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elwood.nist.gov\777\users\vyan\Downloads\ISCMAx\Recommended Judgements\"/>
    </mc:Choice>
  </mc:AlternateContent>
  <xr:revisionPtr revIDLastSave="0" documentId="13_ncr:1_{AA7E146E-1791-44A8-88D6-8301BCB66825}" xr6:coauthVersionLast="44" xr6:coauthVersionMax="45" xr10:uidLastSave="{00000000-0000-0000-0000-000000000000}"/>
  <bookViews>
    <workbookView xWindow="12375" yWindow="105" windowWidth="13755" windowHeight="15675" xr2:uid="{2A39364B-2C31-47DC-AC09-F73724E758D7}"/>
  </bookViews>
  <sheets>
    <sheet name="Messages" sheetId="4" r:id="rId1"/>
    <sheet name="Differences" sheetId="13" r:id="rId2"/>
    <sheet name="Observations" sheetId="10" r:id="rId3"/>
    <sheet name="Satisfied" sheetId="11" r:id="rId4"/>
    <sheet name="OtherThanSatisfied" sheetId="12" r:id="rId5"/>
    <sheet name="Notes and Recommendations" sheetId="9" r:id="rId6"/>
    <sheet name="MasterAssessment" sheetId="2" r:id="rId7"/>
    <sheet name="ScoreSummary" sheetId="8" r:id="rId8"/>
    <sheet name="Level1" sheetId="7" r:id="rId9"/>
    <sheet name="Level2" sheetId="6" r:id="rId10"/>
    <sheet name="Level3" sheetId="5" r:id="rId11"/>
    <sheet name="JudgmentTable" sheetId="3" r:id="rId12"/>
    <sheet name="Chains" sheetId="14" r:id="rId13"/>
  </sheets>
  <definedNames>
    <definedName name="CriticalWeight">3</definedName>
    <definedName name="JudgmentLabels">{"Satisfied","Other Than Satisfied"}</definedName>
    <definedName name="JudgmentTable">JudgmentTable!$A$2</definedName>
    <definedName name="OverallScore">ScoreSummary!$Z$7</definedName>
    <definedName name="ProcessStep">{"Define","Establish","Implement","Analyze / Report","Respond","Review / Update"}</definedName>
    <definedName name="ScoringValues">{1,0}</definedName>
    <definedName name="Version">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 i="2" l="1"/>
  <c r="F4" i="2"/>
  <c r="F6" i="2"/>
  <c r="F7" i="2"/>
  <c r="F8" i="2"/>
  <c r="F9" i="2"/>
  <c r="F10" i="2"/>
  <c r="F11" i="2"/>
  <c r="F12" i="2"/>
  <c r="F13" i="2"/>
  <c r="F14" i="2"/>
  <c r="F15" i="2"/>
  <c r="F16" i="2"/>
  <c r="F17" i="2"/>
  <c r="F18" i="2"/>
  <c r="F19" i="2"/>
  <c r="F20" i="2"/>
  <c r="F21" i="2"/>
  <c r="F22" i="2"/>
  <c r="F23" i="2"/>
  <c r="F25" i="2"/>
  <c r="F30" i="2"/>
  <c r="F40" i="2"/>
  <c r="F42" i="2"/>
  <c r="F43" i="2"/>
  <c r="F44" i="2"/>
  <c r="F47" i="2"/>
  <c r="F51" i="2"/>
  <c r="F56" i="2"/>
  <c r="F58" i="2"/>
  <c r="F59" i="2"/>
  <c r="F60" i="2"/>
  <c r="F61" i="2"/>
  <c r="F62" i="2"/>
  <c r="F63" i="2"/>
  <c r="F65" i="2"/>
  <c r="F68" i="2"/>
  <c r="F85" i="2"/>
  <c r="F102" i="2"/>
  <c r="F104" i="2"/>
  <c r="F108" i="2"/>
  <c r="F117" i="2"/>
  <c r="F120" i="2"/>
  <c r="F123" i="2"/>
  <c r="F124" i="2"/>
  <c r="F125" i="2"/>
  <c r="F126" i="2"/>
  <c r="F128" i="2"/>
  <c r="W2" i="5"/>
  <c r="W3" i="5"/>
  <c r="W4" i="5"/>
  <c r="W5" i="5"/>
  <c r="W6" i="5"/>
  <c r="W7" i="5"/>
  <c r="W8" i="5"/>
  <c r="W9" i="5"/>
  <c r="W10" i="5"/>
  <c r="W11" i="5"/>
  <c r="W12" i="5"/>
  <c r="W13" i="5"/>
  <c r="W14" i="5"/>
  <c r="W15" i="5"/>
  <c r="W16" i="5"/>
  <c r="W17" i="5"/>
  <c r="W18" i="5"/>
  <c r="W19" i="5"/>
  <c r="W20" i="5"/>
  <c r="W21" i="5"/>
  <c r="W22" i="5"/>
  <c r="W23" i="5"/>
  <c r="W24" i="5"/>
  <c r="W25" i="5"/>
  <c r="W26" i="5"/>
  <c r="W27" i="5"/>
  <c r="W28" i="5"/>
  <c r="W29" i="5"/>
  <c r="W30" i="5"/>
  <c r="W31" i="5"/>
  <c r="W32" i="5"/>
  <c r="W33" i="5"/>
  <c r="W34" i="5"/>
  <c r="W35" i="5"/>
  <c r="W36" i="5"/>
  <c r="W37" i="5"/>
  <c r="W38" i="5"/>
  <c r="W39" i="5"/>
  <c r="W40" i="5"/>
  <c r="W41" i="5"/>
  <c r="W42" i="5"/>
  <c r="W43" i="5"/>
  <c r="W44" i="5"/>
  <c r="W45" i="5"/>
  <c r="W46" i="5"/>
  <c r="W47" i="5"/>
  <c r="W48" i="5"/>
  <c r="W49" i="5"/>
  <c r="W50" i="5"/>
  <c r="W51" i="5"/>
  <c r="W52" i="5"/>
  <c r="W53" i="5"/>
  <c r="W54" i="5"/>
  <c r="W55" i="5"/>
  <c r="W56" i="5"/>
  <c r="W57" i="5"/>
  <c r="W58" i="5"/>
  <c r="W59" i="5"/>
  <c r="W60" i="5"/>
  <c r="W61" i="5"/>
  <c r="W62" i="5"/>
  <c r="W63" i="5"/>
  <c r="W64" i="5"/>
  <c r="W65" i="5"/>
  <c r="W66" i="5"/>
  <c r="W67" i="5"/>
  <c r="W68" i="5"/>
  <c r="W69" i="5"/>
  <c r="W70" i="5"/>
  <c r="W71" i="5"/>
  <c r="W72" i="5"/>
  <c r="W73" i="5"/>
  <c r="W74" i="5"/>
  <c r="W75" i="5"/>
  <c r="W76" i="5"/>
  <c r="W77" i="5"/>
  <c r="W78" i="5"/>
  <c r="W79" i="5"/>
  <c r="W80" i="5"/>
  <c r="W81" i="5"/>
  <c r="V2" i="5"/>
  <c r="X2" i="5" s="1"/>
  <c r="C2" i="5" s="1"/>
  <c r="F3" i="2" s="1"/>
  <c r="V3" i="5"/>
  <c r="X3" i="5" s="1"/>
  <c r="C3" i="5" s="1"/>
  <c r="F5" i="2" s="1"/>
  <c r="V4" i="5"/>
  <c r="X4" i="5" s="1"/>
  <c r="C4" i="5" s="1"/>
  <c r="F24" i="2" s="1"/>
  <c r="V5" i="5"/>
  <c r="X5" i="5" s="1"/>
  <c r="C5" i="5" s="1"/>
  <c r="F26" i="2" s="1"/>
  <c r="V6" i="5"/>
  <c r="X6" i="5" s="1"/>
  <c r="C6" i="5" s="1"/>
  <c r="F27" i="2" s="1"/>
  <c r="V7" i="5"/>
  <c r="X7" i="5" s="1"/>
  <c r="C7" i="5" s="1"/>
  <c r="F28" i="2" s="1"/>
  <c r="V8" i="5"/>
  <c r="X8" i="5" s="1"/>
  <c r="C8" i="5" s="1"/>
  <c r="F29" i="2" s="1"/>
  <c r="V9" i="5"/>
  <c r="X9" i="5" s="1"/>
  <c r="C9" i="5" s="1"/>
  <c r="F31" i="2" s="1"/>
  <c r="V10" i="5"/>
  <c r="X10" i="5" s="1"/>
  <c r="C10" i="5" s="1"/>
  <c r="F32" i="2" s="1"/>
  <c r="V11" i="5"/>
  <c r="X11" i="5" s="1"/>
  <c r="C11" i="5" s="1"/>
  <c r="F33" i="2" s="1"/>
  <c r="V12" i="5"/>
  <c r="X12" i="5" s="1"/>
  <c r="C12" i="5" s="1"/>
  <c r="F34" i="2" s="1"/>
  <c r="V13" i="5"/>
  <c r="X13" i="5" s="1"/>
  <c r="C13" i="5" s="1"/>
  <c r="F35" i="2" s="1"/>
  <c r="V14" i="5"/>
  <c r="X14" i="5" s="1"/>
  <c r="C14" i="5" s="1"/>
  <c r="F36" i="2" s="1"/>
  <c r="V15" i="5"/>
  <c r="X15" i="5" s="1"/>
  <c r="C15" i="5" s="1"/>
  <c r="F37" i="2" s="1"/>
  <c r="V16" i="5"/>
  <c r="X16" i="5" s="1"/>
  <c r="C16" i="5" s="1"/>
  <c r="F38" i="2" s="1"/>
  <c r="V17" i="5"/>
  <c r="X17" i="5" s="1"/>
  <c r="C17" i="5" s="1"/>
  <c r="F39" i="2" s="1"/>
  <c r="V18" i="5"/>
  <c r="X18" i="5" s="1"/>
  <c r="C18" i="5" s="1"/>
  <c r="F41" i="2" s="1"/>
  <c r="V19" i="5"/>
  <c r="X19" i="5" s="1"/>
  <c r="C19" i="5" s="1"/>
  <c r="F45" i="2" s="1"/>
  <c r="V20" i="5"/>
  <c r="X20" i="5" s="1"/>
  <c r="C20" i="5" s="1"/>
  <c r="F46" i="2" s="1"/>
  <c r="V21" i="5"/>
  <c r="X21" i="5" s="1"/>
  <c r="C21" i="5" s="1"/>
  <c r="F48" i="2" s="1"/>
  <c r="V22" i="5"/>
  <c r="X22" i="5" s="1"/>
  <c r="C22" i="5" s="1"/>
  <c r="F49" i="2" s="1"/>
  <c r="V23" i="5"/>
  <c r="X23" i="5" s="1"/>
  <c r="C23" i="5" s="1"/>
  <c r="F50" i="2" s="1"/>
  <c r="V24" i="5"/>
  <c r="X24" i="5" s="1"/>
  <c r="C24" i="5" s="1"/>
  <c r="F52" i="2" s="1"/>
  <c r="V25" i="5"/>
  <c r="X25" i="5" s="1"/>
  <c r="C25" i="5" s="1"/>
  <c r="F53" i="2" s="1"/>
  <c r="V26" i="5"/>
  <c r="X26" i="5" s="1"/>
  <c r="C26" i="5" s="1"/>
  <c r="F54" i="2" s="1"/>
  <c r="V27" i="5"/>
  <c r="X27" i="5" s="1"/>
  <c r="C27" i="5" s="1"/>
  <c r="F55" i="2" s="1"/>
  <c r="V28" i="5"/>
  <c r="X28" i="5" s="1"/>
  <c r="C28" i="5" s="1"/>
  <c r="F57" i="2" s="1"/>
  <c r="V29" i="5"/>
  <c r="X29" i="5" s="1"/>
  <c r="C29" i="5" s="1"/>
  <c r="F64" i="2" s="1"/>
  <c r="V30" i="5"/>
  <c r="X30" i="5" s="1"/>
  <c r="C30" i="5" s="1"/>
  <c r="F66" i="2" s="1"/>
  <c r="V31" i="5"/>
  <c r="X31" i="5" s="1"/>
  <c r="C31" i="5" s="1"/>
  <c r="F67" i="2" s="1"/>
  <c r="V32" i="5"/>
  <c r="X32" i="5" s="1"/>
  <c r="C32" i="5" s="1"/>
  <c r="F69" i="2" s="1"/>
  <c r="V33" i="5"/>
  <c r="X33" i="5" s="1"/>
  <c r="C33" i="5" s="1"/>
  <c r="F70" i="2" s="1"/>
  <c r="V34" i="5"/>
  <c r="X34" i="5" s="1"/>
  <c r="C34" i="5" s="1"/>
  <c r="F71" i="2" s="1"/>
  <c r="V35" i="5"/>
  <c r="X35" i="5" s="1"/>
  <c r="C35" i="5" s="1"/>
  <c r="F72" i="2" s="1"/>
  <c r="V36" i="5"/>
  <c r="X36" i="5" s="1"/>
  <c r="C36" i="5" s="1"/>
  <c r="F73" i="2" s="1"/>
  <c r="V37" i="5"/>
  <c r="X37" i="5" s="1"/>
  <c r="C37" i="5" s="1"/>
  <c r="F74" i="2" s="1"/>
  <c r="V38" i="5"/>
  <c r="X38" i="5" s="1"/>
  <c r="C38" i="5" s="1"/>
  <c r="F75" i="2" s="1"/>
  <c r="V39" i="5"/>
  <c r="X39" i="5" s="1"/>
  <c r="C39" i="5" s="1"/>
  <c r="F76" i="2" s="1"/>
  <c r="V40" i="5"/>
  <c r="X40" i="5" s="1"/>
  <c r="C40" i="5" s="1"/>
  <c r="F77" i="2" s="1"/>
  <c r="V41" i="5"/>
  <c r="X41" i="5" s="1"/>
  <c r="C41" i="5" s="1"/>
  <c r="F78" i="2" s="1"/>
  <c r="V42" i="5"/>
  <c r="X42" i="5" s="1"/>
  <c r="C42" i="5" s="1"/>
  <c r="F79" i="2" s="1"/>
  <c r="V43" i="5"/>
  <c r="X43" i="5" s="1"/>
  <c r="C43" i="5" s="1"/>
  <c r="F80" i="2" s="1"/>
  <c r="V44" i="5"/>
  <c r="X44" i="5" s="1"/>
  <c r="C44" i="5" s="1"/>
  <c r="F81" i="2" s="1"/>
  <c r="V45" i="5"/>
  <c r="X45" i="5" s="1"/>
  <c r="C45" i="5" s="1"/>
  <c r="F82" i="2" s="1"/>
  <c r="V46" i="5"/>
  <c r="X46" i="5" s="1"/>
  <c r="C46" i="5" s="1"/>
  <c r="F83" i="2" s="1"/>
  <c r="V47" i="5"/>
  <c r="X47" i="5" s="1"/>
  <c r="C47" i="5" s="1"/>
  <c r="F84" i="2" s="1"/>
  <c r="V48" i="5"/>
  <c r="X48" i="5" s="1"/>
  <c r="C48" i="5" s="1"/>
  <c r="F86" i="2" s="1"/>
  <c r="V49" i="5"/>
  <c r="X49" i="5" s="1"/>
  <c r="C49" i="5" s="1"/>
  <c r="F87" i="2" s="1"/>
  <c r="V50" i="5"/>
  <c r="X50" i="5" s="1"/>
  <c r="C50" i="5" s="1"/>
  <c r="F88" i="2" s="1"/>
  <c r="V51" i="5"/>
  <c r="X51" i="5" s="1"/>
  <c r="C51" i="5" s="1"/>
  <c r="F89" i="2" s="1"/>
  <c r="V52" i="5"/>
  <c r="X52" i="5" s="1"/>
  <c r="C52" i="5" s="1"/>
  <c r="F90" i="2" s="1"/>
  <c r="V53" i="5"/>
  <c r="X53" i="5" s="1"/>
  <c r="C53" i="5" s="1"/>
  <c r="F91" i="2" s="1"/>
  <c r="V54" i="5"/>
  <c r="X54" i="5" s="1"/>
  <c r="C54" i="5" s="1"/>
  <c r="F92" i="2" s="1"/>
  <c r="V55" i="5"/>
  <c r="X55" i="5" s="1"/>
  <c r="C55" i="5" s="1"/>
  <c r="F93" i="2" s="1"/>
  <c r="V56" i="5"/>
  <c r="X56" i="5" s="1"/>
  <c r="C56" i="5" s="1"/>
  <c r="F94" i="2" s="1"/>
  <c r="V57" i="5"/>
  <c r="X57" i="5" s="1"/>
  <c r="C57" i="5" s="1"/>
  <c r="F95" i="2" s="1"/>
  <c r="V58" i="5"/>
  <c r="X58" i="5" s="1"/>
  <c r="C58" i="5" s="1"/>
  <c r="F96" i="2" s="1"/>
  <c r="V59" i="5"/>
  <c r="X59" i="5" s="1"/>
  <c r="C59" i="5" s="1"/>
  <c r="F97" i="2" s="1"/>
  <c r="V60" i="5"/>
  <c r="X60" i="5" s="1"/>
  <c r="C60" i="5" s="1"/>
  <c r="F98" i="2" s="1"/>
  <c r="V61" i="5"/>
  <c r="X61" i="5" s="1"/>
  <c r="C61" i="5" s="1"/>
  <c r="F99" i="2" s="1"/>
  <c r="V62" i="5"/>
  <c r="X62" i="5" s="1"/>
  <c r="C62" i="5" s="1"/>
  <c r="F100" i="2" s="1"/>
  <c r="V63" i="5"/>
  <c r="X63" i="5" s="1"/>
  <c r="C63" i="5" s="1"/>
  <c r="F101" i="2" s="1"/>
  <c r="V64" i="5"/>
  <c r="X64" i="5" s="1"/>
  <c r="C64" i="5" s="1"/>
  <c r="F103" i="2" s="1"/>
  <c r="V65" i="5"/>
  <c r="X65" i="5" s="1"/>
  <c r="C65" i="5" s="1"/>
  <c r="F105" i="2" s="1"/>
  <c r="V66" i="5"/>
  <c r="X66" i="5" s="1"/>
  <c r="C66" i="5" s="1"/>
  <c r="F106" i="2" s="1"/>
  <c r="V67" i="5"/>
  <c r="X67" i="5" s="1"/>
  <c r="C67" i="5" s="1"/>
  <c r="F107" i="2" s="1"/>
  <c r="V68" i="5"/>
  <c r="X68" i="5" s="1"/>
  <c r="C68" i="5" s="1"/>
  <c r="F109" i="2" s="1"/>
  <c r="V69" i="5"/>
  <c r="X69" i="5" s="1"/>
  <c r="C69" i="5" s="1"/>
  <c r="F110" i="2" s="1"/>
  <c r="V70" i="5"/>
  <c r="X70" i="5" s="1"/>
  <c r="C70" i="5" s="1"/>
  <c r="F111" i="2" s="1"/>
  <c r="V71" i="5"/>
  <c r="X71" i="5" s="1"/>
  <c r="C71" i="5" s="1"/>
  <c r="F112" i="2" s="1"/>
  <c r="V72" i="5"/>
  <c r="X72" i="5" s="1"/>
  <c r="C72" i="5" s="1"/>
  <c r="F113" i="2" s="1"/>
  <c r="V73" i="5"/>
  <c r="X73" i="5" s="1"/>
  <c r="C73" i="5" s="1"/>
  <c r="F114" i="2" s="1"/>
  <c r="V74" i="5"/>
  <c r="X74" i="5" s="1"/>
  <c r="C74" i="5" s="1"/>
  <c r="F115" i="2" s="1"/>
  <c r="V75" i="5"/>
  <c r="X75" i="5" s="1"/>
  <c r="C75" i="5" s="1"/>
  <c r="F116" i="2" s="1"/>
  <c r="V76" i="5"/>
  <c r="X76" i="5" s="1"/>
  <c r="C76" i="5" s="1"/>
  <c r="F118" i="2" s="1"/>
  <c r="V77" i="5"/>
  <c r="X77" i="5" s="1"/>
  <c r="C77" i="5" s="1"/>
  <c r="F119" i="2" s="1"/>
  <c r="V78" i="5"/>
  <c r="X78" i="5" s="1"/>
  <c r="C78" i="5" s="1"/>
  <c r="F121" i="2" s="1"/>
  <c r="V79" i="5"/>
  <c r="X79" i="5" s="1"/>
  <c r="C79" i="5" s="1"/>
  <c r="F122" i="2" s="1"/>
  <c r="V80" i="5"/>
  <c r="X80" i="5" s="1"/>
  <c r="C80" i="5" s="1"/>
  <c r="F127" i="2" s="1"/>
  <c r="V81" i="5"/>
  <c r="X81" i="5" s="1"/>
  <c r="C81" i="5" s="1"/>
  <c r="F129" i="2" s="1"/>
  <c r="E2" i="2"/>
  <c r="G2" i="2" s="1"/>
  <c r="E3" i="2"/>
  <c r="G3" i="2" s="1"/>
  <c r="E4" i="2"/>
  <c r="G4" i="2" s="1"/>
  <c r="E6" i="2"/>
  <c r="G6" i="2" s="1"/>
  <c r="E7" i="2"/>
  <c r="G7" i="2" s="1"/>
  <c r="E8" i="2"/>
  <c r="G8" i="2" s="1"/>
  <c r="E9" i="2"/>
  <c r="G9" i="2" s="1"/>
  <c r="E10" i="2"/>
  <c r="G10" i="2" s="1"/>
  <c r="E11" i="2"/>
  <c r="G11" i="2" s="1"/>
  <c r="E12" i="2"/>
  <c r="G12" i="2" s="1"/>
  <c r="E13" i="2"/>
  <c r="G13" i="2" s="1"/>
  <c r="E14" i="2"/>
  <c r="G14" i="2" s="1"/>
  <c r="E15" i="2"/>
  <c r="G15" i="2" s="1"/>
  <c r="E16" i="2"/>
  <c r="G16" i="2" s="1"/>
  <c r="E17" i="2"/>
  <c r="G17" i="2" s="1"/>
  <c r="E18" i="2"/>
  <c r="G18" i="2" s="1"/>
  <c r="E19" i="2"/>
  <c r="G19" i="2" s="1"/>
  <c r="E20" i="2"/>
  <c r="G20" i="2" s="1"/>
  <c r="E21" i="2"/>
  <c r="G21" i="2" s="1"/>
  <c r="E22" i="2"/>
  <c r="G22" i="2" s="1"/>
  <c r="E23" i="2"/>
  <c r="G23" i="2" s="1"/>
  <c r="E25" i="2"/>
  <c r="G25" i="2" s="1"/>
  <c r="E30" i="2"/>
  <c r="G30" i="2" s="1"/>
  <c r="E36" i="2"/>
  <c r="G36" i="2" s="1"/>
  <c r="E40" i="2"/>
  <c r="G40" i="2" s="1"/>
  <c r="E44" i="2"/>
  <c r="G44" i="2" s="1"/>
  <c r="E47" i="2"/>
  <c r="G47" i="2" s="1"/>
  <c r="E51" i="2"/>
  <c r="G51" i="2" s="1"/>
  <c r="E58" i="2"/>
  <c r="G58" i="2" s="1"/>
  <c r="E59" i="2"/>
  <c r="G59" i="2" s="1"/>
  <c r="E61" i="2"/>
  <c r="G61" i="2" s="1"/>
  <c r="E62" i="2"/>
  <c r="G62" i="2" s="1"/>
  <c r="E63" i="2"/>
  <c r="G63" i="2" s="1"/>
  <c r="E66" i="2"/>
  <c r="E67" i="2"/>
  <c r="E68" i="2"/>
  <c r="G68" i="2" s="1"/>
  <c r="E73" i="2"/>
  <c r="E78" i="2"/>
  <c r="E85" i="2"/>
  <c r="G85" i="2" s="1"/>
  <c r="E104" i="2"/>
  <c r="G104" i="2" s="1"/>
  <c r="E114" i="2"/>
  <c r="E117" i="2"/>
  <c r="G117" i="2" s="1"/>
  <c r="E120" i="2"/>
  <c r="G120" i="2" s="1"/>
  <c r="E123" i="2"/>
  <c r="G123" i="2" s="1"/>
  <c r="E124" i="2"/>
  <c r="G124" i="2" s="1"/>
  <c r="E125" i="2"/>
  <c r="G125" i="2" s="1"/>
  <c r="E126" i="2"/>
  <c r="G126" i="2" s="1"/>
  <c r="E127" i="2"/>
  <c r="E128" i="2"/>
  <c r="G128" i="2" s="1"/>
  <c r="X2" i="6"/>
  <c r="X3" i="6"/>
  <c r="X4" i="6"/>
  <c r="X5" i="6"/>
  <c r="X6" i="6"/>
  <c r="X7" i="6"/>
  <c r="X8" i="6"/>
  <c r="X9" i="6"/>
  <c r="X10" i="6"/>
  <c r="X11" i="6"/>
  <c r="X12" i="6"/>
  <c r="X13" i="6"/>
  <c r="X14" i="6"/>
  <c r="X15" i="6"/>
  <c r="X16" i="6"/>
  <c r="X17" i="6"/>
  <c r="X18" i="6"/>
  <c r="X19" i="6"/>
  <c r="X20" i="6"/>
  <c r="X21" i="6"/>
  <c r="X22" i="6"/>
  <c r="X23" i="6"/>
  <c r="X24" i="6"/>
  <c r="X25" i="6"/>
  <c r="X26" i="6"/>
  <c r="X27" i="6"/>
  <c r="X28" i="6"/>
  <c r="X29" i="6"/>
  <c r="X30" i="6"/>
  <c r="X31" i="6"/>
  <c r="X32" i="6"/>
  <c r="X33" i="6"/>
  <c r="X34" i="6"/>
  <c r="X35" i="6"/>
  <c r="X36" i="6"/>
  <c r="X37" i="6"/>
  <c r="X38" i="6"/>
  <c r="X39" i="6"/>
  <c r="X40" i="6"/>
  <c r="X41" i="6"/>
  <c r="X42" i="6"/>
  <c r="X43" i="6"/>
  <c r="X44" i="6"/>
  <c r="X45" i="6"/>
  <c r="X46" i="6"/>
  <c r="X47" i="6"/>
  <c r="X48" i="6"/>
  <c r="X49" i="6"/>
  <c r="X50" i="6"/>
  <c r="X51" i="6"/>
  <c r="X52" i="6"/>
  <c r="X53" i="6"/>
  <c r="X54" i="6"/>
  <c r="X55" i="6"/>
  <c r="X56" i="6"/>
  <c r="X57" i="6"/>
  <c r="X58" i="6"/>
  <c r="X59" i="6"/>
  <c r="X60" i="6"/>
  <c r="X61" i="6"/>
  <c r="X62" i="6"/>
  <c r="X63" i="6"/>
  <c r="X64" i="6"/>
  <c r="X65" i="6"/>
  <c r="X66" i="6"/>
  <c r="X67" i="6"/>
  <c r="X68" i="6"/>
  <c r="X69" i="6"/>
  <c r="X70" i="6"/>
  <c r="X71" i="6"/>
  <c r="X72" i="6"/>
  <c r="X73" i="6"/>
  <c r="X74" i="6"/>
  <c r="X75" i="6"/>
  <c r="X76" i="6"/>
  <c r="X77" i="6"/>
  <c r="X78" i="6"/>
  <c r="X79" i="6"/>
  <c r="X80" i="6"/>
  <c r="W2" i="6"/>
  <c r="W3" i="6"/>
  <c r="W4" i="6"/>
  <c r="W5" i="6"/>
  <c r="W6" i="6"/>
  <c r="W7" i="6"/>
  <c r="W8" i="6"/>
  <c r="W9" i="6"/>
  <c r="W10" i="6"/>
  <c r="W11" i="6"/>
  <c r="W12" i="6"/>
  <c r="W13" i="6"/>
  <c r="W14" i="6"/>
  <c r="W15" i="6"/>
  <c r="W16" i="6"/>
  <c r="W17" i="6"/>
  <c r="W18" i="6"/>
  <c r="W19" i="6"/>
  <c r="W20" i="6"/>
  <c r="W21" i="6"/>
  <c r="W22" i="6"/>
  <c r="W23" i="6"/>
  <c r="W24" i="6"/>
  <c r="W25" i="6"/>
  <c r="W26" i="6"/>
  <c r="W27" i="6"/>
  <c r="W28" i="6"/>
  <c r="W29" i="6"/>
  <c r="W30" i="6"/>
  <c r="W31" i="6"/>
  <c r="W32" i="6"/>
  <c r="W33" i="6"/>
  <c r="W34" i="6"/>
  <c r="W35" i="6"/>
  <c r="W36" i="6"/>
  <c r="W37" i="6"/>
  <c r="W38" i="6"/>
  <c r="W39" i="6"/>
  <c r="W40" i="6"/>
  <c r="W41" i="6"/>
  <c r="W42" i="6"/>
  <c r="W43" i="6"/>
  <c r="W44" i="6"/>
  <c r="W45" i="6"/>
  <c r="W46" i="6"/>
  <c r="W47" i="6"/>
  <c r="W48" i="6"/>
  <c r="W49" i="6"/>
  <c r="W50" i="6"/>
  <c r="W51" i="6"/>
  <c r="W52" i="6"/>
  <c r="W53" i="6"/>
  <c r="W54" i="6"/>
  <c r="W55" i="6"/>
  <c r="W56" i="6"/>
  <c r="W57" i="6"/>
  <c r="W58" i="6"/>
  <c r="W59" i="6"/>
  <c r="W60" i="6"/>
  <c r="W61" i="6"/>
  <c r="W62" i="6"/>
  <c r="W63" i="6"/>
  <c r="W64" i="6"/>
  <c r="W65" i="6"/>
  <c r="W66" i="6"/>
  <c r="W67" i="6"/>
  <c r="W68" i="6"/>
  <c r="W69" i="6"/>
  <c r="W70" i="6"/>
  <c r="W71" i="6"/>
  <c r="W72" i="6"/>
  <c r="W73" i="6"/>
  <c r="W74" i="6"/>
  <c r="W75" i="6"/>
  <c r="W76" i="6"/>
  <c r="W77" i="6"/>
  <c r="W78" i="6"/>
  <c r="W79" i="6"/>
  <c r="W80" i="6"/>
  <c r="D3" i="2"/>
  <c r="D36" i="2"/>
  <c r="D66" i="2"/>
  <c r="D67" i="2"/>
  <c r="D73" i="2"/>
  <c r="D78" i="2"/>
  <c r="D114" i="2"/>
  <c r="D127" i="2"/>
  <c r="X2" i="7"/>
  <c r="X3" i="7"/>
  <c r="X4" i="7"/>
  <c r="X5" i="7"/>
  <c r="X6" i="7"/>
  <c r="X7" i="7"/>
  <c r="X8" i="7"/>
  <c r="X9" i="7"/>
  <c r="X10" i="7"/>
  <c r="X11" i="7"/>
  <c r="X12" i="7"/>
  <c r="X13" i="7"/>
  <c r="X14" i="7"/>
  <c r="X15" i="7"/>
  <c r="X16" i="7"/>
  <c r="X17" i="7"/>
  <c r="X18" i="7"/>
  <c r="X19" i="7"/>
  <c r="X20" i="7"/>
  <c r="X21" i="7"/>
  <c r="X22" i="7"/>
  <c r="X23" i="7"/>
  <c r="X24" i="7"/>
  <c r="X25" i="7"/>
  <c r="X26" i="7"/>
  <c r="X27" i="7"/>
  <c r="X28" i="7"/>
  <c r="X29" i="7"/>
  <c r="X30" i="7"/>
  <c r="X31" i="7"/>
  <c r="X32" i="7"/>
  <c r="X33" i="7"/>
  <c r="X34" i="7"/>
  <c r="X35" i="7"/>
  <c r="X36" i="7"/>
  <c r="X37" i="7"/>
  <c r="X38" i="7"/>
  <c r="X39" i="7"/>
  <c r="X40" i="7"/>
  <c r="X41" i="7"/>
  <c r="X42" i="7"/>
  <c r="X43" i="7"/>
  <c r="X44" i="7"/>
  <c r="X45" i="7"/>
  <c r="X46" i="7"/>
  <c r="X47" i="7"/>
  <c r="X48" i="7"/>
  <c r="X49" i="7"/>
  <c r="X50" i="7"/>
  <c r="X51" i="7"/>
  <c r="X52" i="7"/>
  <c r="X53" i="7"/>
  <c r="X54" i="7"/>
  <c r="X55" i="7"/>
  <c r="X56" i="7"/>
  <c r="X57" i="7"/>
  <c r="X58" i="7"/>
  <c r="X59" i="7"/>
  <c r="X60" i="7"/>
  <c r="X61" i="7"/>
  <c r="X62" i="7"/>
  <c r="X63" i="7"/>
  <c r="X64" i="7"/>
  <c r="X65" i="7"/>
  <c r="X66" i="7"/>
  <c r="X67" i="7"/>
  <c r="X68" i="7"/>
  <c r="X69" i="7"/>
  <c r="X70" i="7"/>
  <c r="X71" i="7"/>
  <c r="X72" i="7"/>
  <c r="X73" i="7"/>
  <c r="X74" i="7"/>
  <c r="X75" i="7"/>
  <c r="X76" i="7"/>
  <c r="X77" i="7"/>
  <c r="X78" i="7"/>
  <c r="X79" i="7"/>
  <c r="X80" i="7"/>
  <c r="X81" i="7"/>
  <c r="X82" i="7"/>
  <c r="X83" i="7"/>
  <c r="X84" i="7"/>
  <c r="X85" i="7"/>
  <c r="X86" i="7"/>
  <c r="X87" i="7"/>
  <c r="X88" i="7"/>
  <c r="X89" i="7"/>
  <c r="X90" i="7"/>
  <c r="X91" i="7"/>
  <c r="X92" i="7"/>
  <c r="X93" i="7"/>
  <c r="X94" i="7"/>
  <c r="X95" i="7"/>
  <c r="X96" i="7"/>
  <c r="X97" i="7"/>
  <c r="X98" i="7"/>
  <c r="X99" i="7"/>
  <c r="X100" i="7"/>
  <c r="X101" i="7"/>
  <c r="X102" i="7"/>
  <c r="X103" i="7"/>
  <c r="X104" i="7"/>
  <c r="X105" i="7"/>
  <c r="X106" i="7"/>
  <c r="X107" i="7"/>
  <c r="X108" i="7"/>
  <c r="X109" i="7"/>
  <c r="X110" i="7"/>
  <c r="X111" i="7"/>
  <c r="X112" i="7"/>
  <c r="X113" i="7"/>
  <c r="X114" i="7"/>
  <c r="X115" i="7"/>
  <c r="X116" i="7"/>
  <c r="X117" i="7"/>
  <c r="X118" i="7"/>
  <c r="X119" i="7"/>
  <c r="X120" i="7"/>
  <c r="X121" i="7"/>
  <c r="W2" i="7"/>
  <c r="Y2" i="7" s="1"/>
  <c r="C2" i="7" s="1"/>
  <c r="D2" i="2" s="1"/>
  <c r="C2" i="2" s="1"/>
  <c r="W3" i="7"/>
  <c r="Y3" i="7" s="1"/>
  <c r="C3" i="7" s="1"/>
  <c r="D4" i="2" s="1"/>
  <c r="W4" i="7"/>
  <c r="Y4" i="7" s="1"/>
  <c r="C4" i="7" s="1"/>
  <c r="D5" i="2" s="1"/>
  <c r="W5" i="7"/>
  <c r="Y5" i="7" s="1"/>
  <c r="C5" i="7" s="1"/>
  <c r="D6" i="2" s="1"/>
  <c r="W6" i="7"/>
  <c r="Y6" i="7" s="1"/>
  <c r="C6" i="7" s="1"/>
  <c r="D7" i="2" s="1"/>
  <c r="C7" i="2" s="1"/>
  <c r="W7" i="7"/>
  <c r="Y7" i="7" s="1"/>
  <c r="C7" i="7" s="1"/>
  <c r="D8" i="2" s="1"/>
  <c r="W8" i="7"/>
  <c r="Y8" i="7" s="1"/>
  <c r="C8" i="7" s="1"/>
  <c r="D9" i="2" s="1"/>
  <c r="W9" i="7"/>
  <c r="Y9" i="7" s="1"/>
  <c r="C9" i="7" s="1"/>
  <c r="D10" i="2" s="1"/>
  <c r="W10" i="7"/>
  <c r="Y10" i="7" s="1"/>
  <c r="C10" i="7" s="1"/>
  <c r="D11" i="2" s="1"/>
  <c r="C11" i="2" s="1"/>
  <c r="W11" i="7"/>
  <c r="Y11" i="7" s="1"/>
  <c r="C11" i="7" s="1"/>
  <c r="D12" i="2" s="1"/>
  <c r="C12" i="2" s="1"/>
  <c r="W12" i="7"/>
  <c r="Y12" i="7" s="1"/>
  <c r="C12" i="7" s="1"/>
  <c r="D13" i="2" s="1"/>
  <c r="W13" i="7"/>
  <c r="Y13" i="7" s="1"/>
  <c r="C13" i="7" s="1"/>
  <c r="D14" i="2" s="1"/>
  <c r="W14" i="7"/>
  <c r="Y14" i="7" s="1"/>
  <c r="C14" i="7" s="1"/>
  <c r="D15" i="2" s="1"/>
  <c r="C15" i="2" s="1"/>
  <c r="W15" i="7"/>
  <c r="Y15" i="7" s="1"/>
  <c r="C15" i="7" s="1"/>
  <c r="D16" i="2" s="1"/>
  <c r="C16" i="2" s="1"/>
  <c r="W16" i="7"/>
  <c r="Y16" i="7" s="1"/>
  <c r="C16" i="7" s="1"/>
  <c r="D17" i="2" s="1"/>
  <c r="W17" i="7"/>
  <c r="Y17" i="7" s="1"/>
  <c r="C17" i="7" s="1"/>
  <c r="D18" i="2" s="1"/>
  <c r="W18" i="7"/>
  <c r="Y18" i="7" s="1"/>
  <c r="C18" i="7" s="1"/>
  <c r="D19" i="2" s="1"/>
  <c r="C19" i="2" s="1"/>
  <c r="W19" i="7"/>
  <c r="Y19" i="7" s="1"/>
  <c r="C19" i="7" s="1"/>
  <c r="D20" i="2" s="1"/>
  <c r="C20" i="2" s="1"/>
  <c r="W20" i="7"/>
  <c r="Y20" i="7" s="1"/>
  <c r="C20" i="7" s="1"/>
  <c r="D21" i="2" s="1"/>
  <c r="W21" i="7"/>
  <c r="Y21" i="7" s="1"/>
  <c r="C21" i="7" s="1"/>
  <c r="D22" i="2" s="1"/>
  <c r="W22" i="7"/>
  <c r="Y22" i="7" s="1"/>
  <c r="C22" i="7" s="1"/>
  <c r="D23" i="2" s="1"/>
  <c r="C23" i="2" s="1"/>
  <c r="W23" i="7"/>
  <c r="Y23" i="7" s="1"/>
  <c r="C23" i="7" s="1"/>
  <c r="D24" i="2" s="1"/>
  <c r="W24" i="7"/>
  <c r="Y24" i="7" s="1"/>
  <c r="C24" i="7" s="1"/>
  <c r="D25" i="2" s="1"/>
  <c r="C25" i="2" s="1"/>
  <c r="W25" i="7"/>
  <c r="W26" i="7"/>
  <c r="Y26" i="7" s="1"/>
  <c r="C26" i="7" s="1"/>
  <c r="D27" i="2" s="1"/>
  <c r="W27" i="7"/>
  <c r="Y27" i="7" s="1"/>
  <c r="C27" i="7" s="1"/>
  <c r="D28" i="2" s="1"/>
  <c r="W28" i="7"/>
  <c r="Y28" i="7" s="1"/>
  <c r="C28" i="7" s="1"/>
  <c r="D29" i="2" s="1"/>
  <c r="W29" i="7"/>
  <c r="Y29" i="7" s="1"/>
  <c r="C29" i="7" s="1"/>
  <c r="D30" i="2" s="1"/>
  <c r="W30" i="7"/>
  <c r="W31" i="7"/>
  <c r="Y31" i="7" s="1"/>
  <c r="C31" i="7" s="1"/>
  <c r="D32" i="2" s="1"/>
  <c r="W32" i="7"/>
  <c r="Y32" i="7" s="1"/>
  <c r="C32" i="7" s="1"/>
  <c r="D33" i="2" s="1"/>
  <c r="W33" i="7"/>
  <c r="Y33" i="7" s="1"/>
  <c r="C33" i="7" s="1"/>
  <c r="D34" i="2" s="1"/>
  <c r="W34" i="7"/>
  <c r="Y34" i="7" s="1"/>
  <c r="C34" i="7" s="1"/>
  <c r="D35" i="2" s="1"/>
  <c r="W35" i="7"/>
  <c r="Y35" i="7" s="1"/>
  <c r="C35" i="7" s="1"/>
  <c r="D37" i="2" s="1"/>
  <c r="W36" i="7"/>
  <c r="Y36" i="7" s="1"/>
  <c r="C36" i="7" s="1"/>
  <c r="D38" i="2" s="1"/>
  <c r="W37" i="7"/>
  <c r="Y37" i="7" s="1"/>
  <c r="C37" i="7" s="1"/>
  <c r="D39" i="2" s="1"/>
  <c r="W38" i="7"/>
  <c r="Y38" i="7" s="1"/>
  <c r="C38" i="7" s="1"/>
  <c r="D40" i="2" s="1"/>
  <c r="C40" i="2" s="1"/>
  <c r="W39" i="7"/>
  <c r="Y39" i="7" s="1"/>
  <c r="C39" i="7" s="1"/>
  <c r="D41" i="2" s="1"/>
  <c r="W40" i="7"/>
  <c r="Y40" i="7" s="1"/>
  <c r="C40" i="7" s="1"/>
  <c r="D42" i="2" s="1"/>
  <c r="W41" i="7"/>
  <c r="Y41" i="7" s="1"/>
  <c r="C41" i="7" s="1"/>
  <c r="D43" i="2" s="1"/>
  <c r="W42" i="7"/>
  <c r="Y42" i="7" s="1"/>
  <c r="C42" i="7" s="1"/>
  <c r="D44" i="2" s="1"/>
  <c r="C44" i="2" s="1"/>
  <c r="W43" i="7"/>
  <c r="Y43" i="7" s="1"/>
  <c r="C43" i="7" s="1"/>
  <c r="D45" i="2" s="1"/>
  <c r="W44" i="7"/>
  <c r="Y44" i="7" s="1"/>
  <c r="C44" i="7" s="1"/>
  <c r="D46" i="2" s="1"/>
  <c r="W45" i="7"/>
  <c r="Y45" i="7" s="1"/>
  <c r="C45" i="7" s="1"/>
  <c r="D47" i="2" s="1"/>
  <c r="C47" i="2" s="1"/>
  <c r="W46" i="7"/>
  <c r="Y46" i="7" s="1"/>
  <c r="C46" i="7" s="1"/>
  <c r="D48" i="2" s="1"/>
  <c r="W47" i="7"/>
  <c r="Y47" i="7" s="1"/>
  <c r="C47" i="7" s="1"/>
  <c r="D49" i="2" s="1"/>
  <c r="W48" i="7"/>
  <c r="Y48" i="7" s="1"/>
  <c r="C48" i="7" s="1"/>
  <c r="D50" i="2" s="1"/>
  <c r="W49" i="7"/>
  <c r="Y49" i="7" s="1"/>
  <c r="C49" i="7" s="1"/>
  <c r="D51" i="2" s="1"/>
  <c r="W50" i="7"/>
  <c r="Y50" i="7" s="1"/>
  <c r="C50" i="7" s="1"/>
  <c r="D52" i="2" s="1"/>
  <c r="W51" i="7"/>
  <c r="Y51" i="7" s="1"/>
  <c r="C51" i="7" s="1"/>
  <c r="D53" i="2" s="1"/>
  <c r="W52" i="7"/>
  <c r="Y52" i="7" s="1"/>
  <c r="C52" i="7" s="1"/>
  <c r="D54" i="2" s="1"/>
  <c r="W53" i="7"/>
  <c r="Y53" i="7" s="1"/>
  <c r="C53" i="7" s="1"/>
  <c r="D55" i="2" s="1"/>
  <c r="W54" i="7"/>
  <c r="Y54" i="7" s="1"/>
  <c r="C54" i="7" s="1"/>
  <c r="D56" i="2" s="1"/>
  <c r="W55" i="7"/>
  <c r="Y55" i="7" s="1"/>
  <c r="C55" i="7" s="1"/>
  <c r="D57" i="2" s="1"/>
  <c r="W56" i="7"/>
  <c r="Y56" i="7" s="1"/>
  <c r="C56" i="7" s="1"/>
  <c r="D58" i="2" s="1"/>
  <c r="C58" i="2" s="1"/>
  <c r="W57" i="7"/>
  <c r="Y57" i="7" s="1"/>
  <c r="C57" i="7" s="1"/>
  <c r="D59" i="2" s="1"/>
  <c r="C59" i="2" s="1"/>
  <c r="W58" i="7"/>
  <c r="Y58" i="7" s="1"/>
  <c r="C58" i="7" s="1"/>
  <c r="D60" i="2" s="1"/>
  <c r="W59" i="7"/>
  <c r="Y59" i="7" s="1"/>
  <c r="C59" i="7" s="1"/>
  <c r="D61" i="2" s="1"/>
  <c r="W60" i="7"/>
  <c r="Y60" i="7" s="1"/>
  <c r="C60" i="7" s="1"/>
  <c r="D62" i="2" s="1"/>
  <c r="W61" i="7"/>
  <c r="Y61" i="7" s="1"/>
  <c r="C61" i="7" s="1"/>
  <c r="D63" i="2" s="1"/>
  <c r="C63" i="2" s="1"/>
  <c r="W62" i="7"/>
  <c r="Y62" i="7" s="1"/>
  <c r="C62" i="7" s="1"/>
  <c r="D64" i="2" s="1"/>
  <c r="W63" i="7"/>
  <c r="Y63" i="7" s="1"/>
  <c r="C63" i="7" s="1"/>
  <c r="D65" i="2" s="1"/>
  <c r="W64" i="7"/>
  <c r="Y64" i="7" s="1"/>
  <c r="C64" i="7" s="1"/>
  <c r="D68" i="2" s="1"/>
  <c r="W65" i="7"/>
  <c r="Y65" i="7" s="1"/>
  <c r="C65" i="7" s="1"/>
  <c r="D69" i="2" s="1"/>
  <c r="W66" i="7"/>
  <c r="Y66" i="7" s="1"/>
  <c r="C66" i="7" s="1"/>
  <c r="D70" i="2" s="1"/>
  <c r="W67" i="7"/>
  <c r="Y67" i="7" s="1"/>
  <c r="C67" i="7" s="1"/>
  <c r="D71" i="2" s="1"/>
  <c r="W68" i="7"/>
  <c r="Y68" i="7" s="1"/>
  <c r="C68" i="7" s="1"/>
  <c r="D72" i="2" s="1"/>
  <c r="W69" i="7"/>
  <c r="Y69" i="7" s="1"/>
  <c r="C69" i="7" s="1"/>
  <c r="D74" i="2" s="1"/>
  <c r="W70" i="7"/>
  <c r="Y70" i="7" s="1"/>
  <c r="C70" i="7" s="1"/>
  <c r="D75" i="2" s="1"/>
  <c r="W71" i="7"/>
  <c r="Y71" i="7" s="1"/>
  <c r="C71" i="7" s="1"/>
  <c r="D76" i="2" s="1"/>
  <c r="W72" i="7"/>
  <c r="Y72" i="7" s="1"/>
  <c r="C72" i="7" s="1"/>
  <c r="D77" i="2" s="1"/>
  <c r="W73" i="7"/>
  <c r="Y73" i="7" s="1"/>
  <c r="C73" i="7" s="1"/>
  <c r="D79" i="2" s="1"/>
  <c r="W74" i="7"/>
  <c r="Y74" i="7" s="1"/>
  <c r="C74" i="7" s="1"/>
  <c r="D80" i="2" s="1"/>
  <c r="W75" i="7"/>
  <c r="Y75" i="7" s="1"/>
  <c r="C75" i="7" s="1"/>
  <c r="D81" i="2" s="1"/>
  <c r="W76" i="7"/>
  <c r="Y76" i="7" s="1"/>
  <c r="C76" i="7" s="1"/>
  <c r="D82" i="2" s="1"/>
  <c r="W77" i="7"/>
  <c r="Y77" i="7" s="1"/>
  <c r="C77" i="7" s="1"/>
  <c r="D83" i="2" s="1"/>
  <c r="W78" i="7"/>
  <c r="Y78" i="7" s="1"/>
  <c r="C78" i="7" s="1"/>
  <c r="D84" i="2" s="1"/>
  <c r="W79" i="7"/>
  <c r="Y79" i="7" s="1"/>
  <c r="C79" i="7" s="1"/>
  <c r="D85" i="2" s="1"/>
  <c r="W80" i="7"/>
  <c r="Y80" i="7" s="1"/>
  <c r="C80" i="7" s="1"/>
  <c r="D86" i="2" s="1"/>
  <c r="W81" i="7"/>
  <c r="Y81" i="7" s="1"/>
  <c r="C81" i="7" s="1"/>
  <c r="D87" i="2" s="1"/>
  <c r="W82" i="7"/>
  <c r="Y82" i="7" s="1"/>
  <c r="C82" i="7" s="1"/>
  <c r="D88" i="2" s="1"/>
  <c r="W83" i="7"/>
  <c r="Y83" i="7" s="1"/>
  <c r="C83" i="7" s="1"/>
  <c r="D89" i="2" s="1"/>
  <c r="W84" i="7"/>
  <c r="Y84" i="7" s="1"/>
  <c r="C84" i="7" s="1"/>
  <c r="D90" i="2" s="1"/>
  <c r="W85" i="7"/>
  <c r="Y85" i="7" s="1"/>
  <c r="C85" i="7" s="1"/>
  <c r="D91" i="2" s="1"/>
  <c r="W86" i="7"/>
  <c r="Y86" i="7" s="1"/>
  <c r="C86" i="7" s="1"/>
  <c r="D92" i="2" s="1"/>
  <c r="W87" i="7"/>
  <c r="Y87" i="7" s="1"/>
  <c r="C87" i="7" s="1"/>
  <c r="D93" i="2" s="1"/>
  <c r="W88" i="7"/>
  <c r="Y88" i="7" s="1"/>
  <c r="C88" i="7" s="1"/>
  <c r="D94" i="2" s="1"/>
  <c r="W89" i="7"/>
  <c r="Y89" i="7" s="1"/>
  <c r="C89" i="7" s="1"/>
  <c r="D95" i="2" s="1"/>
  <c r="W90" i="7"/>
  <c r="Y90" i="7" s="1"/>
  <c r="C90" i="7" s="1"/>
  <c r="D96" i="2" s="1"/>
  <c r="W91" i="7"/>
  <c r="Y91" i="7" s="1"/>
  <c r="C91" i="7" s="1"/>
  <c r="D97" i="2" s="1"/>
  <c r="W92" i="7"/>
  <c r="Y92" i="7" s="1"/>
  <c r="C92" i="7" s="1"/>
  <c r="D98" i="2" s="1"/>
  <c r="W93" i="7"/>
  <c r="Y93" i="7" s="1"/>
  <c r="C93" i="7" s="1"/>
  <c r="D99" i="2" s="1"/>
  <c r="W94" i="7"/>
  <c r="Y94" i="7" s="1"/>
  <c r="C94" i="7" s="1"/>
  <c r="D100" i="2" s="1"/>
  <c r="W95" i="7"/>
  <c r="Y95" i="7" s="1"/>
  <c r="C95" i="7" s="1"/>
  <c r="D101" i="2" s="1"/>
  <c r="W96" i="7"/>
  <c r="Y96" i="7" s="1"/>
  <c r="C96" i="7" s="1"/>
  <c r="D102" i="2" s="1"/>
  <c r="W97" i="7"/>
  <c r="Y97" i="7" s="1"/>
  <c r="C97" i="7" s="1"/>
  <c r="D103" i="2" s="1"/>
  <c r="W98" i="7"/>
  <c r="Y98" i="7" s="1"/>
  <c r="C98" i="7" s="1"/>
  <c r="D104" i="2" s="1"/>
  <c r="C104" i="2" s="1"/>
  <c r="W99" i="7"/>
  <c r="Y99" i="7" s="1"/>
  <c r="C99" i="7" s="1"/>
  <c r="D105" i="2" s="1"/>
  <c r="W100" i="7"/>
  <c r="Y100" i="7" s="1"/>
  <c r="C100" i="7" s="1"/>
  <c r="D106" i="2" s="1"/>
  <c r="W101" i="7"/>
  <c r="Y101" i="7" s="1"/>
  <c r="C101" i="7" s="1"/>
  <c r="D107" i="2" s="1"/>
  <c r="W102" i="7"/>
  <c r="Y102" i="7" s="1"/>
  <c r="C102" i="7" s="1"/>
  <c r="D108" i="2" s="1"/>
  <c r="W103" i="7"/>
  <c r="Y103" i="7" s="1"/>
  <c r="C103" i="7" s="1"/>
  <c r="D109" i="2" s="1"/>
  <c r="W104" i="7"/>
  <c r="Y104" i="7" s="1"/>
  <c r="C104" i="7" s="1"/>
  <c r="D110" i="2" s="1"/>
  <c r="W105" i="7"/>
  <c r="Y105" i="7" s="1"/>
  <c r="C105" i="7" s="1"/>
  <c r="D111" i="2" s="1"/>
  <c r="W106" i="7"/>
  <c r="Y106" i="7" s="1"/>
  <c r="C106" i="7" s="1"/>
  <c r="D112" i="2" s="1"/>
  <c r="W107" i="7"/>
  <c r="Y107" i="7" s="1"/>
  <c r="C107" i="7" s="1"/>
  <c r="D113" i="2" s="1"/>
  <c r="W108" i="7"/>
  <c r="Y108" i="7" s="1"/>
  <c r="C108" i="7" s="1"/>
  <c r="D115" i="2" s="1"/>
  <c r="W109" i="7"/>
  <c r="Y109" i="7" s="1"/>
  <c r="C109" i="7" s="1"/>
  <c r="D116" i="2" s="1"/>
  <c r="W110" i="7"/>
  <c r="Y110" i="7" s="1"/>
  <c r="C110" i="7" s="1"/>
  <c r="D117" i="2" s="1"/>
  <c r="C117" i="2" s="1"/>
  <c r="W111" i="7"/>
  <c r="Y111" i="7" s="1"/>
  <c r="C111" i="7" s="1"/>
  <c r="D118" i="2" s="1"/>
  <c r="W112" i="7"/>
  <c r="Y112" i="7" s="1"/>
  <c r="C112" i="7" s="1"/>
  <c r="D119" i="2" s="1"/>
  <c r="W113" i="7"/>
  <c r="Y113" i="7" s="1"/>
  <c r="C113" i="7" s="1"/>
  <c r="D120" i="2" s="1"/>
  <c r="C120" i="2" s="1"/>
  <c r="W114" i="7"/>
  <c r="Y114" i="7" s="1"/>
  <c r="C114" i="7" s="1"/>
  <c r="D121" i="2" s="1"/>
  <c r="W115" i="7"/>
  <c r="Y115" i="7" s="1"/>
  <c r="C115" i="7" s="1"/>
  <c r="D122" i="2" s="1"/>
  <c r="W116" i="7"/>
  <c r="Y116" i="7" s="1"/>
  <c r="C116" i="7" s="1"/>
  <c r="D123" i="2" s="1"/>
  <c r="W117" i="7"/>
  <c r="Y117" i="7" s="1"/>
  <c r="C117" i="7" s="1"/>
  <c r="D124" i="2" s="1"/>
  <c r="C124" i="2" s="1"/>
  <c r="W118" i="7"/>
  <c r="Y118" i="7" s="1"/>
  <c r="C118" i="7" s="1"/>
  <c r="D125" i="2" s="1"/>
  <c r="C125" i="2" s="1"/>
  <c r="W119" i="7"/>
  <c r="Y119" i="7" s="1"/>
  <c r="C119" i="7" s="1"/>
  <c r="D126" i="2" s="1"/>
  <c r="W120" i="7"/>
  <c r="Y120" i="7" s="1"/>
  <c r="C120" i="7" s="1"/>
  <c r="D128" i="2" s="1"/>
  <c r="C128" i="2" s="1"/>
  <c r="W121" i="7"/>
  <c r="Y121" i="7" s="1"/>
  <c r="C121" i="7" s="1"/>
  <c r="D129" i="2" s="1"/>
  <c r="Y30" i="7" l="1"/>
  <c r="C30" i="7" s="1"/>
  <c r="D31" i="2" s="1"/>
  <c r="C8" i="2"/>
  <c r="C3" i="2"/>
  <c r="Y73" i="6"/>
  <c r="C73" i="6" s="1"/>
  <c r="E113" i="2" s="1"/>
  <c r="G113" i="2" s="1"/>
  <c r="C113" i="2" s="1"/>
  <c r="Y65" i="6"/>
  <c r="C65" i="6" s="1"/>
  <c r="E105" i="2" s="1"/>
  <c r="G105" i="2" s="1"/>
  <c r="C105" i="2" s="1"/>
  <c r="Y57" i="6"/>
  <c r="C57" i="6" s="1"/>
  <c r="E96" i="2" s="1"/>
  <c r="G96" i="2" s="1"/>
  <c r="C96" i="2" s="1"/>
  <c r="Y49" i="6"/>
  <c r="C49" i="6" s="1"/>
  <c r="E88" i="2" s="1"/>
  <c r="G88" i="2" s="1"/>
  <c r="C88" i="2" s="1"/>
  <c r="Y41" i="6"/>
  <c r="C41" i="6" s="1"/>
  <c r="E79" i="2" s="1"/>
  <c r="G79" i="2" s="1"/>
  <c r="Y33" i="6"/>
  <c r="C33" i="6" s="1"/>
  <c r="E69" i="2" s="1"/>
  <c r="G69" i="2" s="1"/>
  <c r="C69" i="2" s="1"/>
  <c r="H69" i="2" s="1"/>
  <c r="Y25" i="6"/>
  <c r="C25" i="6" s="1"/>
  <c r="E53" i="2" s="1"/>
  <c r="G53" i="2" s="1"/>
  <c r="C53" i="2" s="1"/>
  <c r="Y17" i="6"/>
  <c r="C17" i="6" s="1"/>
  <c r="E42" i="2" s="1"/>
  <c r="G42" i="2" s="1"/>
  <c r="Y9" i="6"/>
  <c r="C9" i="6" s="1"/>
  <c r="E32" i="2" s="1"/>
  <c r="G32" i="2" s="1"/>
  <c r="C32" i="2" s="1"/>
  <c r="Y25" i="7"/>
  <c r="C25" i="7" s="1"/>
  <c r="D26" i="2" s="1"/>
  <c r="C21" i="2"/>
  <c r="C13" i="2"/>
  <c r="C4" i="2"/>
  <c r="G73" i="2"/>
  <c r="C73" i="2" s="1"/>
  <c r="H73" i="2" s="1"/>
  <c r="C51" i="2"/>
  <c r="C123" i="2"/>
  <c r="C68" i="2"/>
  <c r="C62" i="2"/>
  <c r="Y80" i="6"/>
  <c r="C80" i="6" s="1"/>
  <c r="E129" i="2" s="1"/>
  <c r="G129" i="2" s="1"/>
  <c r="C129" i="2" s="1"/>
  <c r="Y76" i="6"/>
  <c r="C76" i="6" s="1"/>
  <c r="E118" i="2" s="1"/>
  <c r="G118" i="2" s="1"/>
  <c r="C118" i="2" s="1"/>
  <c r="Y72" i="6"/>
  <c r="C72" i="6" s="1"/>
  <c r="E112" i="2" s="1"/>
  <c r="G112" i="2" s="1"/>
  <c r="C112" i="2" s="1"/>
  <c r="Y68" i="6"/>
  <c r="C68" i="6" s="1"/>
  <c r="E108" i="2" s="1"/>
  <c r="G108" i="2" s="1"/>
  <c r="C108" i="2" s="1"/>
  <c r="Y64" i="6"/>
  <c r="C64" i="6" s="1"/>
  <c r="E103" i="2" s="1"/>
  <c r="G103" i="2" s="1"/>
  <c r="C103" i="2" s="1"/>
  <c r="Y60" i="6"/>
  <c r="C60" i="6" s="1"/>
  <c r="E99" i="2" s="1"/>
  <c r="G99" i="2" s="1"/>
  <c r="C99" i="2" s="1"/>
  <c r="Y52" i="6"/>
  <c r="C52" i="6" s="1"/>
  <c r="E91" i="2" s="1"/>
  <c r="G91" i="2" s="1"/>
  <c r="C91" i="2" s="1"/>
  <c r="Y44" i="6"/>
  <c r="C44" i="6" s="1"/>
  <c r="E82" i="2" s="1"/>
  <c r="G82" i="2" s="1"/>
  <c r="C82" i="2" s="1"/>
  <c r="Y36" i="6"/>
  <c r="C36" i="6" s="1"/>
  <c r="E72" i="2" s="1"/>
  <c r="G72" i="2" s="1"/>
  <c r="C72" i="2" s="1"/>
  <c r="Y28" i="6"/>
  <c r="C28" i="6" s="1"/>
  <c r="E56" i="2" s="1"/>
  <c r="G56" i="2" s="1"/>
  <c r="C56" i="2" s="1"/>
  <c r="Y20" i="6"/>
  <c r="C20" i="6" s="1"/>
  <c r="E46" i="2" s="1"/>
  <c r="G46" i="2" s="1"/>
  <c r="C46" i="2" s="1"/>
  <c r="Y12" i="6"/>
  <c r="C12" i="6" s="1"/>
  <c r="E35" i="2" s="1"/>
  <c r="G35" i="2" s="1"/>
  <c r="C35" i="2" s="1"/>
  <c r="Y4" i="6"/>
  <c r="C4" i="6" s="1"/>
  <c r="E26" i="2" s="1"/>
  <c r="G26" i="2" s="1"/>
  <c r="Y78" i="6"/>
  <c r="C78" i="6" s="1"/>
  <c r="E121" i="2" s="1"/>
  <c r="G121" i="2" s="1"/>
  <c r="C121" i="2" s="1"/>
  <c r="Y62" i="6"/>
  <c r="C62" i="6" s="1"/>
  <c r="E101" i="2" s="1"/>
  <c r="G101" i="2" s="1"/>
  <c r="C101" i="2" s="1"/>
  <c r="Y54" i="6"/>
  <c r="C54" i="6" s="1"/>
  <c r="E93" i="2" s="1"/>
  <c r="G93" i="2" s="1"/>
  <c r="C93" i="2" s="1"/>
  <c r="Y46" i="6"/>
  <c r="C46" i="6" s="1"/>
  <c r="E84" i="2" s="1"/>
  <c r="G84" i="2" s="1"/>
  <c r="C84" i="2" s="1"/>
  <c r="Y34" i="6"/>
  <c r="C34" i="6" s="1"/>
  <c r="E70" i="2" s="1"/>
  <c r="G70" i="2" s="1"/>
  <c r="C70" i="2" s="1"/>
  <c r="Y30" i="6"/>
  <c r="C30" i="6" s="1"/>
  <c r="E60" i="2" s="1"/>
  <c r="G60" i="2" s="1"/>
  <c r="C60" i="2" s="1"/>
  <c r="Y22" i="6"/>
  <c r="C22" i="6" s="1"/>
  <c r="E49" i="2" s="1"/>
  <c r="G49" i="2" s="1"/>
  <c r="C49" i="2" s="1"/>
  <c r="Y18" i="6"/>
  <c r="C18" i="6" s="1"/>
  <c r="E43" i="2" s="1"/>
  <c r="G43" i="2" s="1"/>
  <c r="C43" i="2" s="1"/>
  <c r="Y6" i="6"/>
  <c r="C6" i="6" s="1"/>
  <c r="E28" i="2" s="1"/>
  <c r="G28" i="2" s="1"/>
  <c r="C28" i="2" s="1"/>
  <c r="C18" i="2"/>
  <c r="C10" i="2"/>
  <c r="H10" i="2" s="1"/>
  <c r="Y56" i="6"/>
  <c r="C56" i="6" s="1"/>
  <c r="E95" i="2" s="1"/>
  <c r="G95" i="2" s="1"/>
  <c r="C95" i="2" s="1"/>
  <c r="Y48" i="6"/>
  <c r="C48" i="6" s="1"/>
  <c r="E87" i="2" s="1"/>
  <c r="G87" i="2" s="1"/>
  <c r="Y40" i="6"/>
  <c r="C40" i="6" s="1"/>
  <c r="E77" i="2" s="1"/>
  <c r="G77" i="2" s="1"/>
  <c r="C77" i="2" s="1"/>
  <c r="Y32" i="6"/>
  <c r="C32" i="6" s="1"/>
  <c r="E65" i="2" s="1"/>
  <c r="G65" i="2" s="1"/>
  <c r="C65" i="2" s="1"/>
  <c r="H65" i="2" s="1"/>
  <c r="Y24" i="6"/>
  <c r="C24" i="6" s="1"/>
  <c r="E52" i="2" s="1"/>
  <c r="G52" i="2" s="1"/>
  <c r="C52" i="2" s="1"/>
  <c r="Y16" i="6"/>
  <c r="C16" i="6" s="1"/>
  <c r="E41" i="2" s="1"/>
  <c r="G41" i="2" s="1"/>
  <c r="C41" i="2" s="1"/>
  <c r="Y8" i="6"/>
  <c r="C8" i="6" s="1"/>
  <c r="E31" i="2" s="1"/>
  <c r="G31" i="2" s="1"/>
  <c r="C22" i="2"/>
  <c r="C14" i="2"/>
  <c r="C6" i="2"/>
  <c r="Y79" i="6"/>
  <c r="C79" i="6" s="1"/>
  <c r="E122" i="2" s="1"/>
  <c r="G122" i="2" s="1"/>
  <c r="C122" i="2" s="1"/>
  <c r="Y71" i="6"/>
  <c r="C71" i="6" s="1"/>
  <c r="E111" i="2" s="1"/>
  <c r="G111" i="2" s="1"/>
  <c r="C111" i="2" s="1"/>
  <c r="Y63" i="6"/>
  <c r="C63" i="6" s="1"/>
  <c r="E102" i="2" s="1"/>
  <c r="G102" i="2" s="1"/>
  <c r="C102" i="2" s="1"/>
  <c r="Y55" i="6"/>
  <c r="C55" i="6" s="1"/>
  <c r="E94" i="2" s="1"/>
  <c r="G94" i="2" s="1"/>
  <c r="C94" i="2" s="1"/>
  <c r="Y47" i="6"/>
  <c r="C47" i="6" s="1"/>
  <c r="E86" i="2" s="1"/>
  <c r="G86" i="2" s="1"/>
  <c r="C86" i="2" s="1"/>
  <c r="H86" i="2" s="1"/>
  <c r="Y39" i="6"/>
  <c r="C39" i="6" s="1"/>
  <c r="E76" i="2" s="1"/>
  <c r="G76" i="2" s="1"/>
  <c r="C76" i="2" s="1"/>
  <c r="Y31" i="6"/>
  <c r="C31" i="6" s="1"/>
  <c r="E64" i="2" s="1"/>
  <c r="G64" i="2" s="1"/>
  <c r="C64" i="2" s="1"/>
  <c r="Y23" i="6"/>
  <c r="C23" i="6" s="1"/>
  <c r="E50" i="2" s="1"/>
  <c r="G50" i="2" s="1"/>
  <c r="C50" i="2" s="1"/>
  <c r="H50" i="2" s="1"/>
  <c r="Y15" i="6"/>
  <c r="C15" i="6" s="1"/>
  <c r="E39" i="2" s="1"/>
  <c r="G39" i="2" s="1"/>
  <c r="C39" i="2" s="1"/>
  <c r="Y7" i="6"/>
  <c r="C7" i="6" s="1"/>
  <c r="E29" i="2" s="1"/>
  <c r="G29" i="2" s="1"/>
  <c r="C29" i="2" s="1"/>
  <c r="H29" i="2" s="1"/>
  <c r="Y70" i="6"/>
  <c r="C70" i="6" s="1"/>
  <c r="E110" i="2" s="1"/>
  <c r="G110" i="2" s="1"/>
  <c r="C110" i="2" s="1"/>
  <c r="Y38" i="6"/>
  <c r="C38" i="6" s="1"/>
  <c r="E75" i="2" s="1"/>
  <c r="G75" i="2" s="1"/>
  <c r="C75" i="2" s="1"/>
  <c r="Y14" i="6"/>
  <c r="C14" i="6" s="1"/>
  <c r="E38" i="2" s="1"/>
  <c r="G38" i="2" s="1"/>
  <c r="C38" i="2" s="1"/>
  <c r="H38" i="2" s="1"/>
  <c r="G66" i="2"/>
  <c r="C66" i="2" s="1"/>
  <c r="G78" i="2"/>
  <c r="C78" i="2" s="1"/>
  <c r="C126" i="2"/>
  <c r="C85" i="2"/>
  <c r="Y77" i="6"/>
  <c r="C77" i="6" s="1"/>
  <c r="E119" i="2" s="1"/>
  <c r="G119" i="2" s="1"/>
  <c r="C119" i="2" s="1"/>
  <c r="Y69" i="6"/>
  <c r="C69" i="6" s="1"/>
  <c r="E109" i="2" s="1"/>
  <c r="G109" i="2" s="1"/>
  <c r="C109" i="2" s="1"/>
  <c r="Y61" i="6"/>
  <c r="C61" i="6" s="1"/>
  <c r="E100" i="2" s="1"/>
  <c r="G100" i="2" s="1"/>
  <c r="C100" i="2" s="1"/>
  <c r="Y53" i="6"/>
  <c r="C53" i="6" s="1"/>
  <c r="E92" i="2" s="1"/>
  <c r="G92" i="2" s="1"/>
  <c r="C92" i="2" s="1"/>
  <c r="Y45" i="6"/>
  <c r="C45" i="6" s="1"/>
  <c r="E83" i="2" s="1"/>
  <c r="G83" i="2" s="1"/>
  <c r="C83" i="2" s="1"/>
  <c r="Y37" i="6"/>
  <c r="C37" i="6" s="1"/>
  <c r="E74" i="2" s="1"/>
  <c r="G74" i="2" s="1"/>
  <c r="C74" i="2" s="1"/>
  <c r="Y29" i="6"/>
  <c r="C29" i="6" s="1"/>
  <c r="E57" i="2" s="1"/>
  <c r="G57" i="2" s="1"/>
  <c r="C57" i="2" s="1"/>
  <c r="Y21" i="6"/>
  <c r="C21" i="6" s="1"/>
  <c r="E48" i="2" s="1"/>
  <c r="G48" i="2" s="1"/>
  <c r="C48" i="2" s="1"/>
  <c r="Y13" i="6"/>
  <c r="C13" i="6" s="1"/>
  <c r="E37" i="2" s="1"/>
  <c r="G37" i="2" s="1"/>
  <c r="C37" i="2" s="1"/>
  <c r="Y5" i="6"/>
  <c r="C5" i="6" s="1"/>
  <c r="E27" i="2" s="1"/>
  <c r="G27" i="2" s="1"/>
  <c r="C27" i="2" s="1"/>
  <c r="C30" i="2"/>
  <c r="C36" i="2"/>
  <c r="Y74" i="6"/>
  <c r="C74" i="6" s="1"/>
  <c r="E115" i="2" s="1"/>
  <c r="G115" i="2" s="1"/>
  <c r="C115" i="2" s="1"/>
  <c r="Y66" i="6"/>
  <c r="C66" i="6" s="1"/>
  <c r="E106" i="2" s="1"/>
  <c r="G106" i="2" s="1"/>
  <c r="C106" i="2" s="1"/>
  <c r="Y58" i="6"/>
  <c r="C58" i="6" s="1"/>
  <c r="E97" i="2" s="1"/>
  <c r="G97" i="2" s="1"/>
  <c r="C97" i="2" s="1"/>
  <c r="Y50" i="6"/>
  <c r="C50" i="6" s="1"/>
  <c r="E89" i="2" s="1"/>
  <c r="G89" i="2" s="1"/>
  <c r="C89" i="2" s="1"/>
  <c r="H89" i="2" s="1"/>
  <c r="Y42" i="6"/>
  <c r="C42" i="6" s="1"/>
  <c r="E80" i="2" s="1"/>
  <c r="G80" i="2" s="1"/>
  <c r="C80" i="2" s="1"/>
  <c r="Y26" i="6"/>
  <c r="C26" i="6" s="1"/>
  <c r="E54" i="2" s="1"/>
  <c r="G54" i="2" s="1"/>
  <c r="C54" i="2" s="1"/>
  <c r="Y10" i="6"/>
  <c r="C10" i="6" s="1"/>
  <c r="E33" i="2" s="1"/>
  <c r="G33" i="2" s="1"/>
  <c r="C33" i="2" s="1"/>
  <c r="Y2" i="6"/>
  <c r="C2" i="6" s="1"/>
  <c r="E5" i="2" s="1"/>
  <c r="G5" i="2" s="1"/>
  <c r="C5" i="2" s="1"/>
  <c r="C61" i="2"/>
  <c r="G114" i="2"/>
  <c r="C114" i="2" s="1"/>
  <c r="C87" i="2"/>
  <c r="H87" i="2" s="1"/>
  <c r="C79" i="2"/>
  <c r="Y75" i="6"/>
  <c r="C75" i="6" s="1"/>
  <c r="E116" i="2" s="1"/>
  <c r="G116" i="2" s="1"/>
  <c r="C116" i="2" s="1"/>
  <c r="H116" i="2" s="1"/>
  <c r="Y67" i="6"/>
  <c r="C67" i="6" s="1"/>
  <c r="E107" i="2" s="1"/>
  <c r="G107" i="2" s="1"/>
  <c r="C107" i="2" s="1"/>
  <c r="H107" i="2" s="1"/>
  <c r="Y59" i="6"/>
  <c r="C59" i="6" s="1"/>
  <c r="E98" i="2" s="1"/>
  <c r="G98" i="2" s="1"/>
  <c r="C98" i="2" s="1"/>
  <c r="H98" i="2" s="1"/>
  <c r="Y51" i="6"/>
  <c r="C51" i="6" s="1"/>
  <c r="E90" i="2" s="1"/>
  <c r="G90" i="2" s="1"/>
  <c r="C90" i="2" s="1"/>
  <c r="Y43" i="6"/>
  <c r="C43" i="6" s="1"/>
  <c r="E81" i="2" s="1"/>
  <c r="G81" i="2" s="1"/>
  <c r="C81" i="2" s="1"/>
  <c r="H81" i="2" s="1"/>
  <c r="Y35" i="6"/>
  <c r="C35" i="6" s="1"/>
  <c r="E71" i="2" s="1"/>
  <c r="G71" i="2" s="1"/>
  <c r="C71" i="2" s="1"/>
  <c r="H71" i="2" s="1"/>
  <c r="Y27" i="6"/>
  <c r="C27" i="6" s="1"/>
  <c r="E55" i="2" s="1"/>
  <c r="G55" i="2" s="1"/>
  <c r="C55" i="2" s="1"/>
  <c r="H55" i="2" s="1"/>
  <c r="Y19" i="6"/>
  <c r="C19" i="6" s="1"/>
  <c r="E45" i="2" s="1"/>
  <c r="G45" i="2" s="1"/>
  <c r="C45" i="2" s="1"/>
  <c r="H45" i="2" s="1"/>
  <c r="Y11" i="6"/>
  <c r="C11" i="6" s="1"/>
  <c r="E34" i="2" s="1"/>
  <c r="G34" i="2" s="1"/>
  <c r="C34" i="2" s="1"/>
  <c r="H34" i="2" s="1"/>
  <c r="Y3" i="6"/>
  <c r="C3" i="6" s="1"/>
  <c r="E24" i="2" s="1"/>
  <c r="G24" i="2" s="1"/>
  <c r="C24" i="2" s="1"/>
  <c r="C42" i="2"/>
  <c r="C17" i="2"/>
  <c r="C9" i="2"/>
  <c r="H58" i="2"/>
  <c r="G127" i="2"/>
  <c r="C127" i="2" s="1"/>
  <c r="H127" i="2" s="1"/>
  <c r="G67" i="2"/>
  <c r="C67" i="2" s="1"/>
  <c r="E25" i="8" a="1"/>
  <c r="E25" i="8" s="1"/>
  <c r="D25" i="8" a="1"/>
  <c r="D25" i="8" s="1"/>
  <c r="C25" i="8" a="1"/>
  <c r="C25" i="8" s="1"/>
  <c r="B25" i="8" a="1"/>
  <c r="B25" i="8" s="1"/>
  <c r="O18" i="8" a="1"/>
  <c r="O18" i="8" s="1"/>
  <c r="N18" i="8" a="1"/>
  <c r="N18" i="8" s="1"/>
  <c r="M18" i="8" a="1"/>
  <c r="M18" i="8" s="1"/>
  <c r="L18" i="8" a="1"/>
  <c r="L18" i="8" s="1"/>
  <c r="K18" i="8" a="1"/>
  <c r="K18" i="8" s="1"/>
  <c r="J18" i="8" a="1"/>
  <c r="J18" i="8" s="1"/>
  <c r="I18" i="8" a="1"/>
  <c r="I18" i="8" s="1"/>
  <c r="H18" i="8" a="1"/>
  <c r="H18" i="8" s="1"/>
  <c r="G18" i="8" a="1"/>
  <c r="G18" i="8" s="1"/>
  <c r="F18" i="8" a="1"/>
  <c r="F18" i="8" s="1"/>
  <c r="E18" i="8" a="1"/>
  <c r="E18" i="8" s="1"/>
  <c r="D18" i="8" a="1"/>
  <c r="D18" i="8" s="1"/>
  <c r="C18" i="8" a="1"/>
  <c r="C18" i="8" s="1"/>
  <c r="B18" i="8" a="1"/>
  <c r="B18" i="8" s="1"/>
  <c r="G11" i="8" a="1"/>
  <c r="G11" i="8" s="1"/>
  <c r="F11" i="8" a="1"/>
  <c r="F11" i="8" s="1"/>
  <c r="E11" i="8" a="1"/>
  <c r="E11" i="8" s="1"/>
  <c r="D11" i="8" a="1"/>
  <c r="D11" i="8" s="1"/>
  <c r="C11" i="8" a="1"/>
  <c r="C11" i="8" s="1"/>
  <c r="B11" i="8" a="1"/>
  <c r="B11" i="8" s="1"/>
  <c r="Y4" i="8" a="1"/>
  <c r="Y4" i="8" s="1"/>
  <c r="X4" i="8" a="1"/>
  <c r="X4" i="8" s="1"/>
  <c r="W4" i="8" a="1"/>
  <c r="W4" i="8" s="1"/>
  <c r="V4" i="8" a="1"/>
  <c r="V4" i="8" s="1"/>
  <c r="U4" i="8" a="1"/>
  <c r="U4" i="8" s="1"/>
  <c r="T4" i="8" a="1"/>
  <c r="T4" i="8" s="1"/>
  <c r="S4" i="8" a="1"/>
  <c r="S4" i="8" s="1"/>
  <c r="R4" i="8" a="1"/>
  <c r="R4" i="8" s="1"/>
  <c r="Q4" i="8" a="1"/>
  <c r="Q4" i="8" s="1"/>
  <c r="P4" i="8" a="1"/>
  <c r="P4" i="8" s="1"/>
  <c r="O4" i="8" a="1"/>
  <c r="O4" i="8" s="1"/>
  <c r="N4" i="8" a="1"/>
  <c r="N4" i="8" s="1"/>
  <c r="M4" i="8" a="1"/>
  <c r="M4" i="8" s="1"/>
  <c r="L4" i="8" a="1"/>
  <c r="L4" i="8" s="1"/>
  <c r="K4" i="8" a="1"/>
  <c r="K4" i="8" s="1"/>
  <c r="J4" i="8" a="1"/>
  <c r="J4" i="8" s="1"/>
  <c r="I4" i="8" a="1"/>
  <c r="I4" i="8" s="1"/>
  <c r="H4" i="8" a="1"/>
  <c r="H4" i="8" s="1"/>
  <c r="G4" i="8" a="1"/>
  <c r="G4" i="8" s="1"/>
  <c r="F4" i="8" a="1"/>
  <c r="F4" i="8" s="1"/>
  <c r="E4" i="8" a="1"/>
  <c r="E4" i="8" s="1"/>
  <c r="D4" i="8" a="1"/>
  <c r="D4" i="8" s="1"/>
  <c r="C4" i="8" a="1"/>
  <c r="C4" i="8" s="1"/>
  <c r="B6" i="8" a="1"/>
  <c r="B6" i="8" s="1"/>
  <c r="B4" i="8" a="1"/>
  <c r="B4" i="8" s="1"/>
  <c r="I121" i="7"/>
  <c r="I120" i="7"/>
  <c r="I119" i="7"/>
  <c r="I118" i="7"/>
  <c r="I117" i="7"/>
  <c r="I116" i="7"/>
  <c r="I115" i="7"/>
  <c r="I114" i="7"/>
  <c r="I113" i="7"/>
  <c r="I112" i="7"/>
  <c r="I111" i="7"/>
  <c r="I110" i="7"/>
  <c r="I109" i="7"/>
  <c r="I108" i="7"/>
  <c r="I107" i="7"/>
  <c r="I106" i="7"/>
  <c r="I105" i="7"/>
  <c r="I104" i="7"/>
  <c r="I103" i="7"/>
  <c r="I102" i="7"/>
  <c r="I101" i="7"/>
  <c r="I100" i="7"/>
  <c r="I99" i="7"/>
  <c r="I98" i="7"/>
  <c r="I97" i="7"/>
  <c r="I96" i="7"/>
  <c r="I95" i="7"/>
  <c r="I94" i="7"/>
  <c r="I93" i="7"/>
  <c r="I92" i="7"/>
  <c r="I91" i="7"/>
  <c r="I90" i="7"/>
  <c r="I89" i="7"/>
  <c r="I88" i="7"/>
  <c r="I87" i="7"/>
  <c r="I86" i="7"/>
  <c r="I85" i="7"/>
  <c r="I84" i="7"/>
  <c r="I83" i="7"/>
  <c r="I82" i="7"/>
  <c r="I81" i="7"/>
  <c r="I80" i="7"/>
  <c r="I79" i="7"/>
  <c r="I78" i="7"/>
  <c r="I77" i="7"/>
  <c r="I76" i="7"/>
  <c r="I75" i="7"/>
  <c r="I74" i="7"/>
  <c r="I73" i="7"/>
  <c r="I72" i="7"/>
  <c r="I71" i="7"/>
  <c r="I70" i="7"/>
  <c r="I69" i="7"/>
  <c r="I68" i="7"/>
  <c r="I67" i="7"/>
  <c r="I66" i="7"/>
  <c r="I65" i="7"/>
  <c r="I64" i="7"/>
  <c r="I63" i="7"/>
  <c r="I62" i="7"/>
  <c r="I61" i="7"/>
  <c r="I60" i="7"/>
  <c r="I59" i="7"/>
  <c r="I58" i="7"/>
  <c r="I57" i="7"/>
  <c r="I56" i="7"/>
  <c r="I55" i="7"/>
  <c r="I54" i="7"/>
  <c r="I53" i="7"/>
  <c r="I52" i="7"/>
  <c r="I51" i="7"/>
  <c r="I50" i="7"/>
  <c r="I49" i="7"/>
  <c r="I48" i="7"/>
  <c r="I47" i="7"/>
  <c r="I46" i="7"/>
  <c r="I45" i="7"/>
  <c r="I44" i="7"/>
  <c r="I43" i="7"/>
  <c r="I42" i="7"/>
  <c r="I41" i="7"/>
  <c r="I40" i="7"/>
  <c r="I39" i="7"/>
  <c r="I38" i="7"/>
  <c r="I37" i="7"/>
  <c r="I36" i="7"/>
  <c r="I35" i="7"/>
  <c r="I34" i="7"/>
  <c r="I33" i="7"/>
  <c r="I32" i="7"/>
  <c r="I31" i="7"/>
  <c r="I30" i="7"/>
  <c r="I29" i="7"/>
  <c r="I28" i="7"/>
  <c r="I27" i="7"/>
  <c r="I26" i="7"/>
  <c r="I25" i="7"/>
  <c r="I24" i="7"/>
  <c r="I23" i="7"/>
  <c r="I22" i="7"/>
  <c r="I21" i="7"/>
  <c r="I20" i="7"/>
  <c r="I19" i="7"/>
  <c r="I18" i="7"/>
  <c r="I17" i="7"/>
  <c r="I16" i="7"/>
  <c r="I15" i="7"/>
  <c r="I14" i="7"/>
  <c r="I13" i="7"/>
  <c r="I12" i="7"/>
  <c r="I11" i="7"/>
  <c r="I10" i="7"/>
  <c r="I9" i="7"/>
  <c r="I8" i="7"/>
  <c r="I7" i="7"/>
  <c r="I6" i="7"/>
  <c r="I5" i="7"/>
  <c r="I4" i="7"/>
  <c r="I3" i="7"/>
  <c r="I2" i="7"/>
  <c r="I80" i="6"/>
  <c r="I79" i="6"/>
  <c r="I78" i="6"/>
  <c r="I77" i="6"/>
  <c r="I76" i="6"/>
  <c r="I75" i="6"/>
  <c r="I74" i="6"/>
  <c r="I73" i="6"/>
  <c r="I72" i="6"/>
  <c r="I71" i="6"/>
  <c r="I70" i="6"/>
  <c r="I69" i="6"/>
  <c r="I68" i="6"/>
  <c r="I67" i="6"/>
  <c r="I66" i="6"/>
  <c r="I65" i="6"/>
  <c r="I64" i="6"/>
  <c r="I63" i="6"/>
  <c r="I62" i="6"/>
  <c r="I61" i="6"/>
  <c r="I60" i="6"/>
  <c r="I59" i="6"/>
  <c r="I58" i="6"/>
  <c r="I57" i="6"/>
  <c r="I56" i="6"/>
  <c r="I55" i="6"/>
  <c r="I54" i="6"/>
  <c r="I53" i="6"/>
  <c r="I52" i="6"/>
  <c r="I51" i="6"/>
  <c r="I50" i="6"/>
  <c r="I49" i="6"/>
  <c r="I48" i="6"/>
  <c r="I47" i="6"/>
  <c r="I46" i="6"/>
  <c r="I45" i="6"/>
  <c r="I44" i="6"/>
  <c r="I43" i="6"/>
  <c r="I42" i="6"/>
  <c r="I41" i="6"/>
  <c r="I40" i="6"/>
  <c r="I39" i="6"/>
  <c r="I38" i="6"/>
  <c r="I37" i="6"/>
  <c r="I36" i="6"/>
  <c r="I35" i="6"/>
  <c r="I34" i="6"/>
  <c r="I33" i="6"/>
  <c r="I32" i="6"/>
  <c r="I31" i="6"/>
  <c r="I30" i="6"/>
  <c r="I29" i="6"/>
  <c r="I28" i="6"/>
  <c r="I27" i="6"/>
  <c r="I26" i="6"/>
  <c r="I25" i="6"/>
  <c r="I24" i="6"/>
  <c r="I23" i="6"/>
  <c r="I22" i="6"/>
  <c r="I21" i="6"/>
  <c r="I20" i="6"/>
  <c r="I19" i="6"/>
  <c r="I18" i="6"/>
  <c r="I17" i="6"/>
  <c r="I16" i="6"/>
  <c r="I15" i="6"/>
  <c r="I14" i="6"/>
  <c r="I13" i="6"/>
  <c r="I12" i="6"/>
  <c r="I11" i="6"/>
  <c r="I10" i="6"/>
  <c r="I9" i="6"/>
  <c r="I8" i="6"/>
  <c r="I7" i="6"/>
  <c r="I6" i="6"/>
  <c r="I5" i="6"/>
  <c r="I4" i="6"/>
  <c r="I3" i="6"/>
  <c r="I2" i="6"/>
  <c r="H81" i="5"/>
  <c r="H80" i="5"/>
  <c r="H79" i="5"/>
  <c r="H78" i="5"/>
  <c r="H77" i="5"/>
  <c r="H76" i="5"/>
  <c r="H75" i="5"/>
  <c r="H74" i="5"/>
  <c r="H73" i="5"/>
  <c r="H72" i="5"/>
  <c r="H71" i="5"/>
  <c r="H70" i="5"/>
  <c r="H69" i="5"/>
  <c r="H68" i="5"/>
  <c r="H67" i="5"/>
  <c r="H66" i="5"/>
  <c r="H65" i="5"/>
  <c r="H64" i="5"/>
  <c r="H63" i="5"/>
  <c r="H62" i="5"/>
  <c r="H61" i="5"/>
  <c r="H60" i="5"/>
  <c r="H59" i="5"/>
  <c r="H58" i="5"/>
  <c r="H57" i="5"/>
  <c r="H56" i="5"/>
  <c r="H55" i="5"/>
  <c r="H54" i="5"/>
  <c r="H53" i="5"/>
  <c r="H52" i="5"/>
  <c r="H51" i="5"/>
  <c r="H50" i="5"/>
  <c r="H49" i="5"/>
  <c r="H48" i="5"/>
  <c r="H47" i="5"/>
  <c r="H46" i="5"/>
  <c r="H45" i="5"/>
  <c r="H44" i="5"/>
  <c r="H43" i="5"/>
  <c r="H42" i="5"/>
  <c r="H41" i="5"/>
  <c r="H40" i="5"/>
  <c r="H39" i="5"/>
  <c r="H38" i="5"/>
  <c r="H37" i="5"/>
  <c r="H36" i="5"/>
  <c r="H35" i="5"/>
  <c r="H34" i="5"/>
  <c r="H33" i="5"/>
  <c r="H32" i="5"/>
  <c r="H31" i="5"/>
  <c r="H30" i="5"/>
  <c r="H29" i="5"/>
  <c r="H28" i="5"/>
  <c r="H27" i="5"/>
  <c r="H26" i="5"/>
  <c r="H25" i="5"/>
  <c r="H24" i="5"/>
  <c r="H23" i="5"/>
  <c r="H22" i="5"/>
  <c r="H21" i="5"/>
  <c r="H20" i="5"/>
  <c r="H19" i="5"/>
  <c r="H18" i="5"/>
  <c r="H17" i="5"/>
  <c r="H16" i="5"/>
  <c r="H15" i="5"/>
  <c r="H14" i="5"/>
  <c r="H13" i="5"/>
  <c r="H12" i="5"/>
  <c r="H11" i="5"/>
  <c r="H10" i="5"/>
  <c r="H9" i="5"/>
  <c r="H8" i="5"/>
  <c r="H7" i="5"/>
  <c r="H6" i="5"/>
  <c r="H5" i="5"/>
  <c r="H4" i="5"/>
  <c r="H3" i="5"/>
  <c r="H2" i="5"/>
  <c r="L2" i="2"/>
  <c r="L20" i="8" s="1" a="1"/>
  <c r="L20" i="8" s="1"/>
  <c r="L3" i="2"/>
  <c r="L4" i="2"/>
  <c r="L5" i="2"/>
  <c r="L6" i="2"/>
  <c r="L7" i="2"/>
  <c r="H7" i="2" s="1"/>
  <c r="L8" i="2"/>
  <c r="L6" i="8" s="1" a="1"/>
  <c r="L6" i="8" s="1"/>
  <c r="L9" i="2"/>
  <c r="L10" i="2"/>
  <c r="L11" i="2"/>
  <c r="H11" i="2" s="1"/>
  <c r="L12" i="2"/>
  <c r="H12" i="2" s="1"/>
  <c r="L13" i="2"/>
  <c r="L14" i="2"/>
  <c r="L15" i="2"/>
  <c r="H15" i="2" s="1"/>
  <c r="L16" i="2"/>
  <c r="H16" i="2" s="1"/>
  <c r="L17" i="2"/>
  <c r="L18" i="2"/>
  <c r="L19" i="2"/>
  <c r="H19" i="2" s="1"/>
  <c r="L20" i="2"/>
  <c r="H20" i="2" s="1"/>
  <c r="L21" i="2"/>
  <c r="H21" i="2" s="1"/>
  <c r="L22" i="2"/>
  <c r="L23" i="2"/>
  <c r="H23" i="2" s="1"/>
  <c r="L24" i="2"/>
  <c r="L25" i="2"/>
  <c r="H25" i="2" s="1"/>
  <c r="L26" i="2"/>
  <c r="L27" i="2"/>
  <c r="L28" i="2"/>
  <c r="L29" i="2"/>
  <c r="L30" i="2"/>
  <c r="L31" i="2"/>
  <c r="L32" i="2"/>
  <c r="L33" i="2"/>
  <c r="L34" i="2"/>
  <c r="L35" i="2"/>
  <c r="L36" i="2"/>
  <c r="L37" i="2"/>
  <c r="L38" i="2"/>
  <c r="L39" i="2"/>
  <c r="L40" i="2"/>
  <c r="H40" i="2" s="1"/>
  <c r="L41" i="2"/>
  <c r="L42" i="2"/>
  <c r="L43" i="2"/>
  <c r="L44" i="2"/>
  <c r="H44" i="2" s="1"/>
  <c r="L45" i="2"/>
  <c r="L46" i="2"/>
  <c r="L47" i="2"/>
  <c r="H47" i="2" s="1"/>
  <c r="L48" i="2"/>
  <c r="L49" i="2"/>
  <c r="L50" i="2"/>
  <c r="L51" i="2"/>
  <c r="H51" i="2" s="1"/>
  <c r="L52" i="2"/>
  <c r="L53" i="2"/>
  <c r="L54" i="2"/>
  <c r="L55" i="2"/>
  <c r="L56" i="2"/>
  <c r="L57" i="2"/>
  <c r="L58" i="2"/>
  <c r="L59" i="2"/>
  <c r="H59" i="2" s="1"/>
  <c r="L60" i="2"/>
  <c r="L61" i="2"/>
  <c r="L62" i="2"/>
  <c r="L63" i="2"/>
  <c r="H63" i="2" s="1"/>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H104" i="2" s="1"/>
  <c r="L105" i="2"/>
  <c r="L106" i="2"/>
  <c r="L107" i="2"/>
  <c r="L108" i="2"/>
  <c r="L109" i="2"/>
  <c r="L110" i="2"/>
  <c r="L111" i="2"/>
  <c r="L112" i="2"/>
  <c r="L113" i="2"/>
  <c r="L114" i="2"/>
  <c r="L115" i="2"/>
  <c r="L116" i="2"/>
  <c r="L117" i="2"/>
  <c r="H117" i="2" s="1"/>
  <c r="L118" i="2"/>
  <c r="L119" i="2"/>
  <c r="L120" i="2"/>
  <c r="H120" i="2" s="1"/>
  <c r="L121" i="2"/>
  <c r="L122" i="2"/>
  <c r="L123" i="2"/>
  <c r="L124" i="2"/>
  <c r="H124" i="2" s="1"/>
  <c r="L125" i="2"/>
  <c r="H125" i="2" s="1"/>
  <c r="L126" i="2"/>
  <c r="L127" i="2"/>
  <c r="L128" i="2"/>
  <c r="H128" i="2" s="1"/>
  <c r="L129" i="2"/>
  <c r="H3" i="2" l="1"/>
  <c r="H13" i="2"/>
  <c r="C31" i="2"/>
  <c r="H31" i="2" s="1"/>
  <c r="H36" i="2"/>
  <c r="C26" i="2"/>
  <c r="H26" i="2" s="1"/>
  <c r="H22" i="2"/>
  <c r="H126" i="2"/>
  <c r="H123" i="2"/>
  <c r="H72" i="2"/>
  <c r="H68" i="2"/>
  <c r="H4" i="2"/>
  <c r="H18" i="2"/>
  <c r="H53" i="2"/>
  <c r="H99" i="2"/>
  <c r="H82" i="2"/>
  <c r="H62" i="2"/>
  <c r="H6" i="2"/>
  <c r="H93" i="2"/>
  <c r="H37" i="2"/>
  <c r="H85" i="2"/>
  <c r="H108" i="2"/>
  <c r="H84" i="2"/>
  <c r="H60" i="2"/>
  <c r="H110" i="2"/>
  <c r="H76" i="2"/>
  <c r="H83" i="2"/>
  <c r="H28" i="2"/>
  <c r="H91" i="2"/>
  <c r="H75" i="2"/>
  <c r="H39" i="2"/>
  <c r="H35" i="2"/>
  <c r="H122" i="2"/>
  <c r="H70" i="2"/>
  <c r="H46" i="2"/>
  <c r="H30" i="2"/>
  <c r="H101" i="2"/>
  <c r="H61" i="2"/>
  <c r="H64" i="2"/>
  <c r="H14" i="2"/>
  <c r="H77" i="2"/>
  <c r="H5" i="2"/>
  <c r="H111" i="2"/>
  <c r="H106" i="2"/>
  <c r="H74" i="2"/>
  <c r="H66" i="2"/>
  <c r="H49" i="2"/>
  <c r="H102" i="2"/>
  <c r="H78" i="2"/>
  <c r="H100" i="2"/>
  <c r="H92" i="2"/>
  <c r="H52" i="2"/>
  <c r="H115" i="2"/>
  <c r="H27" i="2"/>
  <c r="H114" i="2"/>
  <c r="H57" i="2"/>
  <c r="H109" i="2"/>
  <c r="H119" i="2"/>
  <c r="C6" i="8" a="1"/>
  <c r="C6" i="8" s="1"/>
  <c r="K6" i="8" a="1"/>
  <c r="K6" i="8" s="1"/>
  <c r="S6" i="8" a="1"/>
  <c r="S6" i="8" s="1"/>
  <c r="G13" i="8" a="1"/>
  <c r="G13" i="8" s="1"/>
  <c r="E20" i="8" a="1"/>
  <c r="E20" i="8" s="1"/>
  <c r="M20" i="8" a="1"/>
  <c r="M20" i="8" s="1"/>
  <c r="H80" i="2"/>
  <c r="H42" i="2"/>
  <c r="H79" i="2"/>
  <c r="F20" i="8" a="1"/>
  <c r="F20" i="8" s="1"/>
  <c r="H94" i="2"/>
  <c r="H112" i="2"/>
  <c r="T6" i="8" a="1"/>
  <c r="T6" i="8" s="1"/>
  <c r="N20" i="8" a="1"/>
  <c r="N20" i="8" s="1"/>
  <c r="E6" i="8" a="1"/>
  <c r="E6" i="8" s="1"/>
  <c r="M6" i="8" a="1"/>
  <c r="M6" i="8" s="1"/>
  <c r="U6" i="8" a="1"/>
  <c r="U6" i="8" s="1"/>
  <c r="G20" i="8" a="1"/>
  <c r="G20" i="8" s="1"/>
  <c r="O20" i="8" a="1"/>
  <c r="O20" i="8" s="1"/>
  <c r="H48" i="2"/>
  <c r="H8" i="2"/>
  <c r="H118" i="2"/>
  <c r="H95" i="2"/>
  <c r="H97" i="2"/>
  <c r="D6" i="8" a="1"/>
  <c r="D6" i="8" s="1"/>
  <c r="F6" i="8" a="1"/>
  <c r="F6" i="8" s="1"/>
  <c r="N6" i="8" a="1"/>
  <c r="N6" i="8" s="1"/>
  <c r="V6" i="8" a="1"/>
  <c r="V6" i="8" s="1"/>
  <c r="B20" i="8" a="1"/>
  <c r="B20" i="8" s="1"/>
  <c r="H20" i="8" a="1"/>
  <c r="H20" i="8" s="1"/>
  <c r="H90" i="2"/>
  <c r="H56" i="2"/>
  <c r="H129" i="2"/>
  <c r="H105" i="2"/>
  <c r="B13" i="8" a="1"/>
  <c r="B13" i="8" s="1"/>
  <c r="G6" i="8" a="1"/>
  <c r="G6" i="8" s="1"/>
  <c r="O6" i="8" a="1"/>
  <c r="O6" i="8" s="1"/>
  <c r="W6" i="8" a="1"/>
  <c r="W6" i="8" s="1"/>
  <c r="C13" i="8" a="1"/>
  <c r="C13" i="8" s="1"/>
  <c r="I20" i="8" a="1"/>
  <c r="I20" i="8" s="1"/>
  <c r="C27" i="8" a="1"/>
  <c r="C27" i="8" s="1"/>
  <c r="H96" i="2"/>
  <c r="H88" i="2"/>
  <c r="H24" i="2"/>
  <c r="H9" i="2"/>
  <c r="H54" i="2"/>
  <c r="H113" i="2"/>
  <c r="H6" i="8" a="1"/>
  <c r="H6" i="8" s="1"/>
  <c r="P6" i="8" a="1"/>
  <c r="P6" i="8" s="1"/>
  <c r="X6" i="8" a="1"/>
  <c r="X6" i="8" s="1"/>
  <c r="D13" i="8" a="1"/>
  <c r="D13" i="8" s="1"/>
  <c r="J20" i="8" a="1"/>
  <c r="J20" i="8" s="1"/>
  <c r="B27" i="8" a="1"/>
  <c r="B27" i="8" s="1"/>
  <c r="D27" i="8" a="1"/>
  <c r="D27" i="8" s="1"/>
  <c r="H32" i="2"/>
  <c r="H103" i="2"/>
  <c r="H17" i="2"/>
  <c r="H43" i="2"/>
  <c r="H2" i="2"/>
  <c r="I6" i="8" a="1"/>
  <c r="I6" i="8" s="1"/>
  <c r="Q6" i="8" a="1"/>
  <c r="Q6" i="8" s="1"/>
  <c r="Y6" i="8" a="1"/>
  <c r="Y6" i="8" s="1"/>
  <c r="E13" i="8" a="1"/>
  <c r="E13" i="8" s="1"/>
  <c r="C20" i="8" a="1"/>
  <c r="C20" i="8" s="1"/>
  <c r="K20" i="8" a="1"/>
  <c r="K20" i="8" s="1"/>
  <c r="E27" i="8" a="1"/>
  <c r="E27" i="8" s="1"/>
  <c r="H67" i="2"/>
  <c r="H41" i="2"/>
  <c r="H121" i="2"/>
  <c r="J6" i="8" a="1"/>
  <c r="J6" i="8" s="1"/>
  <c r="R6" i="8" a="1"/>
  <c r="R6" i="8" s="1"/>
  <c r="F13" i="8" a="1"/>
  <c r="F13" i="8" s="1"/>
  <c r="D20" i="8" a="1"/>
  <c r="D20" i="8" s="1"/>
  <c r="H33" i="2"/>
  <c r="Z4" i="8"/>
  <c r="H11" i="8"/>
  <c r="P18" i="8"/>
  <c r="F25" i="8"/>
  <c r="H13" i="8" l="1"/>
  <c r="F27" i="8"/>
  <c r="P20" i="8"/>
  <c r="I19" i="8" a="1"/>
  <c r="I19" i="8" s="1"/>
  <c r="I21" i="8" s="1"/>
  <c r="C12" i="8" a="1"/>
  <c r="C12" i="8" s="1"/>
  <c r="C14" i="8" s="1"/>
  <c r="Y5" i="8" a="1"/>
  <c r="Y5" i="8" s="1"/>
  <c r="Y7" i="8" s="1"/>
  <c r="Q5" i="8" a="1"/>
  <c r="Q5" i="8" s="1"/>
  <c r="Q7" i="8" s="1"/>
  <c r="I5" i="8" a="1"/>
  <c r="I5" i="8" s="1"/>
  <c r="I7" i="8" s="1"/>
  <c r="H5" i="8" a="1"/>
  <c r="H5" i="8" s="1"/>
  <c r="H19" i="8" a="1"/>
  <c r="H19" i="8" s="1"/>
  <c r="H21" i="8" s="1"/>
  <c r="X5" i="8" a="1"/>
  <c r="X5" i="8" s="1"/>
  <c r="X7" i="8" s="1"/>
  <c r="P5" i="8" a="1"/>
  <c r="P5" i="8" s="1"/>
  <c r="P7" i="8" s="1"/>
  <c r="O19" i="8" a="1"/>
  <c r="O19" i="8" s="1"/>
  <c r="O21" i="8" s="1"/>
  <c r="G19" i="8" a="1"/>
  <c r="G19" i="8" s="1"/>
  <c r="G21" i="8" s="1"/>
  <c r="W5" i="8" a="1"/>
  <c r="W5" i="8" s="1"/>
  <c r="W7" i="8" s="1"/>
  <c r="O5" i="8" a="1"/>
  <c r="O5" i="8" s="1"/>
  <c r="O7" i="8" s="1"/>
  <c r="G5" i="8" a="1"/>
  <c r="G5" i="8" s="1"/>
  <c r="G7" i="8" s="1"/>
  <c r="E12" i="8" a="1"/>
  <c r="E12" i="8" s="1"/>
  <c r="E14" i="8" s="1"/>
  <c r="S5" i="8" a="1"/>
  <c r="S5" i="8" s="1"/>
  <c r="S7" i="8" s="1"/>
  <c r="B26" i="8" a="1"/>
  <c r="B26" i="8" s="1"/>
  <c r="N19" i="8" a="1"/>
  <c r="N19" i="8" s="1"/>
  <c r="N21" i="8" s="1"/>
  <c r="F19" i="8" a="1"/>
  <c r="F19" i="8" s="1"/>
  <c r="F21" i="8" s="1"/>
  <c r="V5" i="8" a="1"/>
  <c r="V5" i="8" s="1"/>
  <c r="V7" i="8" s="1"/>
  <c r="N5" i="8" a="1"/>
  <c r="N5" i="8" s="1"/>
  <c r="N7" i="8" s="1"/>
  <c r="F5" i="8" a="1"/>
  <c r="F5" i="8" s="1"/>
  <c r="F7" i="8" s="1"/>
  <c r="E26" i="8" a="1"/>
  <c r="E26" i="8" s="1"/>
  <c r="E28" i="8" s="1"/>
  <c r="M19" i="8" a="1"/>
  <c r="M19" i="8" s="1"/>
  <c r="M21" i="8" s="1"/>
  <c r="E19" i="8" a="1"/>
  <c r="E19" i="8" s="1"/>
  <c r="E21" i="8" s="1"/>
  <c r="G12" i="8" a="1"/>
  <c r="G12" i="8" s="1"/>
  <c r="G14" i="8" s="1"/>
  <c r="U5" i="8" a="1"/>
  <c r="U5" i="8" s="1"/>
  <c r="U7" i="8" s="1"/>
  <c r="M5" i="8" a="1"/>
  <c r="M5" i="8" s="1"/>
  <c r="M7" i="8" s="1"/>
  <c r="E5" i="8" a="1"/>
  <c r="E5" i="8" s="1"/>
  <c r="E7" i="8" s="1"/>
  <c r="D26" i="8" a="1"/>
  <c r="D26" i="8" s="1"/>
  <c r="D28" i="8" s="1"/>
  <c r="L19" i="8" a="1"/>
  <c r="L19" i="8" s="1"/>
  <c r="L21" i="8" s="1"/>
  <c r="D19" i="8" a="1"/>
  <c r="D19" i="8" s="1"/>
  <c r="D21" i="8" s="1"/>
  <c r="B19" i="8" a="1"/>
  <c r="B19" i="8" s="1"/>
  <c r="B21" i="8" s="1"/>
  <c r="F12" i="8" a="1"/>
  <c r="F12" i="8" s="1"/>
  <c r="F14" i="8" s="1"/>
  <c r="T5" i="8" a="1"/>
  <c r="T5" i="8" s="1"/>
  <c r="T7" i="8" s="1"/>
  <c r="L5" i="8" a="1"/>
  <c r="L5" i="8" s="1"/>
  <c r="L7" i="8" s="1"/>
  <c r="D5" i="8" a="1"/>
  <c r="D5" i="8" s="1"/>
  <c r="D7" i="8" s="1"/>
  <c r="K19" i="8" a="1"/>
  <c r="K19" i="8" s="1"/>
  <c r="K21" i="8" s="1"/>
  <c r="C19" i="8" a="1"/>
  <c r="C19" i="8" s="1"/>
  <c r="C21" i="8" s="1"/>
  <c r="C5" i="8" a="1"/>
  <c r="C5" i="8" s="1"/>
  <c r="C7" i="8" s="1"/>
  <c r="C26" i="8" a="1"/>
  <c r="C26" i="8" s="1"/>
  <c r="C28" i="8" s="1"/>
  <c r="K5" i="8" a="1"/>
  <c r="K5" i="8" s="1"/>
  <c r="K7" i="8" s="1"/>
  <c r="J19" i="8" a="1"/>
  <c r="J19" i="8" s="1"/>
  <c r="J21" i="8" s="1"/>
  <c r="D12" i="8" a="1"/>
  <c r="D12" i="8" s="1"/>
  <c r="D14" i="8" s="1"/>
  <c r="B12" i="8" a="1"/>
  <c r="B12" i="8" s="1"/>
  <c r="R5" i="8" a="1"/>
  <c r="R5" i="8" s="1"/>
  <c r="R7" i="8" s="1"/>
  <c r="J5" i="8" a="1"/>
  <c r="J5" i="8" s="1"/>
  <c r="J7" i="8" s="1"/>
  <c r="B5" i="8" a="1"/>
  <c r="B5" i="8" s="1"/>
  <c r="Z6" i="8"/>
  <c r="H7" i="8"/>
  <c r="H12" i="8" l="1"/>
  <c r="H14" i="8" s="1"/>
  <c r="B14" i="8"/>
  <c r="P19" i="8"/>
  <c r="P21" i="8" s="1"/>
  <c r="F26" i="8"/>
  <c r="F28" i="8" s="1"/>
  <c r="B28" i="8"/>
  <c r="B7" i="8"/>
  <c r="Z5" i="8"/>
  <c r="Z7" i="8"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<sst xmlns="http://schemas.openxmlformats.org/spreadsheetml/2006/main" count="9078" uniqueCount="968">
  <si>
    <t>ID</t>
  </si>
  <si>
    <t>Assessment Element Text</t>
  </si>
  <si>
    <t>Level</t>
  </si>
  <si>
    <t>Critical</t>
  </si>
  <si>
    <t>Process Step</t>
  </si>
  <si>
    <t>Perspective</t>
  </si>
  <si>
    <t>CSF Function</t>
  </si>
  <si>
    <t>CSF Category</t>
  </si>
  <si>
    <t>CSF.CAT</t>
  </si>
  <si>
    <t>Chain Label</t>
  </si>
  <si>
    <t>Parent</t>
  </si>
  <si>
    <t>Source</t>
  </si>
  <si>
    <t>Assessment Procedure</t>
  </si>
  <si>
    <t>Discussion</t>
  </si>
  <si>
    <t>Rationale for Level</t>
  </si>
  <si>
    <t>Chain Sort</t>
  </si>
  <si>
    <t>1-001</t>
  </si>
  <si>
    <t>There is an organization-wide ISCM strategy that applies to the entire organization and is approved by a Level 1 official.</t>
  </si>
  <si>
    <t xml:space="preserve">L1 </t>
  </si>
  <si>
    <t>Y</t>
  </si>
  <si>
    <t>Define</t>
  </si>
  <si>
    <t>Adoption</t>
  </si>
  <si>
    <t>Identify</t>
  </si>
  <si>
    <t>Governance</t>
  </si>
  <si>
    <t>ID.GV</t>
  </si>
  <si>
    <t>ISCM Strategy Management</t>
  </si>
  <si>
    <t xml:space="preserve"> </t>
  </si>
  <si>
    <t>NIST SP 800-137_x000D_
_x000D_
OMB Circular A-130</t>
  </si>
  <si>
    <r>
      <t>ASSESSMENT OBJECTIVE</t>
    </r>
    <r>
      <rPr>
        <sz val="11"/>
        <color rgb="FF000000"/>
        <rFont val="Calibri"/>
        <family val="2"/>
        <scheme val="minor"/>
      </rPr>
      <t xml:space="preserve">
Determine if:
1-001(a) There is an organization-wide ISCM strategy that applies to the entire organization; and
1-001(b) The strategy is approved by a Level 1 official.
POTE</t>
    </r>
    <r>
      <rPr>
        <b/>
        <sz val="11"/>
        <color rgb="FF000000"/>
        <rFont val="Calibri"/>
        <family val="2"/>
        <scheme val="minor"/>
      </rPr>
      <t>NTIAL ASSESSMENT METHODS AND OBJECTS
Exa</t>
    </r>
    <r>
      <rPr>
        <sz val="11"/>
        <color rgb="FF000000"/>
        <rFont val="Calibri"/>
        <family val="2"/>
        <scheme val="minor"/>
      </rPr>
      <t>mi</t>
    </r>
    <r>
      <rPr>
        <b/>
        <sz val="11"/>
        <color rgb="FF000000"/>
        <rFont val="Calibri"/>
        <family val="2"/>
        <scheme val="minor"/>
      </rPr>
      <t>ne: Publ</t>
    </r>
    <r>
      <rPr>
        <sz val="11"/>
        <color rgb="FF000000"/>
        <rFont val="Calibri"/>
        <family val="2"/>
        <scheme val="minor"/>
      </rPr>
      <t>ished organization-wide ISCM strategy document.
Interv</t>
    </r>
    <r>
      <rPr>
        <b/>
        <sz val="11"/>
        <color rgb="FF000000"/>
        <rFont val="Calibri"/>
        <family val="2"/>
        <scheme val="minor"/>
      </rPr>
      <t>iew:
Level 1: CIO; SAISO.</t>
    </r>
  </si>
  <si>
    <t xml:space="preserve"> Organization-wide ISCM strategy documents all available controls selected and implemented by the organization, including the frequency of and degree of rigor associated with the monitoring process. The organization-wide ISCM strategy also includes all common controls available for inheritance inherited by agency information systems._x000D_
_x000D_
Any mission/business area may have its own ISCM strategy that is in accordance with organization-wide ISCM strategy.  However, a mission/business level strategy is not required by NIST SP 800-137, 800-37R2, or OMB policy. However, for each system, there is a system-level ISCM strategy. _x000D_
_x000D_
A signature page on the ISCM strategy is preferred; email or validated meeting minutes indicating Level 1 official approval are also examples of evidence of approval but may need further supporting validation such as confirmation through interview. </t>
  </si>
  <si>
    <t>Level 1 is responsible for the organization-wide ISCM strategy.</t>
  </si>
  <si>
    <t>01.0.1-001</t>
  </si>
  <si>
    <t>1-001a</t>
  </si>
  <si>
    <t>For each system, there is a system-level ISCM strategy that is approved by an appropriate Level 3 official.</t>
  </si>
  <si>
    <t>L3</t>
  </si>
  <si>
    <t>Risk Management Strategy</t>
  </si>
  <si>
    <t>ID.RM</t>
  </si>
  <si>
    <t>System-Level Strategy</t>
  </si>
  <si>
    <t>NIST SP 800-137_x000D_
_x000D_
NIST SP-800-37 R2</t>
  </si>
  <si>
    <r>
      <t>ASSESSMENT OBJECTIVE</t>
    </r>
    <r>
      <rPr>
        <sz val="11"/>
        <color rgb="FF000000"/>
        <rFont val="Calibri"/>
        <family val="2"/>
        <scheme val="minor"/>
      </rPr>
      <t xml:space="preserve">_x000D_
Determine if for each system, there is a system-level ISCM strategy that is approved by an appropriate Level 3 official._x000D_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System-level ISCM strategy_x000D_
</t>
    </r>
    <r>
      <rPr>
        <b/>
        <sz val="11"/>
        <color rgb="FF000000"/>
        <rFont val="Calibri"/>
        <family val="2"/>
        <scheme val="minor"/>
      </rPr>
      <t>Interview:</t>
    </r>
    <r>
      <rPr>
        <sz val="11"/>
        <color rgb="FF000000"/>
        <rFont val="Calibri"/>
        <family val="2"/>
        <scheme val="minor"/>
      </rPr>
      <t xml:space="preserve"> _x000D_
Level 3: System owners; authorizing officials.</t>
    </r>
  </si>
  <si>
    <t>The organization may direct that a specific sample of systems is sufficient scope for assessing this element._x000D_
_x000D_
A system-level ISCM strategy is a comprehensive plan to address monitoring requirements and activities for a specific system._x000D_
_x000D_
The system-level ISCM strategy also documents all available controls selected and implemented for the system, including the frequency of and degree of rigor associated with the monitoring process. _x000D_
_x000D_
The system-level ISCM strategy is in accordance with the organization-wide ISCM strategy or, if applicable, the associated mission/business level ISCM strategy.</t>
  </si>
  <si>
    <t>Each system owner is responsible for the system’s ISCM strategy.</t>
  </si>
  <si>
    <t>02.0.1-001a</t>
  </si>
  <si>
    <t>1-002</t>
  </si>
  <si>
    <t xml:space="preserve">There is an ISCM program derived from the organization-wide ISCM strategy._x000D_
 </t>
  </si>
  <si>
    <t>L1</t>
  </si>
  <si>
    <t>N</t>
  </si>
  <si>
    <t>ISCM Program Management</t>
  </si>
  <si>
    <t>NIST SP 800-137</t>
  </si>
  <si>
    <r>
      <t>ASSESSMENT OBJECTIVE</t>
    </r>
    <r>
      <rPr>
        <sz val="11"/>
        <color rgb="FF000000"/>
        <rFont val="Calibri"/>
        <family val="2"/>
        <scheme val="minor"/>
      </rPr>
      <t xml:space="preserve">_x000D_
Determine if there is an ISCM program derived from the organization-wide ISCM strategy._x000D_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Organization-wide ISCM strategy; ISCM policy and procedure documentation; ISCM design documents; ISCM CONOPS._x000D_
</t>
    </r>
    <r>
      <rPr>
        <b/>
        <sz val="11"/>
        <color rgb="FF000000"/>
        <rFont val="Calibri"/>
        <family val="2"/>
        <scheme val="minor"/>
      </rPr>
      <t>Interview:</t>
    </r>
    <r>
      <rPr>
        <sz val="11"/>
        <color rgb="FF000000"/>
        <rFont val="Calibri"/>
        <family val="2"/>
        <scheme val="minor"/>
      </rPr>
      <t>_x000D_
Level 1: SAISO; ISCM POC.</t>
    </r>
  </si>
  <si>
    <t xml:space="preserve">The ISCM program comprises the ISCM policies and procedures derived from the organization-wide ISCM strategy and includes the ISCM documents that guide ISCM implementation (e.g., ISCM technical architecture and ISCM CONOPS). _x000D_
_x000D_
 </t>
  </si>
  <si>
    <t>Level 1 is responsible for the definition of the ISCM program.</t>
  </si>
  <si>
    <t>03.0.1-002</t>
  </si>
  <si>
    <t>1-003</t>
  </si>
  <si>
    <t>The ISCM strategy addresses assessing and monitoring controls with a degree of rigor commensurate with risk.</t>
  </si>
  <si>
    <t>L123</t>
  </si>
  <si>
    <t>Control Assessment Rigor</t>
  </si>
  <si>
    <r>
      <t>ASSESSMENT OBJECTIVE</t>
    </r>
    <r>
      <rPr>
        <sz val="11"/>
        <color rgb="FF000000"/>
        <rFont val="Calibri"/>
        <family val="2"/>
        <scheme val="minor"/>
      </rPr>
      <t xml:space="preserve">_x000D_
Determine if the ISCM strategy addresses:_x000D_
1-003(a) Control assessments with a degree of rigor commensurate with risk; and_x000D_
1-003(b) Monitoring controls with a degree of rigor commensurate with risk._x000D_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The ISCM strategy; risk management strategy._x000D_
</t>
    </r>
    <r>
      <rPr>
        <b/>
        <sz val="11"/>
        <color rgb="FF000000"/>
        <rFont val="Calibri"/>
        <family val="2"/>
        <scheme val="minor"/>
      </rPr>
      <t>Interview:</t>
    </r>
    <r>
      <rPr>
        <sz val="11"/>
        <color rgb="FF000000"/>
        <rFont val="Calibri"/>
        <family val="2"/>
        <scheme val="minor"/>
      </rPr>
      <t>_x000D_
Level 1: CIO; SAISO; risk executive (function);_x000D_
Level 2: SAISOs; mission/business owners;_x000D_
Level 3: System owners.</t>
    </r>
  </si>
  <si>
    <t>“The ISCM strategy” refers to the organization-wide ISCM strategy or particular mission/business process ISCM strategy, if applicable, or to a system-level ISCM strategy, depending on the level being assessed._x000D_
_x000D_
SP 800-137 does not require a mission/business level ISCM strategy; the organization may elect to develop mission/business level ISCM strategies. _x000D_
_x000D_
The degree of rigor includes frequency of assessments, appropriate depth and coverage, resources, and governance._x000D_
_x000D_
It may be necessary to interview the SAISO, or the risk executive (function) to clarify or expand on information in the risk management strategy._x000D_
_x000D_
“Assessment,” as used in this element, refers to control assessments using NIST SP 800-53A.</t>
  </si>
  <si>
    <t>Each level is responsible for the ISCM strategy at that level.</t>
  </si>
  <si>
    <t>04.0.1-003</t>
  </si>
  <si>
    <t>1-008</t>
  </si>
  <si>
    <t>There is organization-wide policy for security status monitoring.</t>
  </si>
  <si>
    <t>Security Status Monitoring</t>
  </si>
  <si>
    <r>
      <t>ASSESSMENT OBJECTIVE</t>
    </r>
    <r>
      <rPr>
        <sz val="11"/>
        <color rgb="FF000000"/>
        <rFont val="Calibri"/>
        <family val="2"/>
        <scheme val="minor"/>
      </rPr>
      <t xml:space="preserve">_x000D_
Determine if there is organization-wide policy for security status monitoring._x000D_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Security status monitoring policy._x000D_
</t>
    </r>
    <r>
      <rPr>
        <b/>
        <sz val="11"/>
        <color rgb="FF000000"/>
        <rFont val="Calibri"/>
        <family val="2"/>
        <scheme val="minor"/>
      </rPr>
      <t>Interview:</t>
    </r>
    <r>
      <rPr>
        <sz val="11"/>
        <color rgb="FF000000"/>
        <rFont val="Calibri"/>
        <family val="2"/>
        <scheme val="minor"/>
      </rPr>
      <t>_x000D_
Level 1: CIO; SAISO; risk executive (function).</t>
    </r>
  </si>
  <si>
    <t>Security status monitoring refers to monitoring organizationally-defined metrics to convey the security posture of organizational information and systems. An example metric is the number of software vulnerabilities by mission/business function.</t>
  </si>
  <si>
    <t>Level 1 is responsible for organization-wide ISCM policy.</t>
  </si>
  <si>
    <t>05.0.1-008</t>
  </si>
  <si>
    <t>1-009</t>
  </si>
  <si>
    <t xml:space="preserve">There is organization-wide policy for the assessment of common control implementation. </t>
  </si>
  <si>
    <t>Common Control Assessment</t>
  </si>
  <si>
    <r>
      <t>ASSESSMENT OBJECTIVE</t>
    </r>
    <r>
      <rPr>
        <sz val="11"/>
        <color rgb="FF000000"/>
        <rFont val="Calibri"/>
        <family val="2"/>
        <scheme val="minor"/>
      </rPr>
      <t xml:space="preserve">_x000D_
Determine if there is organization-wide policy for the assessment of common control implementation. 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Common control assessment policy._x000D_
</t>
    </r>
    <r>
      <rPr>
        <b/>
        <sz val="11"/>
        <color rgb="FF000000"/>
        <rFont val="Calibri"/>
        <family val="2"/>
        <scheme val="minor"/>
      </rPr>
      <t>Interview:</t>
    </r>
    <r>
      <rPr>
        <sz val="11"/>
        <color rgb="FF000000"/>
        <rFont val="Calibri"/>
        <family val="2"/>
        <scheme val="minor"/>
      </rPr>
      <t>_x000D_
Level 1: SAISO.</t>
    </r>
  </si>
  <si>
    <t>This element applies to common controls and the common control-implemented parts of hybrid controls only.</t>
  </si>
  <si>
    <t>06.0.1-009</t>
  </si>
  <si>
    <t>1-010</t>
  </si>
  <si>
    <t>There is organization-wide policy for the assessment of system-specific control implementation.</t>
  </si>
  <si>
    <t>System-specific Control Assessment</t>
  </si>
  <si>
    <r>
      <t>ASSESSMENT OBJECTIVE</t>
    </r>
    <r>
      <rPr>
        <sz val="11"/>
        <color rgb="FF000000"/>
        <rFont val="Calibri"/>
        <family val="2"/>
        <scheme val="minor"/>
      </rPr>
      <t xml:space="preserve">_x000D_
Determine if there is organization-wide policy for the assessment of system-specific controls._x000D_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System-specific control assessment policy._x000D_
</t>
    </r>
    <r>
      <rPr>
        <b/>
        <sz val="11"/>
        <color rgb="FF000000"/>
        <rFont val="Calibri"/>
        <family val="2"/>
        <scheme val="minor"/>
      </rPr>
      <t>Interview:</t>
    </r>
    <r>
      <rPr>
        <sz val="11"/>
        <color rgb="FF000000"/>
        <rFont val="Calibri"/>
        <family val="2"/>
        <scheme val="minor"/>
      </rPr>
      <t>_x000D_
Level 1: SAISO.</t>
    </r>
  </si>
  <si>
    <t>This element applies to system-specific controls and the system-implemented parts of hybrid controls.</t>
  </si>
  <si>
    <t>07.0.1-010</t>
  </si>
  <si>
    <t>1-011</t>
  </si>
  <si>
    <t>There is organization-wide policy for making ISCM results available to the risk assessment process.</t>
  </si>
  <si>
    <t>ISCM Results Included in Risk Assessment</t>
  </si>
  <si>
    <r>
      <t>ASSESSMENT OBJECTIVE</t>
    </r>
    <r>
      <rPr>
        <sz val="11"/>
        <color rgb="FF000000"/>
        <rFont val="Calibri"/>
        <family val="2"/>
        <scheme val="minor"/>
      </rPr>
      <t xml:space="preserve">_x000D_
Determine if there is organization-wide policy to make ISCM results available for assessing risk._x000D_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Policy for reporting ISCM results to the risk assessment process. _x000D_
</t>
    </r>
    <r>
      <rPr>
        <b/>
        <sz val="11"/>
        <color rgb="FF000000"/>
        <rFont val="Calibri"/>
        <family val="2"/>
        <scheme val="minor"/>
      </rPr>
      <t>Interview:</t>
    </r>
    <r>
      <rPr>
        <sz val="11"/>
        <color rgb="FF000000"/>
        <rFont val="Calibri"/>
        <family val="2"/>
        <scheme val="minor"/>
      </rPr>
      <t>_x000D_
Level 1: SAISO; risk executive (function).</t>
    </r>
  </si>
  <si>
    <t xml:space="preserve">ISCM results inform organizational risk assessments, which are outside the scope of ISCM._x000D_
_x000D_
NIST SP 800-30 provides guidance on risk assessments. </t>
  </si>
  <si>
    <t>Level 1 is responsible for organization-wide policy.</t>
  </si>
  <si>
    <t>08.0.1-011</t>
  </si>
  <si>
    <t>1-012</t>
  </si>
  <si>
    <t>There is organization-wide policy for obtaining ongoing threat information.</t>
  </si>
  <si>
    <t>Threat Information</t>
  </si>
  <si>
    <r>
      <t>ASSESSMENT OBJECTIVE</t>
    </r>
    <r>
      <rPr>
        <sz val="11"/>
        <color rgb="FF000000"/>
        <rFont val="Calibri"/>
        <family val="2"/>
        <scheme val="minor"/>
      </rPr>
      <t xml:space="preserve">_x000D_
Determine if:_x000D_
1-012(a) There is policy for obtaining ongoing threat information; and_x000D_
1-012(b) The policy is organization-wide._x000D_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Policy for obtaining ongoing threat information._x000D_
</t>
    </r>
    <r>
      <rPr>
        <b/>
        <sz val="11"/>
        <color rgb="FF000000"/>
        <rFont val="Calibri"/>
        <family val="2"/>
        <scheme val="minor"/>
      </rPr>
      <t>Interview:</t>
    </r>
    <r>
      <rPr>
        <sz val="11"/>
        <color rgb="FF000000"/>
        <rFont val="Calibri"/>
        <family val="2"/>
        <scheme val="minor"/>
      </rPr>
      <t>_x000D_
Level 1: SAISO; risk executive (function).</t>
    </r>
  </si>
  <si>
    <t xml:space="preserve">The policy for obtaining ongoing threat information is organization-wide; and threat information is collected at all three levels and is communicated across all levels. </t>
  </si>
  <si>
    <t>09.0.1-012</t>
  </si>
  <si>
    <t>1-013</t>
  </si>
  <si>
    <t>The organization-wide ISCM strategy addresses all organizational data and systems/system components hosted by external service providers.</t>
  </si>
  <si>
    <t>Detect</t>
  </si>
  <si>
    <t>Security Continuous Monitoring</t>
  </si>
  <si>
    <t>DE.CM</t>
  </si>
  <si>
    <t>External Service Providers</t>
  </si>
  <si>
    <r>
      <t>ASSESSMENT OBJECTIVE</t>
    </r>
    <r>
      <rPr>
        <sz val="11"/>
        <color rgb="FF000000"/>
        <rFont val="Calibri"/>
        <family val="2"/>
        <scheme val="minor"/>
      </rPr>
      <t xml:space="preserve">_x000D_
Determine if the organization-wide ISCM strategy addresses all organizational data and systems/system components hosted by external service providers.  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Organization-wide ISCM strategy._x000D_
</t>
    </r>
    <r>
      <rPr>
        <b/>
        <sz val="11"/>
        <color rgb="FF000000"/>
        <rFont val="Calibri"/>
        <family val="2"/>
        <scheme val="minor"/>
      </rPr>
      <t>Interview:</t>
    </r>
    <r>
      <rPr>
        <sz val="11"/>
        <color rgb="FF000000"/>
        <rFont val="Calibri"/>
        <family val="2"/>
        <scheme val="minor"/>
      </rPr>
      <t>_x000D_
Level 1: SAISO; organizational POC with external service provider.</t>
    </r>
  </si>
  <si>
    <t xml:space="preserve">The organization-wide ISCM strategy includes a statement about external services. If external service providers are not currently applicable to the organization, the organization-wide ISCM strategy specifies that the subject is not applicable to the organization._x000D_
_x000D_
If the organization-wide ISCM strategy does not allow external hosting of system components, then no monitoring is conducted, and the assessor determines if policy reflects the prohibition. </t>
  </si>
  <si>
    <t>10.0.1-013</t>
  </si>
  <si>
    <t>1-014</t>
  </si>
  <si>
    <t>There is organization-wide policy for security-focused system configuration management.</t>
  </si>
  <si>
    <t>Security-Focused Configuration Management</t>
  </si>
  <si>
    <r>
      <t>ASSESSMENT OBJECTIVE</t>
    </r>
    <r>
      <rPr>
        <sz val="11"/>
        <color rgb="FF000000"/>
        <rFont val="Calibri"/>
        <family val="2"/>
        <scheme val="minor"/>
      </rPr>
      <t xml:space="preserve">_x000D_
Determine if there is an organization-wide policy for security-focused configuration management._x000D_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Security-focused configuration management policy; configuration management plan; change control board (CCB) policy or charter;._x000D_
</t>
    </r>
    <r>
      <rPr>
        <b/>
        <sz val="11"/>
        <color rgb="FF000000"/>
        <rFont val="Calibri"/>
        <family val="2"/>
        <scheme val="minor"/>
      </rPr>
      <t>Interview:</t>
    </r>
    <r>
      <rPr>
        <sz val="11"/>
        <color rgb="FF000000"/>
        <rFont val="Calibri"/>
        <family val="2"/>
        <scheme val="minor"/>
      </rPr>
      <t>_x000D_
Level 1: CIO; SAISO.</t>
    </r>
  </si>
  <si>
    <t>The organization-wide policy specifies that changes or proposed changes are analyzed with respect to security impact on the target system(s) and approved._x000D_
_x000D_
_x000D_
_x000D_
Refer to NIST SP 800-128 for additional guidance on security-focused configuration management._x000D_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leverages the organization’s policy on system-wide configuration management.</t>
  </si>
  <si>
    <t>11.0.1-014</t>
  </si>
  <si>
    <t>1-015</t>
  </si>
  <si>
    <t>There is organization-wide policy for security impact analysis of changes to systems and operational environments.</t>
  </si>
  <si>
    <t>Impact of Changes to Systems and Environments</t>
  </si>
  <si>
    <r>
      <t>ASSESSMENT OBJECTIVE</t>
    </r>
    <r>
      <rPr>
        <sz val="11"/>
        <color rgb="FF000000"/>
        <rFont val="Calibri"/>
        <family val="2"/>
        <scheme val="minor"/>
      </rPr>
      <t xml:space="preserve">_x000D_
Determine if there is an organization-wide policy for security impact analysis of changes to systems and operational environments_x000D_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Security impact analysis policy._x000D_
</t>
    </r>
    <r>
      <rPr>
        <b/>
        <sz val="11"/>
        <color rgb="FF000000"/>
        <rFont val="Calibri"/>
        <family val="2"/>
        <scheme val="minor"/>
      </rPr>
      <t>Interview:</t>
    </r>
    <r>
      <rPr>
        <sz val="11"/>
        <color rgb="FF000000"/>
        <rFont val="Calibri"/>
        <family val="2"/>
        <scheme val="minor"/>
      </rPr>
      <t>_x000D_
Level 1: SAISO; risk executive (function); change control board (CCB).</t>
    </r>
  </si>
  <si>
    <t>ISCM assessors verify that the organization-wide policy for system security impact analysis of changes to systems and operational environments exists. The policy specifies that changes or proposed changes are analyzed with respect to security impact on the target system(s) and approved. Changes to systems includes addition or removal of systems._x000D_
_x000D_
This ISCM assessment element is related to NIST SP 800-53, Control CM-4, Security Impact Analysis._x000D_
_x000D_
The policy reflects the roles responsible for conducting security impact analyses (e.g., SSOs, system administrators, and system owners); CCB responsibilities for notification of security impact analysis results and the roles to be notified; and requirements for consideration of ISCM results when approving/disapproving changes._x000D_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leverages the organization’s policy on system security impact analysis.</t>
  </si>
  <si>
    <t>12.0.1-015</t>
  </si>
  <si>
    <t>1-016</t>
  </si>
  <si>
    <t>The organization-wide ISCM strategy addresses the relationship between the ISCM program and external security service providers.</t>
  </si>
  <si>
    <t>Utilization</t>
  </si>
  <si>
    <t>Detection Process</t>
  </si>
  <si>
    <t>DE.DP</t>
  </si>
  <si>
    <t>External Security Service Providers</t>
  </si>
  <si>
    <t>Derived from NIST SP 800-137</t>
  </si>
  <si>
    <r>
      <t>ASSESSMENT OBJECTIVE</t>
    </r>
    <r>
      <rPr>
        <sz val="11"/>
        <color rgb="FF000000"/>
        <rFont val="Calibri"/>
        <family val="2"/>
        <scheme val="minor"/>
      </rPr>
      <t xml:space="preserve">_x000D_
Determine if the organization-wide ISCM strategy addresses the relationship between ISCM data and external security service providers._x000D_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Organization-wide ISCM strategy._x000D_
</t>
    </r>
    <r>
      <rPr>
        <b/>
        <sz val="11"/>
        <color rgb="FF000000"/>
        <rFont val="Calibri"/>
        <family val="2"/>
        <scheme val="minor"/>
      </rPr>
      <t>Interview:</t>
    </r>
    <r>
      <rPr>
        <sz val="11"/>
        <color rgb="FF000000"/>
        <rFont val="Calibri"/>
        <family val="2"/>
        <scheme val="minor"/>
      </rPr>
      <t>_x000D_
Level 1: SAISO.</t>
    </r>
  </si>
  <si>
    <r>
      <t xml:space="preserve">An example of an external security service provider) is a security operations center (SOC). An external security service provider is the organization that manages the security of the network. It may be part of a Network Operations Center or may be called by a different name.  Although the security service provider may be part of the organization, it is considered to be external to the ISCM since it may pre-date the ISCM program and be a legacy capability._x000D_
_x000D_
The relationship between the ISCM program and an external security service provider may be defined in a memorandum of agreement or memorandum of understanding. The agreement between the organization and external security service provider may specify data to be transferred to the external provider, data formats and protocols, and timing of data transfers. _x000D_
_x000D_
If the organization being assessed does not employ external security service providers, then this element is </t>
    </r>
    <r>
      <rPr>
        <i/>
        <sz val="11"/>
        <color rgb="FF000000"/>
        <rFont val="Calibri"/>
        <family val="2"/>
        <scheme val="minor"/>
      </rPr>
      <t>satisfied</t>
    </r>
    <r>
      <rPr>
        <sz val="11"/>
        <color rgb="FF000000"/>
        <rFont val="Calibri"/>
        <family val="2"/>
        <scheme val="minor"/>
      </rPr>
      <t xml:space="preserve">. </t>
    </r>
  </si>
  <si>
    <t>13.0.1-016</t>
  </si>
  <si>
    <t>1-017</t>
  </si>
  <si>
    <t>There is organization-wide policy for implementation and use of organization-wide security monitoring tools.</t>
  </si>
  <si>
    <t>Security Monitoring Tools</t>
  </si>
  <si>
    <r>
      <t>ASSESSMENT OBJECTIVE</t>
    </r>
    <r>
      <rPr>
        <sz val="11"/>
        <color rgb="FF000000"/>
        <rFont val="Calibri"/>
        <family val="2"/>
        <scheme val="minor"/>
      </rPr>
      <t xml:space="preserve">_x000D_
Determine if there is an organization-wide policy for implementation and use of organization-wide security monitoring tools._x000D_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Policy relevant to implementation and use of security monitoring tools._x000D_
</t>
    </r>
    <r>
      <rPr>
        <b/>
        <sz val="11"/>
        <color rgb="FF000000"/>
        <rFont val="Calibri"/>
        <family val="2"/>
        <scheme val="minor"/>
      </rPr>
      <t>Interview:</t>
    </r>
    <r>
      <rPr>
        <sz val="11"/>
        <color rgb="FF000000"/>
        <rFont val="Calibri"/>
        <family val="2"/>
        <scheme val="minor"/>
      </rPr>
      <t>_x000D_
Level 1: SAISO.</t>
    </r>
  </si>
  <si>
    <t xml:space="preserve">Organization-wide security monitoring tools follow and support the ISCM program security monitoring tools policy. Policy may indicate types of acceptable security tools, tool interoperability requirements, responsibility for tools, etc. The policy can be reflected in artifacts that validate the organization is enforcing security tools standardization consistent with the ISCM strategy. </t>
  </si>
  <si>
    <t>14.0.1-017</t>
  </si>
  <si>
    <t>1-018</t>
  </si>
  <si>
    <t>There is organization-wide policy for managing ISCM object sampling.</t>
  </si>
  <si>
    <t>Sampling</t>
  </si>
  <si>
    <r>
      <t>ASSESSMENT OBJECTIVE</t>
    </r>
    <r>
      <rPr>
        <sz val="11"/>
        <color rgb="FF000000"/>
        <rFont val="Calibri"/>
        <family val="2"/>
        <scheme val="minor"/>
      </rPr>
      <t xml:space="preserve">_x000D_
Determine if there is organization-wide policy for managing ISCM object sampling._x000D_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Sampling policy._x000D_
</t>
    </r>
    <r>
      <rPr>
        <b/>
        <sz val="11"/>
        <color rgb="FF000000"/>
        <rFont val="Calibri"/>
        <family val="2"/>
        <scheme val="minor"/>
      </rPr>
      <t>Interview:</t>
    </r>
    <r>
      <rPr>
        <sz val="11"/>
        <color rgb="FF000000"/>
        <rFont val="Calibri"/>
        <family val="2"/>
        <scheme val="minor"/>
      </rPr>
      <t>_x000D_
Level 1: SAISO.</t>
    </r>
  </si>
  <si>
    <t>The organization-wide ISCM object sampling policy may be found in the organization-wide ISCM strategy.</t>
  </si>
  <si>
    <t>15.0.1-018</t>
  </si>
  <si>
    <t>1-019</t>
  </si>
  <si>
    <t>The organization-wide ISCM strategy addresses ISCM support to the organization in managing risk and setting risk response priorities.</t>
  </si>
  <si>
    <t>Risk Response</t>
  </si>
  <si>
    <t>OMB Circular A-130</t>
  </si>
  <si>
    <r>
      <t>ASSESSMENT OBJECTIVE</t>
    </r>
    <r>
      <rPr>
        <sz val="11"/>
        <color rgb="FF000000"/>
        <rFont val="Calibri"/>
        <family val="2"/>
        <scheme val="minor"/>
      </rPr>
      <t xml:space="preserve">_x000D_
Determine if the organization-wide ISCM strategy addresses ISCM support to the organization in managing risk and setting risk response priorities._x000D_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Organization-wide ISCM strategy; risk management strategy._x000D_
</t>
    </r>
    <r>
      <rPr>
        <b/>
        <sz val="11"/>
        <color rgb="FF000000"/>
        <rFont val="Calibri"/>
        <family val="2"/>
        <scheme val="minor"/>
      </rPr>
      <t>Interview:</t>
    </r>
    <r>
      <rPr>
        <sz val="11"/>
        <color rgb="FF000000"/>
        <rFont val="Calibri"/>
        <family val="2"/>
        <scheme val="minor"/>
      </rPr>
      <t>_x000D_
Level 1: CIO; SAISO; risk executive (function).</t>
    </r>
  </si>
  <si>
    <t>The organization-wide ISCM strategy refers to risks identified by ISCM monitoring.</t>
  </si>
  <si>
    <t>16.0.1-019</t>
  </si>
  <si>
    <t>1-020</t>
  </si>
  <si>
    <t>The organization-wide ISCM strategy addresses ISCM support of ongoing authorization of systems.</t>
  </si>
  <si>
    <t>Readiness</t>
  </si>
  <si>
    <t>Ongoing Authorization</t>
  </si>
  <si>
    <t>OMB Circular A-130_x000D_
_x000D_
NIST SP 800-37 Rev 2</t>
  </si>
  <si>
    <r>
      <t>ASSESSMENT OBJECTIVE</t>
    </r>
    <r>
      <rPr>
        <sz val="11"/>
        <color rgb="FF000000"/>
        <rFont val="Calibri"/>
        <family val="2"/>
        <scheme val="minor"/>
      </rPr>
      <t xml:space="preserve">_x000D_
Determine if the organization-wide ISCM strategy addresses ISCM support of ongoing authorization (OA) of systems._x000D_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Organization-wide ISCM strategy; OA strategy or planning documentation; other documented plans or strategy for transitioning to OA and how the ISCM program supports OA._x000D_
</t>
    </r>
    <r>
      <rPr>
        <b/>
        <sz val="11"/>
        <color rgb="FF000000"/>
        <rFont val="Calibri"/>
        <family val="2"/>
        <scheme val="minor"/>
      </rPr>
      <t>Interview:</t>
    </r>
    <r>
      <rPr>
        <sz val="11"/>
        <color rgb="FF000000"/>
        <rFont val="Calibri"/>
        <family val="2"/>
        <scheme val="minor"/>
      </rPr>
      <t>_x000D_
Level 1: CIO; SAISO; OA POC.</t>
    </r>
  </si>
  <si>
    <r>
      <t xml:space="preserve">The organization-wide ISCM strategy describe how the ISCM program is used to support OA._x000D_
_x000D_
Additional guidance on OA is provided in NIST SP 800-37. _x000D_
_x000D_
If ongoing authorization is addressed in the organization-wide ISCM strategy but is not implemented, then this element is still </t>
    </r>
    <r>
      <rPr>
        <i/>
        <sz val="11"/>
        <color rgb="FF000000"/>
        <rFont val="Calibri"/>
        <family val="2"/>
        <scheme val="minor"/>
      </rPr>
      <t>satisfied</t>
    </r>
    <r>
      <rPr>
        <sz val="11"/>
        <color rgb="FF000000"/>
        <rFont val="Calibri"/>
        <family val="2"/>
        <scheme val="minor"/>
      </rPr>
      <t>.</t>
    </r>
  </si>
  <si>
    <t>Level 1 is responsible for the ISCM strategy.</t>
  </si>
  <si>
    <t>17.0.1-020</t>
  </si>
  <si>
    <t>1-023</t>
  </si>
  <si>
    <t>The organization-wide ISCM strategy addresses the use of ISCM results to inform security investment and acquisition decisions.</t>
  </si>
  <si>
    <t>Business Environment</t>
  </si>
  <si>
    <t>ID.BE</t>
  </si>
  <si>
    <t>Acquisition Decisions</t>
  </si>
  <si>
    <r>
      <t>ASSESSMENT OBJECTIVE</t>
    </r>
    <r>
      <rPr>
        <sz val="11"/>
        <color rgb="FF000000"/>
        <rFont val="Calibri"/>
        <family val="2"/>
        <scheme val="minor"/>
      </rPr>
      <t xml:space="preserve">_x000D_
Determine if the organization-wide ISCM strategy addresses use of ISCM results to inform security investment and acquisition decisions._x000D_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Organization-wide ISCM strategy; investment, acquisition, and budgetary documents._x000D_
</t>
    </r>
    <r>
      <rPr>
        <b/>
        <sz val="11"/>
        <color rgb="FF000000"/>
        <rFont val="Calibri"/>
        <family val="2"/>
        <scheme val="minor"/>
      </rPr>
      <t>Interview:</t>
    </r>
    <r>
      <rPr>
        <sz val="11"/>
        <color rgb="FF000000"/>
        <rFont val="Calibri"/>
        <family val="2"/>
        <scheme val="minor"/>
      </rPr>
      <t>_x000D_
Level 1: CIO; SAISO.</t>
    </r>
  </si>
  <si>
    <t xml:space="preserve">An example of using ISCM results is the discovery of a new threat, which leads to acquisition decisions about implementing new systems and functionality to mitigate that threat. </t>
  </si>
  <si>
    <t>18.0.1-023</t>
  </si>
  <si>
    <t>1-025</t>
  </si>
  <si>
    <t>The organization-wide ISCM strategy addresses resources to meet ISCM program objectives.</t>
  </si>
  <si>
    <t>Protect</t>
  </si>
  <si>
    <t>Awareness and Training</t>
  </si>
  <si>
    <t>PR.AT</t>
  </si>
  <si>
    <t>ISCM Resources</t>
  </si>
  <si>
    <r>
      <t>ASSESSMENT OBJECTIVE</t>
    </r>
    <r>
      <rPr>
        <sz val="11"/>
        <color rgb="FF000000"/>
        <rFont val="Calibri"/>
        <family val="2"/>
        <scheme val="minor"/>
      </rPr>
      <t xml:space="preserve">_x000D_
Determine if the organization-wide ISCM strategy addresses resources to meet the objectives of the ISCM program._x000D_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Organization-wide ISCM strategy._x000D_
</t>
    </r>
    <r>
      <rPr>
        <b/>
        <sz val="11"/>
        <color rgb="FF000000"/>
        <rFont val="Calibri"/>
        <family val="2"/>
        <scheme val="minor"/>
      </rPr>
      <t>Interview:</t>
    </r>
    <r>
      <rPr>
        <sz val="11"/>
        <color rgb="FF000000"/>
        <rFont val="Calibri"/>
        <family val="2"/>
        <scheme val="minor"/>
      </rPr>
      <t>_x000D_
Level 1: SAISO.</t>
    </r>
  </si>
  <si>
    <t xml:space="preserve">The organization-wide ISCM strategy commits the organization to provide adequate resources to meet ISCM program objectives. The actual resource needs may not be known until the program is established._x000D_
</t>
  </si>
  <si>
    <t>19.0.1-025</t>
  </si>
  <si>
    <t>1-025a</t>
  </si>
  <si>
    <t>The organization-wide ISCM strategy addresses training to meet ISCM program objectives.</t>
  </si>
  <si>
    <t>Sustainment</t>
  </si>
  <si>
    <t>ISCM Training</t>
  </si>
  <si>
    <r>
      <t>ASSESSMENT OBJECTIVE</t>
    </r>
    <r>
      <rPr>
        <sz val="11"/>
        <color rgb="FF000000"/>
        <rFont val="Calibri"/>
        <family val="2"/>
        <scheme val="minor"/>
      </rPr>
      <t xml:space="preserve">_x000D_
Determine if the organization-wide ISCM strategy addresses training to meet the objectives of the ISCM program._x000D_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Organization-wide ISCM strategy._x000D_
</t>
    </r>
    <r>
      <rPr>
        <b/>
        <sz val="11"/>
        <color rgb="FF000000"/>
        <rFont val="Calibri"/>
        <family val="2"/>
        <scheme val="minor"/>
      </rPr>
      <t>Interview:</t>
    </r>
    <r>
      <rPr>
        <sz val="11"/>
        <color rgb="FF000000"/>
        <rFont val="Calibri"/>
        <family val="2"/>
        <scheme val="minor"/>
      </rPr>
      <t>_x000D_
Level 1: SAISO.</t>
    </r>
  </si>
  <si>
    <t xml:space="preserve">The organization-wide ISCM strategy commits the organization to provide adequate training to meet ISCM program objectives. The actual training needs may not be known until the program is established._x000D_
</t>
  </si>
  <si>
    <t>20.0.1-025a</t>
  </si>
  <si>
    <t>1-026</t>
  </si>
  <si>
    <t>The organization-wide ISCM strategy requires the use of metrics to provide an  indication of security status at all levels.</t>
  </si>
  <si>
    <t>ISCM Metrics</t>
  </si>
  <si>
    <r>
      <t>ASSESSMENT OBJECTIVE</t>
    </r>
    <r>
      <rPr>
        <sz val="11"/>
        <color rgb="FF000000"/>
        <rFont val="Calibri"/>
        <family val="2"/>
        <scheme val="minor"/>
      </rPr>
      <t xml:space="preserve">_x000D_
Determine if the organization-wide ISCM strategy requires use of metrics to provide an indication of security status at all levels._x000D_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Organization-wide ISCM strategy; metrics documentation (e.g., requirements, specifications)._x000D_
</t>
    </r>
    <r>
      <rPr>
        <b/>
        <sz val="11"/>
        <color rgb="FF000000"/>
        <rFont val="Calibri"/>
        <family val="2"/>
        <scheme val="minor"/>
      </rPr>
      <t>Interview:</t>
    </r>
    <r>
      <rPr>
        <sz val="11"/>
        <color rgb="FF000000"/>
        <rFont val="Calibri"/>
        <family val="2"/>
        <scheme val="minor"/>
      </rPr>
      <t>_x000D_
Level 1: CIO; SAISO; risk executive (function).</t>
    </r>
  </si>
  <si>
    <t>Confirm that the organization-wide ISCM strategy contains discussion of a process for determination of metrics, and metrics collection, management, and use._x000D_
_x000D_
Metrics may provide indications of security status at each level or may provide a combined status for all levels.</t>
  </si>
  <si>
    <t>21.0.1-026</t>
  </si>
  <si>
    <t>1-027</t>
  </si>
  <si>
    <t>There is an organization-wide policy for security status reporting.</t>
  </si>
  <si>
    <t>Security Status Reporting</t>
  </si>
  <si>
    <r>
      <t>ASSESSMENT OBJECTIVE</t>
    </r>
    <r>
      <rPr>
        <sz val="11"/>
        <color rgb="FF000000"/>
        <rFont val="Calibri"/>
        <family val="2"/>
        <scheme val="minor"/>
      </rPr>
      <t xml:space="preserve">_x000D_
Determine if there is an organization-wide policy for security status reporting._x000D_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Security status reporting policy._x000D_
</t>
    </r>
    <r>
      <rPr>
        <b/>
        <sz val="11"/>
        <color rgb="FF000000"/>
        <rFont val="Calibri"/>
        <family val="2"/>
        <scheme val="minor"/>
      </rPr>
      <t>Interview:</t>
    </r>
    <r>
      <rPr>
        <sz val="11"/>
        <color rgb="FF000000"/>
        <rFont val="Calibri"/>
        <family val="2"/>
        <scheme val="minor"/>
      </rPr>
      <t>_x000D_
Level 1: SAISO.</t>
    </r>
  </si>
  <si>
    <t>Organization-wide policy defines security status reporting requirements for each risk management level.</t>
  </si>
  <si>
    <t>22.0.1-027</t>
  </si>
  <si>
    <t>1-032</t>
  </si>
  <si>
    <t>The ISCM strategy addresses the need to collect accurate, comprehensive, and timely data.</t>
  </si>
  <si>
    <t>Data</t>
  </si>
  <si>
    <r>
      <t>ASSESSMENT OBJECTIVE</t>
    </r>
    <r>
      <rPr>
        <sz val="11"/>
        <color rgb="FF000000"/>
        <rFont val="Calibri"/>
        <family val="2"/>
        <scheme val="minor"/>
      </rPr>
      <t xml:space="preserve">_x000D_
Determine if the ISCM strategy addresses the need for collecting accurate, comprehensive, and timely data._x000D_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The ISCM strategy._x000D_
</t>
    </r>
    <r>
      <rPr>
        <b/>
        <sz val="11"/>
        <color rgb="FF000000"/>
        <rFont val="Calibri"/>
        <family val="2"/>
        <scheme val="minor"/>
      </rPr>
      <t>Interview:</t>
    </r>
    <r>
      <rPr>
        <sz val="11"/>
        <color rgb="FF000000"/>
        <rFont val="Calibri"/>
        <family val="2"/>
        <scheme val="minor"/>
      </rPr>
      <t>_x000D_
Level 1: SAISO;_x000D_
Level 2: Mission/business owners; SAISOs;_x000D_
Level 3: System owners.</t>
    </r>
  </si>
  <si>
    <t>“The ISCM strategy” refers to the organization-wide ISCM strategy or particular mission/business process ISCM strategy, if applicable, or to a system-level ISCM strategy, depending on the level being assessed._x000D_
_x000D_
The data elements to be collected are unambiguously defined and refreshed frequently enough to support risk-based decisions._x000D_
_x000D_
The ISCM strategy addresses exceptions that affect accuracy, for example, system components for which the organization has no vulnerability information.</t>
  </si>
  <si>
    <t>Any level may develop an ISCM strategy.</t>
  </si>
  <si>
    <t>23.0.1-032</t>
  </si>
  <si>
    <t>1-033</t>
  </si>
  <si>
    <t>The organization-wide ISCM strategy addresses ISCM program governance.</t>
  </si>
  <si>
    <t>ISCM Program Governance</t>
  </si>
  <si>
    <r>
      <t>ASSESSMENT OBJECTIVE</t>
    </r>
    <r>
      <rPr>
        <sz val="11"/>
        <color rgb="FF000000"/>
        <rFont val="Calibri"/>
        <family val="2"/>
        <scheme val="minor"/>
      </rPr>
      <t xml:space="preserve">_x000D_
Determine if the organization-wide ISCM strategy addresses ISCM program governance._x000D_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Organization-wide ISCM strategy._x000D_
</t>
    </r>
    <r>
      <rPr>
        <b/>
        <sz val="11"/>
        <color rgb="FF000000"/>
        <rFont val="Calibri"/>
        <family val="2"/>
        <scheme val="minor"/>
      </rPr>
      <t>Interview:</t>
    </r>
    <r>
      <rPr>
        <sz val="11"/>
        <color rgb="FF000000"/>
        <rFont val="Calibri"/>
        <family val="2"/>
        <scheme val="minor"/>
      </rPr>
      <t>_x000D_
Level 1: CIO; SAISO.</t>
    </r>
  </si>
  <si>
    <t>The organization-wide ISCM strategy defines roles, responsibilities and processes for managing and executing the ISCM program._x000D_
_x000D_
The organization-wide ISCM strategy shows the relationship of ISCM governance to organizational governance.</t>
  </si>
  <si>
    <t>24.0.1-033</t>
  </si>
  <si>
    <t>2-003</t>
  </si>
  <si>
    <t>Establish</t>
  </si>
  <si>
    <r>
      <t>ASSESSMENT OBJECTIVE</t>
    </r>
    <r>
      <rPr>
        <sz val="11"/>
        <color rgb="FF000000"/>
        <rFont val="Calibri"/>
        <family val="2"/>
        <scheme val="minor"/>
      </rPr>
      <t xml:space="preserve">_x000D_
Determine if there are procedures to assess controls with a degree of rigor in accordance with risk management strategy._x000D_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Control assessment procedures; risk management strategy._x000D_
</t>
    </r>
    <r>
      <rPr>
        <b/>
        <sz val="11"/>
        <color rgb="FF000000"/>
        <rFont val="Calibri"/>
        <family val="2"/>
        <scheme val="minor"/>
      </rPr>
      <t>Interview:</t>
    </r>
    <r>
      <rPr>
        <sz val="11"/>
        <color rgb="FF000000"/>
        <rFont val="Calibri"/>
        <family val="2"/>
        <scheme val="minor"/>
      </rPr>
      <t>_x000D_
Level 1: SAISO; risk executive (function)_x000D_
Level 2: Mission/business owners; security control assessors;_x000D_
Level 3: System owners; security control assessors.</t>
    </r>
  </si>
  <si>
    <t xml:space="preserve">“Assess” refers to control assessments using NIST SP 800-53A._x000D_
 _x000D_
The degree of rigor includes frequency of assessments, appropriate depth and coverage, resources, and governance._x000D_
_x000D_
More information on assessment rigor, depth, and coverage can be found in NIST SP 800-53A._x000D_
_x000D_
_x000D_
While the subject of this element may be addressed in the steps and tasks for the Risk Management Framework (RMF, NIST Special Publication 800-37), it is also fundamental to a successful ISCM program. The ISCM program is part of the organization’s implementation of the RMF and risk management process. The ISCM program relies on risk determinations as inputs provided by the risk management process. _x000D_
</t>
  </si>
  <si>
    <t>All levels are responsible for the procedures for assessing controls.</t>
  </si>
  <si>
    <t>04.1.2-003</t>
  </si>
  <si>
    <t>2-003a</t>
  </si>
  <si>
    <t>There are documented frequencies for assessing controls with a degree of rigor in accordance with risk management strategy.</t>
  </si>
  <si>
    <t xml:space="preserve">NIST SP 800-137_x000D_
</t>
  </si>
  <si>
    <r>
      <t>ASSESSMENT OBJECTIVE</t>
    </r>
    <r>
      <rPr>
        <sz val="11"/>
        <color rgb="FF000000"/>
        <rFont val="Calibri"/>
        <family val="2"/>
        <scheme val="minor"/>
      </rPr>
      <t xml:space="preserve">_x000D_
Determine if there are documented frequencies for assessing controls with a degree of rigor in accordance with risk management strategy._x000D_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The ISCM strategy; risk management strategy; _x000D_
</t>
    </r>
    <r>
      <rPr>
        <b/>
        <sz val="11"/>
        <color rgb="FF000000"/>
        <rFont val="Calibri"/>
        <family val="2"/>
        <scheme val="minor"/>
      </rPr>
      <t>Interview:</t>
    </r>
    <r>
      <rPr>
        <sz val="11"/>
        <color rgb="FF000000"/>
        <rFont val="Calibri"/>
        <family val="2"/>
        <scheme val="minor"/>
      </rPr>
      <t>_x000D_
Level 1: SAISO; risk executive (function)_x000D_
Level 2: Mission/business owners; security control assessors;_x000D_
Level 3: System owners; security control assessors.</t>
    </r>
  </si>
  <si>
    <t xml:space="preserve">Frequencies are documented in the ISCM strategy._x000D_
_x000D_
“The ISCM strategy” refers to the organization-wide ISCM strategy or particular mission/business process ISCM strategy, if applicable, or to a system-level ISCM strategy, depending on the level being assessed._x000D_
_x000D_
Organizations may specify different control assessment frequency requirements for different system impact levels._x000D_
_x000D_
The intent of this assessment element is to determine if minimum frequencies for control assessments are specified (as part of the organization’s implementation of the Risk Management Framework). The purpose of this element is not to conduct control assessments._x000D_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relies on risk determinations as inputs provided by the risk management process. _x000D_
</t>
  </si>
  <si>
    <t>All levels are responsible for the frequencies for assessing controls.</t>
  </si>
  <si>
    <t>04.1.2-003a</t>
  </si>
  <si>
    <t>2-004</t>
  </si>
  <si>
    <t>There are procedures  to monitor controls with degree of rigor  in accordance with risk management strategy.</t>
  </si>
  <si>
    <r>
      <t>ASSESSMENT OBJECTIVE</t>
    </r>
    <r>
      <rPr>
        <sz val="11"/>
        <color rgb="FF000000"/>
        <rFont val="Calibri"/>
        <family val="2"/>
        <scheme val="minor"/>
      </rPr>
      <t xml:space="preserve">_x000D_
Determine if:_x000D_
2-004(a) There are procedures for monitoring controls; and_x000D_
2-004(b_x000D_
The procedures incorporate a degree of rigor in accordance with risk management strategy._x000D_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Procedures for monitoring controls; risk management strategy._x000D_
</t>
    </r>
    <r>
      <rPr>
        <b/>
        <sz val="11"/>
        <color rgb="FF000000"/>
        <rFont val="Calibri"/>
        <family val="2"/>
        <scheme val="minor"/>
      </rPr>
      <t>Interview:</t>
    </r>
    <r>
      <rPr>
        <sz val="11"/>
        <color rgb="FF000000"/>
        <rFont val="Calibri"/>
        <family val="2"/>
        <scheme val="minor"/>
      </rPr>
      <t>_x000D_
Level 1: SAISO; risk executive (function);_x000D_
Level 2: Mission/business owners;_x000D_
Level 3: System owners; system security officers; system administrators.</t>
    </r>
  </si>
  <si>
    <t xml:space="preserve">The degree of rigor includes frequency of monitoring, appropriate depth and coverage, resources, and governance. More information on assessment rigor, depth, and coverage can be found in NIST SP 800-53A. _x000D_
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relies on risk determinations as inputs provided by the risk management process. </t>
  </si>
  <si>
    <t>All levels are responsible for the procedures for monitoring controls.</t>
  </si>
  <si>
    <t>04.1.2-004</t>
  </si>
  <si>
    <t>2-004a</t>
  </si>
  <si>
    <t>There are documented frequencies for monitoring controls with a degree of rigor in accordance with risk management strategy.</t>
  </si>
  <si>
    <r>
      <t>ASSESSMENT OBJECTIVE</t>
    </r>
    <r>
      <rPr>
        <sz val="11"/>
        <color rgb="FF000000"/>
        <rFont val="Calibri"/>
        <family val="2"/>
        <scheme val="minor"/>
      </rPr>
      <t xml:space="preserve">_x000D_
Determine if there are documented frequencies for monitoring controls with a degree of rigor in accordance with risk management strategy ._x000D_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The ISCM strategy; risk management strategy.._x000D_
</t>
    </r>
    <r>
      <rPr>
        <b/>
        <sz val="11"/>
        <color rgb="FF000000"/>
        <rFont val="Calibri"/>
        <family val="2"/>
        <scheme val="minor"/>
      </rPr>
      <t>Interview:</t>
    </r>
    <r>
      <rPr>
        <sz val="11"/>
        <color rgb="FF000000"/>
        <rFont val="Calibri"/>
        <family val="2"/>
        <scheme val="minor"/>
      </rPr>
      <t>_x000D_
Level 1: SAISO; risk executive (function);_x000D_
Level 2: Mission/business owners; security control assessors;_x000D_
Level 3: System owners.</t>
    </r>
  </si>
  <si>
    <t xml:space="preserve">Frequencies are documented in the ISCM strategy._x000D_
_x000D_
“The ISCM strategy” refers to the organization-wide ISCM strategy or particular mission/business process ISCM strategy, if applicable, or to a system-level ISCM strategy, depending on the level being assessed._x000D_
Organizations may specify different control monitoring frequency requirements for different system impact levels._x000D_
_x000D_
The intent of this assessment element is to determine if minimum frequencies for control monitoring are specified (as part of the organization’s implementation of the Risk Management Framework). The purpose of this element is not to conduct control monitoring._x000D_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relies on risk determinations as inputs provided by the risk management process. _x000D_
_x000D_
</t>
  </si>
  <si>
    <t>All levels are responsible for the frequencies for monitoring controls.</t>
  </si>
  <si>
    <t>04.2.2-004a</t>
  </si>
  <si>
    <t>2-005</t>
  </si>
  <si>
    <t>The ISCM program defines governance bodies to manage the operation of the program.</t>
  </si>
  <si>
    <r>
      <t>ASSESSMENT OBJECTIVE</t>
    </r>
    <r>
      <rPr>
        <sz val="11"/>
        <color rgb="FF000000"/>
        <rFont val="Calibri"/>
        <family val="2"/>
        <scheme val="minor"/>
      </rPr>
      <t xml:space="preserve">_x000D_
Determine if:_x000D_
2-005(a) The ISCM program defines governance bodies to manage the operation of the program; and_x000D_
2-005(b) Governance roles and responsibilities are established for ISCM operations._x000D_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Governing and advisory group/board charters and mission statements._x000D_
</t>
    </r>
    <r>
      <rPr>
        <b/>
        <sz val="11"/>
        <color rgb="FF000000"/>
        <rFont val="Calibri"/>
        <family val="2"/>
        <scheme val="minor"/>
      </rPr>
      <t>Interview:</t>
    </r>
    <r>
      <rPr>
        <sz val="11"/>
        <color rgb="FF000000"/>
        <rFont val="Calibri"/>
        <family val="2"/>
        <scheme val="minor"/>
      </rPr>
      <t>_x000D_
Level 1: CIO; SAISO; risk executive (function).</t>
    </r>
  </si>
  <si>
    <t>Indications of supporting governance bodies include, for example, published charters formally establishing governance structures and functions, or meeting agendas covering ISCM program governance. Indication of managing the program with respect to governance is, for example, establishing roles and responsibilities.</t>
  </si>
  <si>
    <t>Level 1 is responsible for ISCM program governance.</t>
  </si>
  <si>
    <t>24.1.2-005</t>
  </si>
  <si>
    <t>2-006</t>
  </si>
  <si>
    <t>For each level there are procedures for security status monitoring.</t>
  </si>
  <si>
    <r>
      <t>ASSESSMENT OBJECTIVE</t>
    </r>
    <r>
      <rPr>
        <sz val="11"/>
        <color rgb="FF000000"/>
        <rFont val="Calibri"/>
        <family val="2"/>
        <scheme val="minor"/>
      </rPr>
      <t xml:space="preserve">_x000D_
Determine if:  For each level there are procedures for security status monitoring; _x000D_
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Security status monitoring procedures._x000D_
</t>
    </r>
    <r>
      <rPr>
        <b/>
        <sz val="11"/>
        <color rgb="FF000000"/>
        <rFont val="Calibri"/>
        <family val="2"/>
        <scheme val="minor"/>
      </rPr>
      <t>Interview:</t>
    </r>
    <r>
      <rPr>
        <sz val="11"/>
        <color rgb="FF000000"/>
        <rFont val="Calibri"/>
        <family val="2"/>
        <scheme val="minor"/>
      </rPr>
      <t>_x000D_
Level 1: SAISO;_x000D_
Level 2: Mission/business owners;_x000D_
Level 3: System owners; system administrators.</t>
    </r>
  </si>
  <si>
    <t>_x000D_
Procedures describe, for example, how monitoring is to be conducted (e.g., automated or manual approaches)._x000D_
_x000D_
.</t>
  </si>
  <si>
    <t xml:space="preserve">Each level  is responsible for procedures for security status monitoring at that level._x000D_
</t>
  </si>
  <si>
    <t>05.1.2-006</t>
  </si>
  <si>
    <t>2-006a</t>
  </si>
  <si>
    <t>There are documented frequencies for security status monitoring.</t>
  </si>
  <si>
    <r>
      <t>ASSESSMENT OBJECTIVE</t>
    </r>
    <r>
      <rPr>
        <sz val="11"/>
        <color rgb="FF000000"/>
        <rFont val="Calibri"/>
        <family val="2"/>
        <scheme val="minor"/>
      </rPr>
      <t xml:space="preserve">_x000D_
Determine if there are documented frequencies for security status monitoring. 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The ISCM strategy.._x000D_
</t>
    </r>
    <r>
      <rPr>
        <b/>
        <sz val="11"/>
        <color rgb="FF000000"/>
        <rFont val="Calibri"/>
        <family val="2"/>
        <scheme val="minor"/>
      </rPr>
      <t>Interview:</t>
    </r>
    <r>
      <rPr>
        <sz val="11"/>
        <color rgb="FF000000"/>
        <rFont val="Calibri"/>
        <family val="2"/>
        <scheme val="minor"/>
      </rPr>
      <t>_x000D_
Level 1: SAISO; ISCM POC;_x000D_
Level 2: Mission/business owners; SAISOs;_x000D_
Level 3: System owners; system security officers.</t>
    </r>
  </si>
  <si>
    <t xml:space="preserve">Frequencies are documented in the ISCM strategy._x000D_
_x000D_
“The ISCM strategy” refers to the organization-wide ISCM strategy or particular mission/business process ISCM strategy, if applicable, or to a system-level ISCM strategy, depending on the level being assessed._x000D_
</t>
  </si>
  <si>
    <t>Each level is responsible for establishing frequencies for monitoring security status.</t>
  </si>
  <si>
    <t>05.1.2-006a</t>
  </si>
  <si>
    <t>2-007</t>
  </si>
  <si>
    <t>There are procedures for the assessment of common control implementation.</t>
  </si>
  <si>
    <r>
      <t>ASSESSMENT OBJECTIVE</t>
    </r>
    <r>
      <rPr>
        <sz val="11"/>
        <color rgb="FF000000"/>
        <rFont val="Calibri"/>
        <family val="2"/>
        <scheme val="minor"/>
      </rPr>
      <t xml:space="preserve">_x000D_
Determine if there are procedures for the assessment of common control implementation._x000D_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Common control assessment procedures; common control assessment plan._x000D_
</t>
    </r>
    <r>
      <rPr>
        <b/>
        <sz val="11"/>
        <color rgb="FF000000"/>
        <rFont val="Calibri"/>
        <family val="2"/>
        <scheme val="minor"/>
      </rPr>
      <t>Interview:</t>
    </r>
    <r>
      <rPr>
        <sz val="11"/>
        <color rgb="FF000000"/>
        <rFont val="Calibri"/>
        <family val="2"/>
        <scheme val="minor"/>
      </rPr>
      <t>_x000D_
Level 1: SAISO; common control providers; common control assessors;_x000D_
Level 2: Mission/business owners; SAISOs; common control providers; common control assessors;_x000D_
Level 3: System owners; common control providers; common control assessors.</t>
    </r>
  </si>
  <si>
    <r>
      <t xml:space="preserve">This element applies to common controls and the common control-implemented parts of hybrid controls only._x000D_
_x000D_
The control assessor is responsible for developing the assessment plan, which contains the control assessment procedures._x000D_
_x000D_
Control assessments are conducted in accordance with the assessment plan and the methods specified in NIST SP 800-53A. _x000D_
Control assessors are responsible for executing the organization-wide procedures to determine if controls are </t>
    </r>
    <r>
      <rPr>
        <i/>
        <sz val="11"/>
        <color rgb="FF000000"/>
        <rFont val="Calibri"/>
        <family val="2"/>
        <scheme val="minor"/>
      </rPr>
      <t>satisfied</t>
    </r>
    <r>
      <rPr>
        <sz val="11"/>
        <color rgb="FF000000"/>
        <rFont val="Calibri"/>
        <family val="2"/>
        <scheme val="minor"/>
      </rPr>
      <t xml:space="preserve"> or </t>
    </r>
    <r>
      <rPr>
        <i/>
        <sz val="11"/>
        <color rgb="FF000000"/>
        <rFont val="Calibri"/>
        <family val="2"/>
        <scheme val="minor"/>
      </rPr>
      <t>other than satisfied</t>
    </r>
    <r>
      <rPr>
        <sz val="11"/>
        <color rgb="FF000000"/>
        <rFont val="Calibri"/>
        <family val="2"/>
        <scheme val="minor"/>
      </rPr>
      <t xml:space="preserve">, and the AO uses the assessment results to determine if the risk of operating the system is acceptable. 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relies on control assessments performed as part of the RMF process. </t>
    </r>
  </si>
  <si>
    <t>Any level may use common controls.</t>
  </si>
  <si>
    <t>06.1.2-007</t>
  </si>
  <si>
    <t>2-007a</t>
  </si>
  <si>
    <t>There are documented frequencies for the assessment of common control implementation.</t>
  </si>
  <si>
    <r>
      <t>ASSESSMENT OBJECTIVE</t>
    </r>
    <r>
      <rPr>
        <sz val="11"/>
        <color rgb="FF000000"/>
        <rFont val="Calibri"/>
        <family val="2"/>
        <scheme val="minor"/>
      </rPr>
      <t xml:space="preserve">_x000D_
Determine if there are documented frequencies for the assessment of common control implementation._x000D_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;The ISCM strategy. _x000D_
</t>
    </r>
    <r>
      <rPr>
        <b/>
        <sz val="11"/>
        <color rgb="FF000000"/>
        <rFont val="Calibri"/>
        <family val="2"/>
        <scheme val="minor"/>
      </rPr>
      <t>Interview:</t>
    </r>
    <r>
      <rPr>
        <sz val="11"/>
        <color rgb="FF000000"/>
        <rFont val="Calibri"/>
        <family val="2"/>
        <scheme val="minor"/>
      </rPr>
      <t>_x000D_
Level 1: SAISO; common control providers; _x000D_
Level 2: Mission/business owners; SAISOs; common control providers;_x000D_
Level 3: System owners; system security officers; common control providers; control assessors.</t>
    </r>
  </si>
  <si>
    <t xml:space="preserve">Frequencies are documented in the ISCM strategy._x000D_
 _x000D_
“The ISCM strategy” refers to the organization-wide ISCM strategy or particular mission/business process ISCM strategy, if applicable, or to a system-level ISCM strategy, depending on the level being assessed._x000D_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relies on control assessments performed as part of the RMF process. </t>
  </si>
  <si>
    <t xml:space="preserve">Each level is responsible for documenting the frequencies for the assessment of common control implementations._x000D_
</t>
  </si>
  <si>
    <t>06.1.2-007a</t>
  </si>
  <si>
    <t>2-008</t>
  </si>
  <si>
    <t>There are organization-wide procedures for the assessment of system-specific control implementations.</t>
  </si>
  <si>
    <r>
      <t>ASSESSMENT OBJECTIVE</t>
    </r>
    <r>
      <rPr>
        <sz val="11"/>
        <color rgb="FF000000"/>
        <rFont val="Calibri"/>
        <family val="2"/>
        <scheme val="minor"/>
      </rPr>
      <t xml:space="preserve">_x000D_
Determine if:_x000D_
2-008(a) There are procedures for the assessment of system-specific control implementations; and_x000D_
2-008(b) The procedures are organization-wide._x000D_
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System-specific control assessment procedures._x000D_
</t>
    </r>
    <r>
      <rPr>
        <b/>
        <sz val="11"/>
        <color rgb="FF000000"/>
        <rFont val="Calibri"/>
        <family val="2"/>
        <scheme val="minor"/>
      </rPr>
      <t>Interview:</t>
    </r>
    <r>
      <rPr>
        <sz val="11"/>
        <color rgb="FF000000"/>
        <rFont val="Calibri"/>
        <family val="2"/>
        <scheme val="minor"/>
      </rPr>
      <t>_x000D_
Level 1: SAISO; _x000D_
Level 2: SAISOs; _x000D_
Level 3: System owners; system security officers; control assessors.</t>
    </r>
  </si>
  <si>
    <r>
      <t xml:space="preserve">This element applies to system-specific controls and the system-implemented parts of hybrid controls._x000D_
_x000D_
Control assessments are conducted in accordance with the assessment plan and the methods specified in NIST SP 800-53A as amended [SP800-53A]._x000D_
Control assessors are responsible for executing the organization-wide procedures to determine if controls are </t>
    </r>
    <r>
      <rPr>
        <i/>
        <sz val="11"/>
        <color rgb="FF000000"/>
        <rFont val="Calibri"/>
        <family val="2"/>
        <scheme val="minor"/>
      </rPr>
      <t>satisfied</t>
    </r>
    <r>
      <rPr>
        <sz val="11"/>
        <color rgb="FF000000"/>
        <rFont val="Calibri"/>
        <family val="2"/>
        <scheme val="minor"/>
      </rPr>
      <t xml:space="preserve"> or </t>
    </r>
    <r>
      <rPr>
        <i/>
        <sz val="11"/>
        <color rgb="FF000000"/>
        <rFont val="Calibri"/>
        <family val="2"/>
        <scheme val="minor"/>
      </rPr>
      <t>other than satisfied</t>
    </r>
    <r>
      <rPr>
        <sz val="11"/>
        <color rgb="FF000000"/>
        <rFont val="Calibri"/>
        <family val="2"/>
        <scheme val="minor"/>
      </rPr>
      <t>., and the AO uses the assessment results to determine if the risk is acceptable._x000D_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relies on control assessments performed as part of the RMF process. _x000D_
_x000D_
Procedures may be tailored at Level 2 and Level 3.</t>
    </r>
  </si>
  <si>
    <t>Level 1 is responsible for organization-wide procedures._x000D_
_x000D_
Level 2 may tailor the procedures. _x000D_
_x000D_
Level 3 may also tailor the procedures.</t>
  </si>
  <si>
    <t>07.1.2-008</t>
  </si>
  <si>
    <t>2-008a</t>
  </si>
  <si>
    <t>There are documented frequencies for the assessment of system-specific control implementations.</t>
  </si>
  <si>
    <r>
      <t>ASSESSMENT OBJECTIVE</t>
    </r>
    <r>
      <rPr>
        <sz val="11"/>
        <color rgb="FF000000"/>
        <rFont val="Calibri"/>
        <family val="2"/>
        <scheme val="minor"/>
      </rPr>
      <t xml:space="preserve">_x000D_
Determine if there are documented frequencies for the assessment of system-specific control implementations. 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The ISCM strategy._x000D_
</t>
    </r>
    <r>
      <rPr>
        <b/>
        <sz val="11"/>
        <color rgb="FF000000"/>
        <rFont val="Calibri"/>
        <family val="2"/>
        <scheme val="minor"/>
      </rPr>
      <t>Interview:</t>
    </r>
    <r>
      <rPr>
        <sz val="11"/>
        <color rgb="FF000000"/>
        <rFont val="Calibri"/>
        <family val="2"/>
        <scheme val="minor"/>
      </rPr>
      <t>_x000D_
Level 3: System owners; system security officers; control assessors.</t>
    </r>
  </si>
  <si>
    <t xml:space="preserve">“The ISCM strategy” refers to the organization-wide ISCM strategy or particular mission/business process ISCM strategy, if applicable, or to a system-level ISCM strategy, depending on the level being assessed._x000D_
_x000D_
Frequencies are defined for the assessment of each system-specific control._x000D_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relies on control assessments performed as part of the RMF process. </t>
  </si>
  <si>
    <t xml:space="preserve">Level 3 is responsible for system-specific control assessment._x000D_
</t>
  </si>
  <si>
    <t>07.1.2-008a</t>
  </si>
  <si>
    <t>2-010</t>
  </si>
  <si>
    <t>There are procedures for obtaining ongoing threat information.</t>
  </si>
  <si>
    <r>
      <t>ASSESSMENT OBJECTIVE</t>
    </r>
    <r>
      <rPr>
        <sz val="11"/>
        <color rgb="FF000000"/>
        <rFont val="Calibri"/>
        <family val="2"/>
        <scheme val="minor"/>
      </rPr>
      <t xml:space="preserve">_x000D_
Determine if there are procedures for obtaining ongoing threat information._x000D_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ISCM procedures related to obtaining threat information._x000D_
</t>
    </r>
    <r>
      <rPr>
        <b/>
        <sz val="11"/>
        <color rgb="FF000000"/>
        <rFont val="Calibri"/>
        <family val="2"/>
        <scheme val="minor"/>
      </rPr>
      <t>Interview:</t>
    </r>
    <r>
      <rPr>
        <sz val="11"/>
        <color rgb="FF000000"/>
        <rFont val="Calibri"/>
        <family val="2"/>
        <scheme val="minor"/>
      </rPr>
      <t xml:space="preserve">_x000D_
Level 1: SAISO;_x000D_
Level 2: Mission/business owners; SAISOs;_x000D_
Level 3: System owners; system security officers. </t>
    </r>
  </si>
  <si>
    <t xml:space="preserve">.._x000D_
_x000D_
Procedures may be developed by organizations external to the ISCM program, e.g., by Computer Incident Response Centers, US Computer Emergency Readiness Team (US-CERT), or Security Operations Centers. </t>
  </si>
  <si>
    <t>Level 1 is responsible for organization-wide procedures._x000D_
_x000D_
Level 2 is responsible for any mission/business procedures._x000D_
_x000D_
Level 3 is responsible for any system-specific procedures.</t>
  </si>
  <si>
    <t>09.1.2-010</t>
  </si>
  <si>
    <t>2-011</t>
  </si>
  <si>
    <t>There are procedures for security-focused system configuration management.</t>
  </si>
  <si>
    <t>Asset Management</t>
  </si>
  <si>
    <t>ID.AM</t>
  </si>
  <si>
    <r>
      <t>ASSESSMENT OBJECTIVE</t>
    </r>
    <r>
      <rPr>
        <sz val="11"/>
        <color rgb="FF000000"/>
        <rFont val="Calibri"/>
        <family val="2"/>
        <scheme val="minor"/>
      </rPr>
      <t xml:space="preserve">_x000D_
Determine if there are procedures for security-focused system configuration management._x000D_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Procedures for security-focused system configuration management._x000D_
</t>
    </r>
    <r>
      <rPr>
        <b/>
        <sz val="11"/>
        <color rgb="FF000000"/>
        <rFont val="Calibri"/>
        <family val="2"/>
        <scheme val="minor"/>
      </rPr>
      <t>Interview:</t>
    </r>
    <r>
      <rPr>
        <sz val="11"/>
        <color rgb="FF000000"/>
        <rFont val="Calibri"/>
        <family val="2"/>
        <scheme val="minor"/>
      </rPr>
      <t>_x000D_
Level 1: SAISO; change control board (CCB);_x000D_
Level 2: Mission/business owners; SAISOs; CCBs;_x000D_
Level 3: System owners; system administrators; CCBs.</t>
    </r>
  </si>
  <si>
    <t>Configuration management procedures may be maintained by CCBs, which may be at any level._x000D_
This ISCM assessment element is related to NIST SP 800-53, Control CM-1, Configuration Management Policy and Procedures._x000D_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leverages the organization’s policy on system-wide configuration management.</t>
  </si>
  <si>
    <t xml:space="preserve">All levels are responsible for establishing or following procedures for security-focused system configuration management. </t>
  </si>
  <si>
    <t>11.1.2-011</t>
  </si>
  <si>
    <t>2-012</t>
  </si>
  <si>
    <t>There are procedures for security impact analysis of changes to systems and operational environments.</t>
  </si>
  <si>
    <t>Respond</t>
  </si>
  <si>
    <t>Analysis</t>
  </si>
  <si>
    <t>RS.AN</t>
  </si>
  <si>
    <r>
      <t>ASSESSMENT OBJECTIVE</t>
    </r>
    <r>
      <rPr>
        <sz val="11"/>
        <color rgb="FF000000"/>
        <rFont val="Calibri"/>
        <family val="2"/>
        <scheme val="minor"/>
      </rPr>
      <t xml:space="preserve">_x000D_
Determine if there are procedures for security impact analysis of changes to systems and environments._x000D_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Procedures for security impact analysis._x000D_
</t>
    </r>
    <r>
      <rPr>
        <b/>
        <sz val="11"/>
        <color rgb="FF000000"/>
        <rFont val="Calibri"/>
        <family val="2"/>
        <scheme val="minor"/>
      </rPr>
      <t>Interview:</t>
    </r>
    <r>
      <rPr>
        <sz val="11"/>
        <color rgb="FF000000"/>
        <rFont val="Calibri"/>
        <family val="2"/>
        <scheme val="minor"/>
      </rPr>
      <t>_x000D_
Level 1: SAISO; risk executive (function); _x000D_
Level 2: Mission/business owners; SAISOs;_x000D_
Level 3: System owners; system security officers.</t>
    </r>
  </si>
  <si>
    <t>Changes to systems include, but are not limited to, addition or removal of systems, system components (hardware, software, and firmware), and new or updated interconnections and information exchanges. 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leverages the organization’s policy on system security impact analysis.</t>
  </si>
  <si>
    <t>_x000D_
_x000D_
Security impact analysis may be performed at any level depending on the level of the CCB considering the system change request.</t>
  </si>
  <si>
    <t>12.1.2-012</t>
  </si>
  <si>
    <t>2-013</t>
  </si>
  <si>
    <t>There are procedures for implementation and use of organization-wide security monitoring tools.</t>
  </si>
  <si>
    <r>
      <t>ASSESSMENT OBJECTIVE</t>
    </r>
    <r>
      <rPr>
        <sz val="11"/>
        <color rgb="FF000000"/>
        <rFont val="Calibri"/>
        <family val="2"/>
        <scheme val="minor"/>
      </rPr>
      <t xml:space="preserve">_x000D_
Determine if there are procedures for implementation and use of organization-wide security monitoring tools._x000D_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Procedures for implementation and use of organization-wide security monitoring tools._x000D_
</t>
    </r>
    <r>
      <rPr>
        <b/>
        <sz val="11"/>
        <color rgb="FF000000"/>
        <rFont val="Calibri"/>
        <family val="2"/>
        <scheme val="minor"/>
      </rPr>
      <t>Interview:</t>
    </r>
    <r>
      <rPr>
        <sz val="11"/>
        <color rgb="FF000000"/>
        <rFont val="Calibri"/>
        <family val="2"/>
        <scheme val="minor"/>
      </rPr>
      <t>_x000D_
Level 1: SAISO; ISCM POC.</t>
    </r>
  </si>
  <si>
    <t>Level 1 provides procedures for implementation and use of organization-wide security monitoring tools to ensure uniform approach to use of tools across the organization.</t>
  </si>
  <si>
    <t>Level 1 is responsible for the use of organization-wide security tools.</t>
  </si>
  <si>
    <t>14.1.2-013</t>
  </si>
  <si>
    <t>2-015</t>
  </si>
  <si>
    <t>There are procedures for managing ISCM object sampling.</t>
  </si>
  <si>
    <r>
      <t>ASSESSMENT OBJECTIVE</t>
    </r>
    <r>
      <rPr>
        <sz val="11"/>
        <color rgb="FF000000"/>
        <rFont val="Calibri"/>
        <family val="2"/>
        <scheme val="minor"/>
      </rPr>
      <t xml:space="preserve">_x000D_
Determine if there are procedures for managing ISCM object sampling._x000D_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Procedures for managing ISCM object sampling._x000D_
</t>
    </r>
    <r>
      <rPr>
        <b/>
        <sz val="11"/>
        <color rgb="FF000000"/>
        <rFont val="Calibri"/>
        <family val="2"/>
        <scheme val="minor"/>
      </rPr>
      <t>Interview:</t>
    </r>
    <r>
      <rPr>
        <sz val="11"/>
        <color rgb="FF000000"/>
        <rFont val="Calibri"/>
        <family val="2"/>
        <scheme val="minor"/>
      </rPr>
      <t>_x000D_
Level 1: SAISO; ISCM POC; _x000D_
Level 2: Mission/business owners;_x000D_
Level 3: System owners; system security officers.</t>
    </r>
  </si>
  <si>
    <r>
      <t xml:space="preserve">_x000D_
ISCM sampling procedures may developed organization-wide, or by particular mission/business areas, or by particular systems._x000D_
_x000D_
If ISCM object sampling is not allowed, there will be no object sampling procedure, and this element is </t>
    </r>
    <r>
      <rPr>
        <i/>
        <sz val="11"/>
        <color rgb="FF000000"/>
        <rFont val="Calibri"/>
        <family val="2"/>
        <scheme val="minor"/>
      </rPr>
      <t>satisfied</t>
    </r>
    <r>
      <rPr>
        <sz val="11"/>
        <color rgb="FF000000"/>
        <rFont val="Calibri"/>
        <family val="2"/>
        <scheme val="minor"/>
      </rPr>
      <t xml:space="preserve">._x000D_
</t>
    </r>
  </si>
  <si>
    <t>All levels may develop ISCM object sampling procedures.</t>
  </si>
  <si>
    <t>15.1.2-015</t>
  </si>
  <si>
    <t>2-016</t>
  </si>
  <si>
    <t>The ISCM program defines, for each source of raw data, a method for measuring the completeness of data collection and a minimum acceptable threshold for the completeness measurement.</t>
  </si>
  <si>
    <t>L12</t>
  </si>
  <si>
    <t>NIST SP 800-137; _x000D_
NISTIR 8011</t>
  </si>
  <si>
    <r>
      <t>ASSESSMENT OBJECTIVE</t>
    </r>
    <r>
      <rPr>
        <sz val="11"/>
        <color rgb="FF000000"/>
        <rFont val="Calibri"/>
        <family val="2"/>
        <scheme val="minor"/>
      </rPr>
      <t xml:space="preserve">_x000D_
Determine if the ISCM program defines, for each source of raw data:_x000D_
2-017(a) A method for measuring the completeness with which data is being collected; and_x000D_
2-017(b) A minimum acceptable threshold for completeness measurement. 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Data collection documentation._x000D_
</t>
    </r>
    <r>
      <rPr>
        <b/>
        <sz val="11"/>
        <color rgb="FF000000"/>
        <rFont val="Calibri"/>
        <family val="2"/>
        <scheme val="minor"/>
      </rPr>
      <t>Interview:</t>
    </r>
    <r>
      <rPr>
        <sz val="11"/>
        <color rgb="FF000000"/>
        <rFont val="Calibri"/>
        <family val="2"/>
        <scheme val="minor"/>
      </rPr>
      <t>_x000D_
Level 1: SAISO; ISCM POC; _x000D_
Level 2: SAISOs.</t>
    </r>
  </si>
  <si>
    <r>
      <t xml:space="preserve">A source of raw data is a means (e.g., sensor, software application, process) by which data is collected for further processing. _x000D_
_x000D_
Completeness of each source of raw data means that all necessary data is collected for processing (e.g., control assessments). A completeness threshold is an organizationally-defined count or percentage of data (or other metric) to be collected that is acceptable to perform the check of the data._x000D_
The organization defines the method for checking completeness of each type of data. _x000D_
Procedures may be modified by Level 2 for mission-unique situations or requirements. For example, a legacy system that cannot meet an organizational threshold may be given a modified threshold._x000D_
_x000D_
If the organization has not defined criteria/method and threshold, then this element is </t>
    </r>
    <r>
      <rPr>
        <i/>
        <sz val="11"/>
        <color rgb="FF000000"/>
        <rFont val="Calibri"/>
        <family val="2"/>
        <scheme val="minor"/>
      </rPr>
      <t>other than satisfied</t>
    </r>
    <r>
      <rPr>
        <sz val="11"/>
        <color rgb="FF000000"/>
        <rFont val="Calibri"/>
        <family val="2"/>
        <scheme val="minor"/>
      </rPr>
      <t>.</t>
    </r>
  </si>
  <si>
    <t>Level 1 is responsible for defining a completeness measuring method and minimum threshold for each data source._x000D_
_x000D_
Level 2 may tailor the method and threshold for mission or business process needs.</t>
  </si>
  <si>
    <t>23.1.2-016</t>
  </si>
  <si>
    <t>2-017</t>
  </si>
  <si>
    <t>The ISCM program defines, for each source of raw data, a method for measuring the timeliness of data collection and a minimum acceptable threshold for the timeliness measurement.</t>
  </si>
  <si>
    <r>
      <t>ASSESSMENT OBJECTIVE</t>
    </r>
    <r>
      <rPr>
        <sz val="11"/>
        <color rgb="FF000000"/>
        <rFont val="Calibri"/>
        <family val="2"/>
        <scheme val="minor"/>
      </rPr>
      <t xml:space="preserve">_x000D_
Determine if the ISCM program defines, for each source of raw data:_x000D_
2-017(a) A method for measuring the timeliness with which data is being collected; and_x000D_
2-017(b) A minimum acceptable threshold for timeliness measurement. 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Data collection documentation._x000D_
</t>
    </r>
    <r>
      <rPr>
        <b/>
        <sz val="11"/>
        <color rgb="FF000000"/>
        <rFont val="Calibri"/>
        <family val="2"/>
        <scheme val="minor"/>
      </rPr>
      <t>Interview:</t>
    </r>
    <r>
      <rPr>
        <sz val="11"/>
        <color rgb="FF000000"/>
        <rFont val="Calibri"/>
        <family val="2"/>
        <scheme val="minor"/>
      </rPr>
      <t>_x000D_
Level 1: SAISO; ISCM POC; _x000D_
Level 2: SAISOs.</t>
    </r>
  </si>
  <si>
    <r>
      <t xml:space="preserve">A source of raw data is a means (e.g., sensor, software application, process) by which data is collected for further processing._x000D_
Timeliness means the extent to which the control-related information (or other metric-associated data) has been collected within a designated timeframe (i.e., under a time constraint) as determined or required by the organization. Timeliness metrics are based on measurement data supplied in a timely manner. A timeliness threshold is a count or percentage of the amount of data items (or other metric about data) to be collected that is acceptable to perform the monitoring of the data (e.g., assessing effectiveness of a control)._x000D_
_x000D_
The organization defines the method for checking timeliness of each type of data collection. If the organization has not defined criteria/method and threshold, then this element is </t>
    </r>
    <r>
      <rPr>
        <i/>
        <sz val="11"/>
        <color rgb="FF000000"/>
        <rFont val="Calibri"/>
        <family val="2"/>
        <scheme val="minor"/>
      </rPr>
      <t>other than satisfied</t>
    </r>
    <r>
      <rPr>
        <sz val="11"/>
        <color rgb="FF000000"/>
        <rFont val="Calibri"/>
        <family val="2"/>
        <scheme val="minor"/>
      </rPr>
      <t>._x000D_
_x000D_
Procedures may be modified by Level 2 for mission-unique situations or requirements. For example, a legacy system that cannot meet an organizational threshold may be given a modified threshold.</t>
    </r>
  </si>
  <si>
    <t>Level 1 is responsible for defining a timeliness measuring method and minimum threshold for each data source._x000D_
_x000D_
Level 2 may tailor the method and threshold for mission or business process needs.</t>
  </si>
  <si>
    <t>23.1.2-017</t>
  </si>
  <si>
    <t>2-019</t>
  </si>
  <si>
    <t>There is published guidance specifying the ISCM information needed from external service providers that host organization data or assets.</t>
  </si>
  <si>
    <r>
      <t>ASSESSMENT OBJECTIVE</t>
    </r>
    <r>
      <rPr>
        <sz val="11"/>
        <color rgb="FF000000"/>
        <rFont val="Calibri"/>
        <family val="2"/>
        <scheme val="minor"/>
      </rPr>
      <t xml:space="preserve">_x000D_
Determine if there is published guidance specifying the ISCM information needed from external service providers that host organization data or assets._x000D_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Published guidance on ISCM monitoring of external service providers; service level agreement; performance work statements; contract statements; acquisition statements._x000D_
</t>
    </r>
    <r>
      <rPr>
        <b/>
        <sz val="11"/>
        <color rgb="FF000000"/>
        <rFont val="Calibri"/>
        <family val="2"/>
        <scheme val="minor"/>
      </rPr>
      <t>Interview:</t>
    </r>
    <r>
      <rPr>
        <sz val="11"/>
        <color rgb="FF000000"/>
        <rFont val="Calibri"/>
        <family val="2"/>
        <scheme val="minor"/>
      </rPr>
      <t>_x000D_
Level 1: CIO; SAISO.</t>
    </r>
  </si>
  <si>
    <r>
      <t xml:space="preserve">External service providers who host organization assets are acting as adjunct network owners and are integrated into the ISCM program._x000D_
_x000D_
If the organization-wide ISCM strategy does not allow external hosting of assets, then no such guidance will be found, and this element is </t>
    </r>
    <r>
      <rPr>
        <i/>
        <sz val="11"/>
        <color rgb="FF000000"/>
        <rFont val="Calibri"/>
        <family val="2"/>
        <scheme val="minor"/>
      </rPr>
      <t>satisfied</t>
    </r>
    <r>
      <rPr>
        <sz val="11"/>
        <color rgb="FF000000"/>
        <rFont val="Calibri"/>
        <family val="2"/>
        <scheme val="minor"/>
      </rPr>
      <t>.</t>
    </r>
  </si>
  <si>
    <t xml:space="preserve">Level 1 is responsible for specifying the ISCM monitoring data needed from external service providers._x000D_
</t>
  </si>
  <si>
    <t>10.1.2-019</t>
  </si>
  <si>
    <t>2-020</t>
  </si>
  <si>
    <t>There are procedures to retain historical data for trend analysis.</t>
  </si>
  <si>
    <r>
      <t>ASSESSMENT OBJECTIVE</t>
    </r>
    <r>
      <rPr>
        <sz val="11"/>
        <color rgb="FF000000"/>
        <rFont val="Calibri"/>
        <family val="2"/>
        <scheme val="minor"/>
      </rPr>
      <t xml:space="preserve">_x000D_
Determine if there are procedures to retain historical data for trend analysis._x000D_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Historical data retention procedures._x000D_
</t>
    </r>
    <r>
      <rPr>
        <b/>
        <sz val="11"/>
        <color rgb="FF000000"/>
        <rFont val="Calibri"/>
        <family val="2"/>
        <scheme val="minor"/>
      </rPr>
      <t>Interview:</t>
    </r>
    <r>
      <rPr>
        <sz val="11"/>
        <color rgb="FF000000"/>
        <rFont val="Calibri"/>
        <family val="2"/>
        <scheme val="minor"/>
      </rPr>
      <t>_x000D_
Level 1: SAISO; risk executive (function);_x000D_
Level 2: Mission/business owners;_x000D_
Level 3: System owners.</t>
    </r>
  </si>
  <si>
    <t xml:space="preserve">Procedures may include sources of relevant historical data for each risk management level that can be used for trend analysis, and how and for how long the data is to be retained._x000D_
_x000D_
There may be different procedures for each level. _x000D_
</t>
  </si>
  <si>
    <t>Each level is responsible for trend analyses at their respective level.</t>
  </si>
  <si>
    <t>21.1.2-020</t>
  </si>
  <si>
    <t>2-020a</t>
  </si>
  <si>
    <t>There are procedures to perform trend analysis on historical data.</t>
  </si>
  <si>
    <r>
      <t>ASSESSMENT OBJECTIVE</t>
    </r>
    <r>
      <rPr>
        <sz val="11"/>
        <color rgb="FF000000"/>
        <rFont val="Calibri"/>
        <family val="2"/>
        <scheme val="minor"/>
      </rPr>
      <t xml:space="preserve">_x000D_
Determine if there are procedures to perform trend analysis on historical data._x000D_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Procedures to perform historical data trend analysis._x000D_
</t>
    </r>
    <r>
      <rPr>
        <b/>
        <sz val="11"/>
        <color rgb="FF000000"/>
        <rFont val="Calibri"/>
        <family val="2"/>
        <scheme val="minor"/>
      </rPr>
      <t>Interview:</t>
    </r>
    <r>
      <rPr>
        <sz val="11"/>
        <color rgb="FF000000"/>
        <rFont val="Calibri"/>
        <family val="2"/>
        <scheme val="minor"/>
      </rPr>
      <t>_x000D_
Level 1: SAISO; risk executive (function);_x000D_
Level 2: Mission/business owners;_x000D_
Level 3: System owners.</t>
    </r>
  </si>
  <si>
    <t xml:space="preserve">There may be different procedures for each level. _x000D_
</t>
  </si>
  <si>
    <t>21.1.2-020a</t>
  </si>
  <si>
    <t>2-021</t>
  </si>
  <si>
    <t>The ISCM program defines an ISCM technical architecture.</t>
  </si>
  <si>
    <t>Info Prot Proc &amp; Proc</t>
  </si>
  <si>
    <t>PR.IP</t>
  </si>
  <si>
    <r>
      <t>ASSESSMENT OBJECTIVE</t>
    </r>
    <r>
      <rPr>
        <sz val="11"/>
        <color rgb="FF000000"/>
        <rFont val="Calibri"/>
        <family val="2"/>
        <scheme val="minor"/>
      </rPr>
      <t xml:space="preserve">_x000D_
Determine if the ISCM program defines an ISCM technical architecture._x000D_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ISCM technical architecture._x000D_
</t>
    </r>
    <r>
      <rPr>
        <b/>
        <sz val="11"/>
        <color rgb="FF000000"/>
        <rFont val="Calibri"/>
        <family val="2"/>
        <scheme val="minor"/>
      </rPr>
      <t>Interview:</t>
    </r>
    <r>
      <rPr>
        <sz val="11"/>
        <color rgb="FF000000"/>
        <rFont val="Calibri"/>
        <family val="2"/>
        <scheme val="minor"/>
      </rPr>
      <t>_x000D_
Level 1: SAISO; ISCM POC.</t>
    </r>
  </si>
  <si>
    <t xml:space="preserve">ISCM technical architecture can be part of an organizational security architecture and addresses technologies and operating environments. The core requirements of an architecture implemented to support ISCM are data collection, data storage, data analysis capabilities, and retrieval and presentation (reporting) capabilities. _x000D_
</t>
  </si>
  <si>
    <t xml:space="preserve">Level 1 is responsible for the ISCM technical architecture._x000D_
</t>
  </si>
  <si>
    <t>03.1.2-021</t>
  </si>
  <si>
    <t>2-024</t>
  </si>
  <si>
    <t>There is a set of ISCM metrics and corresponding review procedures.</t>
  </si>
  <si>
    <r>
      <t>ASSESSMENT OBJECTIVE</t>
    </r>
    <r>
      <rPr>
        <sz val="11"/>
        <color rgb="FF000000"/>
        <rFont val="Calibri"/>
        <family val="2"/>
        <scheme val="minor"/>
      </rPr>
      <t xml:space="preserve">_x000D_
Determine if :_x000D_
2-024(a) There is a set of ISCM metrics; and_x000D_
2-024(b) There are corresponding review procedures.._x000D_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ISCM metrics documentation; metrics review procedures. _x000D_
</t>
    </r>
    <r>
      <rPr>
        <b/>
        <sz val="11"/>
        <color rgb="FF000000"/>
        <rFont val="Calibri"/>
        <family val="2"/>
        <scheme val="minor"/>
      </rPr>
      <t>Interview:</t>
    </r>
    <r>
      <rPr>
        <sz val="11"/>
        <color rgb="FF000000"/>
        <rFont val="Calibri"/>
        <family val="2"/>
        <scheme val="minor"/>
      </rPr>
      <t>_x000D_
Level 1: SAISO;_x000D_
Level 2: Mission/business owners; SAISOs;_x000D_
Level 3: Authorizing officials; system owners; system security officers; system administrators.</t>
    </r>
  </si>
  <si>
    <r>
      <t xml:space="preserve">All assessment objectives must be met for this element to be </t>
    </r>
    <r>
      <rPr>
        <i/>
        <sz val="11"/>
        <color rgb="FF000000"/>
        <rFont val="Calibri"/>
        <family val="2"/>
        <scheme val="minor"/>
      </rPr>
      <t>satisfied</t>
    </r>
    <r>
      <rPr>
        <sz val="11"/>
        <color rgb="FF000000"/>
        <rFont val="Calibri"/>
        <family val="2"/>
        <scheme val="minor"/>
      </rPr>
      <t xml:space="preserve">, although there may not necessarily be a single document. For example, the metrics themselves may be documented separately from roles and frequencies._x000D_
_x000D_
There may be different metrics for each level._x000D_
</t>
    </r>
  </si>
  <si>
    <t>Each level is responsible for the metrics at that level.</t>
  </si>
  <si>
    <t>21.1.2-024</t>
  </si>
  <si>
    <t>2-024a</t>
  </si>
  <si>
    <t>There are documented frequencies for review of the ISCM metrics.</t>
  </si>
  <si>
    <r>
      <t>ASSESSMENT OBJECTIVE</t>
    </r>
    <r>
      <rPr>
        <sz val="11"/>
        <color rgb="FF000000"/>
        <rFont val="Calibri"/>
        <family val="2"/>
        <scheme val="minor"/>
      </rPr>
      <t xml:space="preserve">_x000D_
Determine if there are documented frequencies for reviewing ISCM metrics. 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The ISCM strategy._x000D_
</t>
    </r>
    <r>
      <rPr>
        <b/>
        <sz val="11"/>
        <color rgb="FF000000"/>
        <rFont val="Calibri"/>
        <family val="2"/>
        <scheme val="minor"/>
      </rPr>
      <t>Interview:</t>
    </r>
    <r>
      <rPr>
        <sz val="11"/>
        <color rgb="FF000000"/>
        <rFont val="Calibri"/>
        <family val="2"/>
        <scheme val="minor"/>
      </rPr>
      <t>_x000D_
Level 1: SAISO; ISCM POC;_x000D_
Level 2: Mission/business owners; SAISOs;_x000D_
Level 3: System owners.</t>
    </r>
  </si>
  <si>
    <t xml:space="preserve">Frequencies are specified in the ISCM strategy._x000D_
_x000D_
“The ISCM strategy” refers to the organization-wide ISCM strategy or particular mission/business process ISCM strategy, if applicable, or to a system-level ISCM strategy, depending on the level being assessed._x000D_
</t>
  </si>
  <si>
    <t>Each level that defines an ISCM strategy specifies frequencies.</t>
  </si>
  <si>
    <t>21.1.2-024a</t>
  </si>
  <si>
    <t>2-025</t>
  </si>
  <si>
    <t>There are organization-wide procedures for determining and prioritizing the responses to the risks found by the ISCM program.</t>
  </si>
  <si>
    <t>Mitigation</t>
  </si>
  <si>
    <t>RS.MI</t>
  </si>
  <si>
    <r>
      <t>ASSESSMENT OBJECTIVE</t>
    </r>
    <r>
      <rPr>
        <sz val="11"/>
        <color rgb="FF000000"/>
        <rFont val="Calibri"/>
        <family val="2"/>
        <scheme val="minor"/>
      </rPr>
      <t xml:space="preserve">_x000D_
Determine if:_x000D_
2-025(a) There are procedures for determining the responses to the risks found by the ISCM program;_x000D_
2-025(b) The procedures define how risk responses are prioritized; and_x000D_
2-025(c) The procedures are organization-wide._x000D_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ISCM-specific or general risk response procedures; risk management strategy; risk assessment procedures._x000D_
</t>
    </r>
    <r>
      <rPr>
        <b/>
        <sz val="11"/>
        <color rgb="FF000000"/>
        <rFont val="Calibri"/>
        <family val="2"/>
        <scheme val="minor"/>
      </rPr>
      <t>Interview:</t>
    </r>
    <r>
      <rPr>
        <sz val="11"/>
        <color rgb="FF000000"/>
        <rFont val="Calibri"/>
        <family val="2"/>
        <scheme val="minor"/>
      </rPr>
      <t>_x000D_
Level 1: SAISO; risk executive (function);_x000D_
Level 2: Mission/business owners; SAISOs;_x000D_
Level 3: System owners.</t>
    </r>
  </si>
  <si>
    <t>Procedures address risks that may be applicable to different risk management levels. Risk responses include accepting, avoiding, mitigating, sharing, or transferring risk. NIST SP 800-39 provides additional guidance on risk responses.</t>
  </si>
  <si>
    <t xml:space="preserve">Level 1 is responsible for organization-wide procedures._x000D_
_x000D_
Level 2 may have procedures for determining and prioritizing the responses to mission/business risks that are tailored from the organization-wide procedures._x000D_
_x000D_
Level 3 may have procedures for determining and prioritizing the responses to the risks to systems that are tailored from the organization-wide or Level 2 procedures. </t>
  </si>
  <si>
    <t>16.1.2-025</t>
  </si>
  <si>
    <t>2-026</t>
  </si>
  <si>
    <t>There is an organization-wide specification of the data that ISCM provides to the ongoing authorization process.</t>
  </si>
  <si>
    <r>
      <t>ASSESSMENT OBJECTIVE</t>
    </r>
    <r>
      <rPr>
        <sz val="11"/>
        <color rgb="FF000000"/>
        <rFont val="Calibri"/>
        <family val="2"/>
        <scheme val="minor"/>
      </rPr>
      <t xml:space="preserve">_x000D_
Determine if there is an organization-wide specification of the data that ISCM provides to the ongoing authorization (OA) process._x000D_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OA policy and process documentation._x000D_
</t>
    </r>
    <r>
      <rPr>
        <b/>
        <sz val="11"/>
        <color rgb="FF000000"/>
        <rFont val="Calibri"/>
        <family val="2"/>
        <scheme val="minor"/>
      </rPr>
      <t>Interview:</t>
    </r>
    <r>
      <rPr>
        <sz val="11"/>
        <color rgb="FF000000"/>
        <rFont val="Calibri"/>
        <family val="2"/>
        <scheme val="minor"/>
      </rPr>
      <t>_x000D_
Level 1: CIO; SAISO; OA POC</t>
    </r>
  </si>
  <si>
    <r>
      <t xml:space="preserve">Data that ISCM provides to the OA process includes security status information and ISCM-produced metrics._x000D_
_x000D_
If OA is not implemented, then this element is </t>
    </r>
    <r>
      <rPr>
        <i/>
        <sz val="11"/>
        <color rgb="FF000000"/>
        <rFont val="Calibri"/>
        <family val="2"/>
        <scheme val="minor"/>
      </rPr>
      <t>other than satisfied</t>
    </r>
    <r>
      <rPr>
        <sz val="11"/>
        <color rgb="FF000000"/>
        <rFont val="Calibri"/>
        <family val="2"/>
        <scheme val="minor"/>
      </rPr>
      <t>.</t>
    </r>
  </si>
  <si>
    <t>Level 1 is responsible for organization-wide specifications.</t>
  </si>
  <si>
    <t>17.1.2-026</t>
  </si>
  <si>
    <t>2-027</t>
  </si>
  <si>
    <t xml:space="preserve">For each level, there are ISCM resource plans to meet ISCM program objectives._x000D_
</t>
  </si>
  <si>
    <r>
      <t>ASSESSMENT OBJECTIVE</t>
    </r>
    <r>
      <rPr>
        <sz val="11"/>
        <color rgb="FF000000"/>
        <rFont val="Calibri"/>
        <family val="2"/>
        <scheme val="minor"/>
      </rPr>
      <t xml:space="preserve">_x000D_
Determine if, for each level, there are ISCM resource plans to meet ISCM program objectives._x000D_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The ISCM strategy; ISCM resource plans; ISCM budgetary documents._x000D_
</t>
    </r>
    <r>
      <rPr>
        <b/>
        <sz val="11"/>
        <color rgb="FF000000"/>
        <rFont val="Calibri"/>
        <family val="2"/>
        <scheme val="minor"/>
      </rPr>
      <t>Interview:</t>
    </r>
    <r>
      <rPr>
        <sz val="11"/>
        <color rgb="FF000000"/>
        <rFont val="Calibri"/>
        <family val="2"/>
        <scheme val="minor"/>
      </rPr>
      <t>_x000D_
Level 1: CIO; SAISO; _x000D_
Level 2: Mission/business owners; SAISOs;_x000D_
Level 3: System owners.</t>
    </r>
  </si>
  <si>
    <t>“The ISCM strategy” refers to the organization-wide ISCM strategy or particular mission/business process ISCM strategy, if applicable, or to a system-level ISCM strategy, depending on the level being assessed._x000D_
_x000D_
ISCM objectives are defined in the organization-wide ISCM strategy and address the design, management, and governance structures of the ISCM program.</t>
  </si>
  <si>
    <t>All levels are responsible for resource plans.</t>
  </si>
  <si>
    <t>19.1.2-027</t>
  </si>
  <si>
    <t>2-028</t>
  </si>
  <si>
    <t>For each level, there are ISCM training plans to meet ISCM program objectives.</t>
  </si>
  <si>
    <r>
      <t>ASSESSMENT OBJECTIVE</t>
    </r>
    <r>
      <rPr>
        <sz val="11"/>
        <color rgb="FF000000"/>
        <rFont val="Calibri"/>
        <family val="2"/>
        <scheme val="minor"/>
      </rPr>
      <t xml:space="preserve">_x000D_
Determine if, for each level, there are ISCM training plans to meet ISCM program objectives,_x000D_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The ISCM strategy; training plans; ISCM budgetary documents._x000D_
</t>
    </r>
    <r>
      <rPr>
        <b/>
        <sz val="11"/>
        <color rgb="FF000000"/>
        <rFont val="Calibri"/>
        <family val="2"/>
        <scheme val="minor"/>
      </rPr>
      <t>Interview:</t>
    </r>
    <r>
      <rPr>
        <sz val="11"/>
        <color rgb="FF000000"/>
        <rFont val="Calibri"/>
        <family val="2"/>
        <scheme val="minor"/>
      </rPr>
      <t>_x000D_
Level 1: SAISO; training POC; _x000D_
Level 2: Mission/business owners; SAISOs;_x000D_
Level 3: System owners.</t>
    </r>
  </si>
  <si>
    <t>All levels are responsible for training plans.</t>
  </si>
  <si>
    <t>20.1.2-028</t>
  </si>
  <si>
    <t>2-030</t>
  </si>
  <si>
    <t>There are procedures for reporting ISCM metrics.</t>
  </si>
  <si>
    <r>
      <t>ASSESSMENT OBJECTIVE</t>
    </r>
    <r>
      <rPr>
        <sz val="11"/>
        <color rgb="FF000000"/>
        <rFont val="Calibri"/>
        <family val="2"/>
        <scheme val="minor"/>
      </rPr>
      <t xml:space="preserve">_x000D_
Determine if_x000D_
there are procedures for reporting ISCM metrics._x000D_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ISCM metrics reporting procedures._x000D_
</t>
    </r>
    <r>
      <rPr>
        <b/>
        <sz val="11"/>
        <color rgb="FF000000"/>
        <rFont val="Calibri"/>
        <family val="2"/>
        <scheme val="minor"/>
      </rPr>
      <t>Interview:</t>
    </r>
    <r>
      <rPr>
        <sz val="11"/>
        <color rgb="FF000000"/>
        <rFont val="Calibri"/>
        <family val="2"/>
        <scheme val="minor"/>
      </rPr>
      <t xml:space="preserve">_x000D_
Level 1: CIO; SAISO;_x000D_
Level 2: Mission/business owners; SAISOs;_x000D_
Level 3: System owners. </t>
    </r>
  </si>
  <si>
    <t>There may be different procedures for each level.</t>
  </si>
  <si>
    <t>Each level is responsible for reporting ISCM metrics at their respective level.</t>
  </si>
  <si>
    <t>21.1.2-030</t>
  </si>
  <si>
    <t>2-031</t>
  </si>
  <si>
    <t>There are procedures for providing ISCM information to external security service providers.</t>
  </si>
  <si>
    <t>NIST SP 800-37 Rev 2</t>
  </si>
  <si>
    <r>
      <t>ASSESSMENT OBJECTIVE</t>
    </r>
    <r>
      <rPr>
        <sz val="11"/>
        <color rgb="FF000000"/>
        <rFont val="Calibri"/>
        <family val="2"/>
        <scheme val="minor"/>
      </rPr>
      <t xml:space="preserve">_x000D_
Determine if there are procedures for providing ISCM information to external security service providers . 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Procedures for providing ISCM information to external security service provide; Information Exchange Agreement; interconnection agreement; memorandum of understanding/agreement._x000D_
</t>
    </r>
    <r>
      <rPr>
        <b/>
        <sz val="11"/>
        <color rgb="FF000000"/>
        <rFont val="Calibri"/>
        <family val="2"/>
        <scheme val="minor"/>
      </rPr>
      <t>Interview:</t>
    </r>
    <r>
      <rPr>
        <sz val="11"/>
        <color rgb="FF000000"/>
        <rFont val="Calibri"/>
        <family val="2"/>
        <scheme val="minor"/>
      </rPr>
      <t>_x000D_
Level 1: SAISO; ISCM POC;_x000D_
Level 2: SAISOs;_x000D_
Level 3: System owners.</t>
    </r>
  </si>
  <si>
    <r>
      <t xml:space="preserve">ISCM information may be raw data, partially processed data, or analysis results. Information transfer agreements stipulate specifications for transmitting ISCM information including interface or data transfer information, specific types of data transferred, and data format. _x000D_
_x000D_
If the organization being assessed does not employ external security service providers, then this element is </t>
    </r>
    <r>
      <rPr>
        <i/>
        <sz val="11"/>
        <color rgb="FF000000"/>
        <rFont val="Calibri"/>
        <family val="2"/>
        <scheme val="minor"/>
      </rPr>
      <t>satisfied</t>
    </r>
    <r>
      <rPr>
        <sz val="11"/>
        <color rgb="FF000000"/>
        <rFont val="Calibri"/>
        <family val="2"/>
        <scheme val="minor"/>
      </rPr>
      <t>.</t>
    </r>
  </si>
  <si>
    <t>Any level may provide ISCM information to external security service providers.</t>
  </si>
  <si>
    <t>13.1.2-031</t>
  </si>
  <si>
    <t>2-033</t>
  </si>
  <si>
    <t>There are organization-wide procedures for security status reporting.</t>
  </si>
  <si>
    <r>
      <t>ASSESSMENT OBJECTIVE</t>
    </r>
    <r>
      <rPr>
        <sz val="11"/>
        <color rgb="FF000000"/>
        <rFont val="Calibri"/>
        <family val="2"/>
        <scheme val="minor"/>
      </rPr>
      <t xml:space="preserve">_x000D_
Determine if:_x000D_
2-033(a) There are procedures for security status reporting; _x000D_
2-033(b) The procedures specify recipients of reports and recipient roles; and_x000D_
2-033(c) The procedures are organization-wide._x000D_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Security status reporting procedures._x000D_
</t>
    </r>
    <r>
      <rPr>
        <b/>
        <sz val="11"/>
        <color rgb="FF000000"/>
        <rFont val="Calibri"/>
        <family val="2"/>
        <scheme val="minor"/>
      </rPr>
      <t>Interview:</t>
    </r>
    <r>
      <rPr>
        <sz val="11"/>
        <color rgb="FF000000"/>
        <rFont val="Calibri"/>
        <family val="2"/>
        <scheme val="minor"/>
      </rPr>
      <t>_x000D_
Level 1: SAISO; risk executive (function); _x000D_
Level 2: Mission/business owners.</t>
    </r>
  </si>
  <si>
    <t>The procedures may be informal, dynamic and/or on-demand and may prescribe the use of certain tools to produce a specific report for a specific role._x000D_
_x000D_
Procedures may be tailored at Level 2 to address mission and business functions.</t>
  </si>
  <si>
    <t>Level 1 is responsible for organization-wide procedures._x000D_
_x000D_
Level 2 may tailor the procedures.</t>
  </si>
  <si>
    <t>22.1.2-033</t>
  </si>
  <si>
    <t>2-033a</t>
  </si>
  <si>
    <t>There are documented frequencies for security status reporting.</t>
  </si>
  <si>
    <r>
      <t>ASSESSMENT OBJECTIVE</t>
    </r>
    <r>
      <rPr>
        <sz val="11"/>
        <color rgb="FF000000"/>
        <rFont val="Calibri"/>
        <family val="2"/>
        <scheme val="minor"/>
      </rPr>
      <t xml:space="preserve">_x000D_
Determine if there are documented frequencies for security status reporting. 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The ISCM strategy._x000D_
</t>
    </r>
    <r>
      <rPr>
        <b/>
        <sz val="11"/>
        <color rgb="FF000000"/>
        <rFont val="Calibri"/>
        <family val="2"/>
        <scheme val="minor"/>
      </rPr>
      <t>Interview:</t>
    </r>
    <r>
      <rPr>
        <sz val="11"/>
        <color rgb="FF000000"/>
        <rFont val="Calibri"/>
        <family val="2"/>
        <scheme val="minor"/>
      </rPr>
      <t>_x000D_
Level 1: SAISO; risk executive (function);_x000D_
Level 2: Mission/business owners;_x000D_
Level 3: Authorizing officials; system owners.</t>
    </r>
  </si>
  <si>
    <t xml:space="preserve">Frequencies are specified in the ISCM strategy._x000D_
_x000D_
“The ISCM strategy” refers to the organization-wide ISCM strategy or particular mission/business process ISCM strategy, if applicable, or to a system-level ISCM strategy, depending on the level being assessed._x000D_
_x000D_
</t>
  </si>
  <si>
    <t xml:space="preserve">Each level that defines an ISCM strategy specifies frequencies._x000D_
</t>
  </si>
  <si>
    <t>22.1.2-033a</t>
  </si>
  <si>
    <t>2-040</t>
  </si>
  <si>
    <t>There is a procedure to review and update the ISCM program to ensure it continues to support the ISCM objectives.</t>
  </si>
  <si>
    <t>Respond Improvements</t>
  </si>
  <si>
    <t>RS.IM</t>
  </si>
  <si>
    <r>
      <t>ASSESSMENT OBJECTIVE</t>
    </r>
    <r>
      <rPr>
        <sz val="11"/>
        <color rgb="FF000000"/>
        <rFont val="Calibri"/>
        <family val="2"/>
        <scheme val="minor"/>
      </rPr>
      <t xml:space="preserve">_x000D_
Determine if there is a procedure to review and update the ISCM program to ensure it continues to support the ISCM objectives._x000D_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ISCM strategy; ISCM program review and update procedure._x000D_
</t>
    </r>
    <r>
      <rPr>
        <b/>
        <sz val="11"/>
        <color rgb="FF000000"/>
        <rFont val="Calibri"/>
        <family val="2"/>
        <scheme val="minor"/>
      </rPr>
      <t>Interview:</t>
    </r>
    <r>
      <rPr>
        <sz val="11"/>
        <color rgb="FF000000"/>
        <rFont val="Calibri"/>
        <family val="2"/>
        <scheme val="minor"/>
      </rPr>
      <t>_x000D_
Level 1: CIO; SAISO; risk executive (function).</t>
    </r>
  </si>
  <si>
    <t>ISCM objectives are defined in the organization-wide ISCM strategy._x000D_
_x000D_
The procedure specifies the aspects of the ISCM program that are reviewed under particular circumstances.</t>
  </si>
  <si>
    <t>Level 1 is responsible for reviewing and updating the ISCM program.</t>
  </si>
  <si>
    <t>03.1.2-040</t>
  </si>
  <si>
    <t>2-040a</t>
  </si>
  <si>
    <t>There is a documented frequency for reviewing and updating the ISCM program.</t>
  </si>
  <si>
    <r>
      <t>ASSESSMENT OBJECTIVE</t>
    </r>
    <r>
      <rPr>
        <sz val="11"/>
        <color rgb="FF000000"/>
        <rFont val="Calibri"/>
        <family val="2"/>
        <scheme val="minor"/>
      </rPr>
      <t xml:space="preserve">_x000D_
Determine if there is a documented frequency for reviewing and updating the ISCM program. 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Organization-wide ISCM strategy.._x000D_
</t>
    </r>
    <r>
      <rPr>
        <b/>
        <sz val="11"/>
        <color rgb="FF000000"/>
        <rFont val="Calibri"/>
        <family val="2"/>
        <scheme val="minor"/>
      </rPr>
      <t>Interview:</t>
    </r>
    <r>
      <rPr>
        <sz val="11"/>
        <color rgb="FF000000"/>
        <rFont val="Calibri"/>
        <family val="2"/>
        <scheme val="minor"/>
      </rPr>
      <t>_x000D_
Level 1: CIO; SAISO; ISCM POC.</t>
    </r>
  </si>
  <si>
    <t xml:space="preserve">Frequencies are documented in the organization-wide ISCM strategy._x000D_
</t>
  </si>
  <si>
    <t>Level 1 is responsible for the frequency of reviewing and updating the ISCM program.</t>
  </si>
  <si>
    <t>03.1.2-040a</t>
  </si>
  <si>
    <t>2-042</t>
  </si>
  <si>
    <t>There is a plan to integrate ISCM into the organization’s security culture.</t>
  </si>
  <si>
    <t>Practitioner Experience</t>
  </si>
  <si>
    <r>
      <t>ASSESSMENT OBJECTIVE</t>
    </r>
    <r>
      <rPr>
        <sz val="11"/>
        <color rgb="FF000000"/>
        <rFont val="Calibri"/>
        <family val="2"/>
        <scheme val="minor"/>
      </rPr>
      <t xml:space="preserve">_x000D_
Determine if there is a plan to integrate ISCM into the organization’s security culture._x000D_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Any plans or memoranda relative to integration of ISCM into organizational security culture. _x000D_
</t>
    </r>
    <r>
      <rPr>
        <b/>
        <sz val="11"/>
        <color rgb="FF000000"/>
        <rFont val="Calibri"/>
        <family val="2"/>
        <scheme val="minor"/>
      </rPr>
      <t>Interview:</t>
    </r>
    <r>
      <rPr>
        <sz val="11"/>
        <color rgb="FF000000"/>
        <rFont val="Calibri"/>
        <family val="2"/>
        <scheme val="minor"/>
      </rPr>
      <t>_x000D_
Level 1: CIO; SAISO; risk executive (function);_x000D_
Level 2: Mission/business owners; SAISOs.</t>
    </r>
  </si>
  <si>
    <t>The organization’s security culture includes ISCM policy and procedure enforcement, employee communications, training, all-hands meetings, and incentive initiatives.</t>
  </si>
  <si>
    <t>Level 1 is responsible for defining plans to integrate ISCM into organizational culture._x000D_
_x000D_
Level 2 may tailor culture integration plans to mission/business processes.</t>
  </si>
  <si>
    <t>03.1.2-042</t>
  </si>
  <si>
    <t>2-043</t>
  </si>
  <si>
    <t>There is a procedure for reviewing and updating the organization-wide ISCM strategy.</t>
  </si>
  <si>
    <r>
      <t>ASSESSMENT OBJECTIVE</t>
    </r>
    <r>
      <rPr>
        <sz val="11"/>
        <color rgb="FF000000"/>
        <rFont val="Calibri"/>
        <family val="2"/>
        <scheme val="minor"/>
      </rPr>
      <t xml:space="preserve">_x000D_
Determine if the ISCM program defines a procedure for reviewing and updating the organization-wide ISCM strategy._x000D_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Organization-wide ISCM strategy review and update procedure._x000D_
</t>
    </r>
    <r>
      <rPr>
        <b/>
        <sz val="11"/>
        <color rgb="FF000000"/>
        <rFont val="Calibri"/>
        <family val="2"/>
        <scheme val="minor"/>
      </rPr>
      <t>Interview:</t>
    </r>
    <r>
      <rPr>
        <sz val="11"/>
        <color rgb="FF000000"/>
        <rFont val="Calibri"/>
        <family val="2"/>
        <scheme val="minor"/>
      </rPr>
      <t>_x000D_
Level 1: CIO; SAISO.</t>
    </r>
  </si>
  <si>
    <t>At a minimum, the procedure specifies roles that perform the reviews and updates of the organization-wide ISCM strategy.</t>
  </si>
  <si>
    <t>Level 1 is responsible for the procedure for reviewing and updating the organization-wide ISCM strategy.</t>
  </si>
  <si>
    <t>01.1.2-043</t>
  </si>
  <si>
    <t>2-043a</t>
  </si>
  <si>
    <t>There is a documented frequency for reviewing and updating the organization-wide ISCM strategy.</t>
  </si>
  <si>
    <r>
      <t>ASSESSMENT OBJECTIVE</t>
    </r>
    <r>
      <rPr>
        <sz val="11"/>
        <color rgb="FF000000"/>
        <rFont val="Calibri"/>
        <family val="2"/>
        <scheme val="minor"/>
      </rPr>
      <t xml:space="preserve">_x000D_
Determine if there is a documented frequency for reviewing and updating the organization-wide ISCM strategy._x000D_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Organization-wide ISCM strategy._x000D_
</t>
    </r>
    <r>
      <rPr>
        <b/>
        <sz val="11"/>
        <color rgb="FF000000"/>
        <rFont val="Calibri"/>
        <family val="2"/>
        <scheme val="minor"/>
      </rPr>
      <t>Interview:</t>
    </r>
    <r>
      <rPr>
        <sz val="11"/>
        <color rgb="FF000000"/>
        <rFont val="Calibri"/>
        <family val="2"/>
        <scheme val="minor"/>
      </rPr>
      <t>_x000D_
Level 1: CIO; SAISO.</t>
    </r>
  </si>
  <si>
    <t xml:space="preserve">The ISCM strategy review frequency may be found in the organization-wide ISCM strategy or in another organization-wide document (e.g., organization-wide process improvement plan)._x000D_
_x000D_
   </t>
  </si>
  <si>
    <t>Level 1 is responsible for documenting the frequency of reviewing and updating the organization-wide ISCM strategy.</t>
  </si>
  <si>
    <t>01.1.2-043a</t>
  </si>
  <si>
    <t>2-044</t>
  </si>
  <si>
    <t xml:space="preserve">There is a procedure for reviewing and updating the ISCM program to comply with all applicable external information security governance. </t>
  </si>
  <si>
    <r>
      <t>ASSESSMENT OBJECTIVE</t>
    </r>
    <r>
      <rPr>
        <sz val="11"/>
        <color rgb="FF000000"/>
        <rFont val="Calibri"/>
        <family val="2"/>
        <scheme val="minor"/>
      </rPr>
      <t xml:space="preserve">_x000D_
Determine if there is a procedure for reviewing and updating the ISCM program to comply with all applicable external information security governance. 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The procedure for reviewing and updating the ISCM program._x000D_
</t>
    </r>
    <r>
      <rPr>
        <b/>
        <sz val="11"/>
        <color rgb="FF000000"/>
        <rFont val="Calibri"/>
        <family val="2"/>
        <scheme val="minor"/>
      </rPr>
      <t>Interview:</t>
    </r>
    <r>
      <rPr>
        <sz val="11"/>
        <color rgb="FF000000"/>
        <rFont val="Calibri"/>
        <family val="2"/>
        <scheme val="minor"/>
      </rPr>
      <t>_x000D_
Level 1: CIO; SAISO.</t>
    </r>
  </si>
  <si>
    <t>Applicable external information security governance includes laws, regulations, etc. outside of the ISCM program. The procedure indicates information security policies, standards, and guidelines to review, and roles that conduct the reviews. These reviews are driven by factors external to the ISCM program and may be external to the organization._x000D_
_x000D_
The procedure specifies a mechanism for notifying Level 1 officials of discrepancies between organizational ISCM program and external security governance, e.g., statutes, policies, directives, instructions, regulations, standards, and guidelines. _x000D_
_x000D_
The procedure may also include updating instructions for the ISCM technical implementation.</t>
  </si>
  <si>
    <t>03.1.2-044</t>
  </si>
  <si>
    <t>2-045</t>
  </si>
  <si>
    <t>There are procedures that identify recurring findings proven to be false positives or otherwise incorrect.</t>
  </si>
  <si>
    <t>Practitioner experience.</t>
  </si>
  <si>
    <r>
      <t>ASSESSMENT OBJECTIVE</t>
    </r>
    <r>
      <rPr>
        <sz val="11"/>
        <color rgb="FF000000"/>
        <rFont val="Calibri"/>
        <family val="2"/>
        <scheme val="minor"/>
      </rPr>
      <t xml:space="preserve">_x000D_
Determine if there are procedures that identify recurring findings proven to be false positives or otherwise incorrect._x000D_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Procedures for identifying recurring incorrect findings/false positives._x000D_
</t>
    </r>
    <r>
      <rPr>
        <b/>
        <sz val="11"/>
        <color rgb="FF000000"/>
        <rFont val="Calibri"/>
        <family val="2"/>
        <scheme val="minor"/>
      </rPr>
      <t>Interview:</t>
    </r>
    <r>
      <rPr>
        <sz val="11"/>
        <color rgb="FF000000"/>
        <rFont val="Calibri"/>
        <family val="2"/>
        <scheme val="minor"/>
      </rPr>
      <t xml:space="preserve">_x000D_
Level 1: SAISO;_x000D_
Level 2: Mission/business owners;_x000D_
Level 3: Authorizing officials; system owners; system security officers._x000D_
</t>
    </r>
  </si>
  <si>
    <t xml:space="preserve">Authorizing officials may be notified or consulted in accordance with these procedures._x000D_
Procedures may be tailored to specific systems or to specific recurring false positive/incorrect findings._x000D_
</t>
  </si>
  <si>
    <t>Any level may be in the best position to identify recurring incorrect findings/false positives.</t>
  </si>
  <si>
    <t>21.1.2-045</t>
  </si>
  <si>
    <t>2-047</t>
  </si>
  <si>
    <t>The ISCM program applies to the entire organization while accommodating the needs of missions/business functions.</t>
  </si>
  <si>
    <r>
      <t>ASSESSMENT OBJECTIVE</t>
    </r>
    <r>
      <rPr>
        <sz val="11"/>
        <color rgb="FF000000"/>
        <rFont val="Calibri"/>
        <family val="2"/>
        <scheme val="minor"/>
      </rPr>
      <t xml:space="preserve">_x000D_
Determine if: _x000D_
2-047(a) The ISCM program applies to the entire organization; and_x000D_
2-047(b) The ISCM program accommodates the needs of mission/business functions._x000D_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ISCM strategy; information security program plan; ISCM technical architecture; ISCM CONOPS; documentation on ISCM capability or planned capability (ISCM plan)._x000D_
</t>
    </r>
    <r>
      <rPr>
        <b/>
        <sz val="11"/>
        <color rgb="FF000000"/>
        <rFont val="Calibri"/>
        <family val="2"/>
        <scheme val="minor"/>
      </rPr>
      <t>Interview:</t>
    </r>
    <r>
      <rPr>
        <sz val="11"/>
        <color rgb="FF000000"/>
        <rFont val="Calibri"/>
        <family val="2"/>
        <scheme val="minor"/>
      </rPr>
      <t>_x000D_
Level 1: CIO; SAISO; _x000D_
Level 2: Mission/business owners.</t>
    </r>
  </si>
  <si>
    <r>
      <t xml:space="preserve">Evidence this element is </t>
    </r>
    <r>
      <rPr>
        <i/>
        <sz val="11"/>
        <color rgb="FF000000"/>
        <rFont val="Calibri"/>
        <family val="2"/>
        <scheme val="minor"/>
      </rPr>
      <t>satisfied</t>
    </r>
    <r>
      <rPr>
        <sz val="11"/>
        <color rgb="FF000000"/>
        <rFont val="Calibri"/>
        <family val="2"/>
        <scheme val="minor"/>
      </rPr>
      <t xml:space="preserve"> may include a formal process or documented guidelines for accommodating (tailoring) the program to meet missions/business functions needs._x000D_
_x000D_
Indications of tailoring may include, but are not limited to, explicit statements in the strategy or an active working group addressing ISCM requirements within mission/business functions._x000D_
Confirmation that the program applies to the entire organization is obtained by interviewing mission/business owners.</t>
    </r>
  </si>
  <si>
    <t xml:space="preserve">Level 1 is responsible for the ISCM program scope and flexibility._x000D_
_x000D_
Level 2 may provide inputs concerning their mission and business functions needs. </t>
  </si>
  <si>
    <t>03.1.2-047</t>
  </si>
  <si>
    <t>2-048</t>
  </si>
  <si>
    <t>For each system, there is a procedure for reviewing and updating the system-level ISCM strategy.</t>
  </si>
  <si>
    <t>Improvements</t>
  </si>
  <si>
    <r>
      <t>ASSESSMENT OBJECTIVE</t>
    </r>
    <r>
      <rPr>
        <sz val="11"/>
        <color rgb="FF000000"/>
        <rFont val="Calibri"/>
        <family val="2"/>
        <scheme val="minor"/>
      </rPr>
      <t xml:space="preserve">_x000D_
Determine if for each system, there is a procedure for reviewing and updating the system-level ISCM strategy._x000D_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System-level ISCM strategy review and update procedure._x000D_
</t>
    </r>
    <r>
      <rPr>
        <b/>
        <sz val="11"/>
        <color rgb="FF000000"/>
        <rFont val="Calibri"/>
        <family val="2"/>
        <scheme val="minor"/>
      </rPr>
      <t>Interview:</t>
    </r>
    <r>
      <rPr>
        <sz val="11"/>
        <color rgb="FF000000"/>
        <rFont val="Calibri"/>
        <family val="2"/>
        <scheme val="minor"/>
      </rPr>
      <t>_x000D_
Level 3: System owners.</t>
    </r>
  </si>
  <si>
    <t xml:space="preserve">The organization may direct that a specific sample of systems is sufficient scope for assessing this element._x000D_
_x000D_
The procedure may specify roles that perform the reviews and updates of the system-level ISCM strategy. _x000D_
_x000D_
</t>
  </si>
  <si>
    <t>02.1.2-048</t>
  </si>
  <si>
    <t>2-048a</t>
  </si>
  <si>
    <t>For each system, there is a documented frequency for reviewing and updating the system-level ISCM strategy.</t>
  </si>
  <si>
    <r>
      <t>ASSESSMENT OBJECTIVE</t>
    </r>
    <r>
      <rPr>
        <sz val="11"/>
        <color rgb="FF000000"/>
        <rFont val="Calibri"/>
        <family val="2"/>
        <scheme val="minor"/>
      </rPr>
      <t xml:space="preserve">_x000D_
Determine if for each system, there is a documented frequency for reviewing and updating the system-level ISCM strategy._x000D_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System-level ISCM strategy_x000D_
</t>
    </r>
    <r>
      <rPr>
        <b/>
        <sz val="11"/>
        <color rgb="FF000000"/>
        <rFont val="Calibri"/>
        <family val="2"/>
        <scheme val="minor"/>
      </rPr>
      <t>Interview:</t>
    </r>
    <r>
      <rPr>
        <sz val="11"/>
        <color rgb="FF000000"/>
        <rFont val="Calibri"/>
        <family val="2"/>
        <scheme val="minor"/>
      </rPr>
      <t>_x000D_
Level 3: System owners.</t>
    </r>
  </si>
  <si>
    <t xml:space="preserve">The organization may direct that a specific sample of systems is sufficient scope for assessing this element._x000D_
_x000D_
The frequency for review and update of the system-level ISCM strategy is specified in the system-level ISCM strategy itself or may be documented in the mission/business process strategy, if it exists, or in the organization-wide ISCM strategy._x000D_
_x000D_
</t>
  </si>
  <si>
    <t>02.2.2-048a</t>
  </si>
  <si>
    <t>2-050</t>
  </si>
  <si>
    <t>The organization-wide ISCM strategy is aligned with organizational risk tolerance.</t>
  </si>
  <si>
    <t xml:space="preserve"> 1-002</t>
  </si>
  <si>
    <r>
      <t>ASSESSMENT OBJECTIVE</t>
    </r>
    <r>
      <rPr>
        <sz val="11"/>
        <color rgb="FF000000"/>
        <rFont val="Calibri"/>
        <family val="2"/>
        <scheme val="minor"/>
      </rPr>
      <t xml:space="preserve">_x000D_
Determine if the organization-wide ISCM strategy is aligned with organizational risk tolerance._x000D_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Organization-wide ISCM strategy; risk management strategy._x000D_
</t>
    </r>
    <r>
      <rPr>
        <b/>
        <sz val="11"/>
        <color rgb="FF000000"/>
        <rFont val="Calibri"/>
        <family val="2"/>
        <scheme val="minor"/>
      </rPr>
      <t>Interview:</t>
    </r>
    <r>
      <rPr>
        <sz val="11"/>
        <color rgb="FF000000"/>
        <rFont val="Calibri"/>
        <family val="2"/>
        <scheme val="minor"/>
      </rPr>
      <t>_x000D_
Level 1: SAISO; risk executive (function).</t>
    </r>
  </si>
  <si>
    <t>If the organization-wide ISCM strategy is developed at the mission/business level, Level 1 officials review to ensure that organizational risk tolerance across all mission/business processes has been appropriately considered._x000D_
_x000D_
Risk tolerance is specified in the risk management strategy or other risk management documentation, and the discussion there is referenced in the organization-wide ISCM strategy._x000D_
_x000D_
Risk tolerance and risk management strategy are described in NIST SP 800-39.</t>
  </si>
  <si>
    <t xml:space="preserve">Level 1 is responsible for the organization-wide ISCM strategy. </t>
  </si>
  <si>
    <t>03.1.2-050</t>
  </si>
  <si>
    <t>3-001</t>
  </si>
  <si>
    <t>The procedures for providing ISCM information to external security service providers are followed.</t>
  </si>
  <si>
    <t>Implement</t>
  </si>
  <si>
    <t>Anomalies and Events</t>
  </si>
  <si>
    <t>DE.AE</t>
  </si>
  <si>
    <r>
      <t>ASSESSMENT OBJECTIVE</t>
    </r>
    <r>
      <rPr>
        <sz val="11"/>
        <color rgb="FF000000"/>
        <rFont val="Calibri"/>
        <family val="2"/>
        <scheme val="minor"/>
      </rPr>
      <t xml:space="preserve">_x000D_
Determine if the procedures to provide ISCM information to external security service providers are followed._x000D_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Procedures for providing ISCM information to external security service providers; documentation of the frequencies for providing  ISCM data to external security service providers; reports on providing information to external security service providers._x000D_
</t>
    </r>
    <r>
      <rPr>
        <b/>
        <sz val="11"/>
        <color rgb="FF000000"/>
        <rFont val="Calibri"/>
        <family val="2"/>
        <scheme val="minor"/>
      </rPr>
      <t>Interview:</t>
    </r>
    <r>
      <rPr>
        <sz val="11"/>
        <color rgb="FF000000"/>
        <rFont val="Calibri"/>
        <family val="2"/>
        <scheme val="minor"/>
      </rPr>
      <t>_x000D_
Level 1: SAISO; ISCM POC;_x000D_
Level 2: SAISOs;_x000D_
Level 3: System owners._x000D_
.</t>
    </r>
  </si>
  <si>
    <r>
      <t xml:space="preserve">ISCM information may be raw data, partially processed data, or analysis results. Information transfer agreements stipulate specifications for transmitting ISCM information including interface or data transfer information, specific types of data transferred, and data format. _x000D_
_x000D_
If there are no procedures for providing ISCM information to external security service providers, and the organization employs external security service providers, this element is </t>
    </r>
    <r>
      <rPr>
        <i/>
        <sz val="11"/>
        <color rgb="FF000000"/>
        <rFont val="Calibri"/>
        <family val="2"/>
        <scheme val="minor"/>
      </rPr>
      <t>other than satisfied</t>
    </r>
    <r>
      <rPr>
        <sz val="11"/>
        <color rgb="FF000000"/>
        <rFont val="Calibri"/>
        <family val="2"/>
        <scheme val="minor"/>
      </rPr>
      <t>, but if the organization does not employ external security service providers, this element is satisfied._x000D_
_x000D_
If there are no documented frequencies for providing ISCM information to external security service providers, and the organization employs external security service providers, this element is other than satisfied, but if the organization does not employ external security service providers, this element is satisfied.</t>
    </r>
  </si>
  <si>
    <t>Any level may provide ISCM information to an external security service provider.</t>
  </si>
  <si>
    <t>13.2.3-001</t>
  </si>
  <si>
    <t>3-002</t>
  </si>
  <si>
    <t>The procedures for assessing controls are followed at the documented frequencies.</t>
  </si>
  <si>
    <r>
      <t>ASSESSMENT OBJECTIVE</t>
    </r>
    <r>
      <rPr>
        <sz val="11"/>
        <color rgb="FF000000"/>
        <rFont val="Calibri"/>
        <family val="2"/>
        <scheme val="minor"/>
      </rPr>
      <t xml:space="preserve">_x000D_
Determine if:_x000D_
3-002(a) The control assessment procedures are followed; and_x000D_
3-002(b) The control assessment procedures are followed at the documented frequencies._x000D_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The ISCM strategy; procedures for assessing controls; assessment plans; ISCM control assessment reports._x000D_
</t>
    </r>
    <r>
      <rPr>
        <b/>
        <sz val="11"/>
        <color rgb="FF000000"/>
        <rFont val="Calibri"/>
        <family val="2"/>
        <scheme val="minor"/>
      </rPr>
      <t>Interview:</t>
    </r>
    <r>
      <rPr>
        <sz val="11"/>
        <color rgb="FF000000"/>
        <rFont val="Calibri"/>
        <family val="2"/>
        <scheme val="minor"/>
      </rPr>
      <t xml:space="preserve">_x000D_
Level 1: SAISO;_x000D_
Level 2: Mission/business owners;_x000D_
Level 3: Authorizing officials; system owners; system security officers; control assessors. </t>
    </r>
  </si>
  <si>
    <r>
      <t xml:space="preserve">Frequencies are documented in the ISCM strategy._x000D_
_x000D_
“The ISCM strategy” refers to the organization-wide ISCM strategy or particular mission/business process ISCM strategy, if applicable, or to a system-level ISCM strategy, depending on the level being assessed._x000D_
_x000D_
The purpose of this element is not to conduct control assessments. _x000D_
_x000D_
Control assessments are conducted in accordance with the assessment plan and the methods specified in NIST SP 800-53A. Control assessors are responsible for executing the organization-wide procedures to determine if controls are </t>
    </r>
    <r>
      <rPr>
        <i/>
        <sz val="11"/>
        <color rgb="FF000000"/>
        <rFont val="Calibri"/>
        <family val="2"/>
        <scheme val="minor"/>
      </rPr>
      <t>satisfied</t>
    </r>
    <r>
      <rPr>
        <sz val="11"/>
        <color rgb="FF000000"/>
        <rFont val="Calibri"/>
        <family val="2"/>
        <scheme val="minor"/>
      </rPr>
      <t xml:space="preserve"> or </t>
    </r>
    <r>
      <rPr>
        <i/>
        <sz val="11"/>
        <color rgb="FF000000"/>
        <rFont val="Calibri"/>
        <family val="2"/>
        <scheme val="minor"/>
      </rPr>
      <t>other than satisfied</t>
    </r>
    <r>
      <rPr>
        <sz val="11"/>
        <color rgb="FF000000"/>
        <rFont val="Calibri"/>
        <family val="2"/>
        <scheme val="minor"/>
      </rPr>
      <t>., and the AO uses the assessment results to determine if the risk is acceptable. 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relies on risk determinations as inputs provided by the risk management process._x000D_
_x000D_
If documented procedures for assessing controls with a degree of rigor commensurate with risk do not exist, or the frequencies are not documented, then this element is other than satisfied.</t>
    </r>
  </si>
  <si>
    <t xml:space="preserve">All levels are responsible for ensuring control assessments are performed. _x000D_
 </t>
  </si>
  <si>
    <t>04.2.3-002</t>
  </si>
  <si>
    <t>3-003</t>
  </si>
  <si>
    <t>The ISCM program governance bodies are operating effectively.</t>
  </si>
  <si>
    <r>
      <t>ASSESSMENT OBJECTIVE</t>
    </r>
    <r>
      <rPr>
        <sz val="11"/>
        <color rgb="FF000000"/>
        <rFont val="Calibri"/>
        <family val="2"/>
        <scheme val="minor"/>
      </rPr>
      <t xml:space="preserve">_x000D_
Determine if the ISCM governance bodies are operational and effective._x000D_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Artifacts of the governance process (e.g., relevant charter, memos, emails, and approved meeting minutes)._x000D_
</t>
    </r>
    <r>
      <rPr>
        <b/>
        <sz val="11"/>
        <color rgb="FF000000"/>
        <rFont val="Calibri"/>
        <family val="2"/>
        <scheme val="minor"/>
      </rPr>
      <t>Interview:</t>
    </r>
    <r>
      <rPr>
        <sz val="11"/>
        <color rgb="FF000000"/>
        <rFont val="Calibri"/>
        <family val="2"/>
        <scheme val="minor"/>
      </rPr>
      <t>_x000D_
Level 1: CIO; SAISO; _x000D_
Level 2: Mission/business owners; _x000D_
Level 3: System owners.</t>
    </r>
  </si>
  <si>
    <t xml:space="preserve">ISCM governance bodies are entities within the organization, such as review boards, offices, committees, groups, and the like. Governing bodies may have charters, mission statements, and other governance documentation._x000D_
_x000D_
The governance bodies are discussed in 2-005 and are determined by the organization._x000D_
_x000D_
To validate effectiveness of governance, organizational staff at different risk management levels are interviewed. Artifacts from a governance body are reviewed to validate that the ISCM program’s operational decisions are being made in a timely manner and are based on the risk management strategy, ISCM strategy, and other relevant governance documents_x000D_
</t>
  </si>
  <si>
    <t xml:space="preserve">All levels are included in the scope of ISCM program governance. </t>
  </si>
  <si>
    <t>24.2.3-003</t>
  </si>
  <si>
    <t>3-007</t>
  </si>
  <si>
    <t>The procedures for security status monitoring are followed at the documented frequencies.</t>
  </si>
  <si>
    <r>
      <t>ASSESSMENT OBJECTIVE</t>
    </r>
    <r>
      <rPr>
        <sz val="11"/>
        <color rgb="FF000000"/>
        <rFont val="Calibri"/>
        <family val="2"/>
        <scheme val="minor"/>
      </rPr>
      <t xml:space="preserve">_x000D_
Determine if:_x000D_
3-007(a) The procedures for security status monitoring are followed; and_x000D_
3-007(b) The procedures are followed at the documented frequencies._x000D_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Security status monitoring procedures; documentation of the frequencies for security status monitoring; security status monitoring reports._x000D_
</t>
    </r>
    <r>
      <rPr>
        <b/>
        <sz val="11"/>
        <color rgb="FF000000"/>
        <rFont val="Calibri"/>
        <family val="2"/>
        <scheme val="minor"/>
      </rPr>
      <t>Interview:</t>
    </r>
    <r>
      <rPr>
        <sz val="11"/>
        <color rgb="FF000000"/>
        <rFont val="Calibri"/>
        <family val="2"/>
        <scheme val="minor"/>
      </rPr>
      <t>_x000D_
Level 1: SAISO;_x000D_
Level 2: Mission/business owners; _x000D_
Level 3: System owners; system security officers; system administrators.</t>
    </r>
  </si>
  <si>
    <r>
      <t xml:space="preserve">If documented procedures for security status monitoring do not exist, or the frequencies are not documented, then this element is </t>
    </r>
    <r>
      <rPr>
        <i/>
        <sz val="11"/>
        <color rgb="FF000000"/>
        <rFont val="Calibri"/>
        <family val="2"/>
        <scheme val="minor"/>
      </rPr>
      <t>other than satisfied</t>
    </r>
    <r>
      <rPr>
        <sz val="11"/>
        <color rgb="FF000000"/>
        <rFont val="Calibri"/>
        <family val="2"/>
        <scheme val="minor"/>
      </rPr>
      <t>.</t>
    </r>
  </si>
  <si>
    <t>Each level is responsible for following procedures for security status monitoring.</t>
  </si>
  <si>
    <t>05.2.3-007</t>
  </si>
  <si>
    <t>3-008</t>
  </si>
  <si>
    <t>The procedures for the assessment of system-specific control implementations are followed at the documented frequencies.</t>
  </si>
  <si>
    <r>
      <t>ASSESSMENT OBJECTIVE</t>
    </r>
    <r>
      <rPr>
        <sz val="11"/>
        <color rgb="FF000000"/>
        <rFont val="Calibri"/>
        <family val="2"/>
        <scheme val="minor"/>
      </rPr>
      <t xml:space="preserve">_x000D_
Determine if:_x000D_
3-008(a) The procedures for the assessment of system-specific control implementation are followed; and_x000D_
3-008(b) The procedures are followed at the documented frequencies._x000D_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System-specific control assessment procedures; the ISCM strategy; control assessment reports._x000D_
</t>
    </r>
    <r>
      <rPr>
        <b/>
        <sz val="11"/>
        <color rgb="FF000000"/>
        <rFont val="Calibri"/>
        <family val="2"/>
        <scheme val="minor"/>
      </rPr>
      <t>Interview:</t>
    </r>
    <r>
      <rPr>
        <sz val="11"/>
        <color rgb="FF000000"/>
        <rFont val="Calibri"/>
        <family val="2"/>
        <scheme val="minor"/>
      </rPr>
      <t>_x000D_
Level 3: System owners; system security officers; control assessors.</t>
    </r>
  </si>
  <si>
    <r>
      <t xml:space="preserve">“The ISCM strategy” refers to the organization-wide ISCM strategy or particular mission/business process ISCM strategy, if applicable, or to a system-level ISCM strategy, depending on the level being assessed._x000D_
_x000D_
This element applies to system-specific controls and system-specific parts of hybrid controls. Control assessments may be automated, partially automated, or manual._x000D_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relies on control assessments performed as part of the RMF process. _x000D_
_x000D_
If documented procedures for assessment of system-specific control implementation do not exist, or the frequencies are not documented, then this element is </t>
    </r>
    <r>
      <rPr>
        <i/>
        <sz val="11"/>
        <color rgb="FF000000"/>
        <rFont val="Calibri"/>
        <family val="2"/>
        <scheme val="minor"/>
      </rPr>
      <t>other than satisfied</t>
    </r>
    <r>
      <rPr>
        <sz val="11"/>
        <color rgb="FF000000"/>
        <rFont val="Calibri"/>
        <family val="2"/>
        <scheme val="minor"/>
      </rPr>
      <t>.</t>
    </r>
  </si>
  <si>
    <t>Level 3 is responsible for ensuring assessments of system-specific control and system-specific parts of hybrid control implementations are conducted.</t>
  </si>
  <si>
    <t>07.2.3-008</t>
  </si>
  <si>
    <t>3-009</t>
  </si>
  <si>
    <t>The procedures for the assessment of common control implementations are followed at the documented frequencies.</t>
  </si>
  <si>
    <r>
      <t>ASSESSMENT OBJECTIVE</t>
    </r>
    <r>
      <rPr>
        <sz val="11"/>
        <color rgb="FF000000"/>
        <rFont val="Calibri"/>
        <family val="2"/>
        <scheme val="minor"/>
      </rPr>
      <t xml:space="preserve">_x000D_
Determine if:_x000D_
3-009(a) The procedures for the assessment of common control implementations are followed; and_x000D_
3-009(b) The procedures are followed at the documented frequencies. 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Common control assessment procedures; the ISCM strategy; common control assessment reports._x000D_
</t>
    </r>
    <r>
      <rPr>
        <b/>
        <sz val="11"/>
        <color rgb="FF000000"/>
        <rFont val="Calibri"/>
        <family val="2"/>
        <scheme val="minor"/>
      </rPr>
      <t>Interview:</t>
    </r>
    <r>
      <rPr>
        <sz val="11"/>
        <color rgb="FF000000"/>
        <rFont val="Calibri"/>
        <family val="2"/>
        <scheme val="minor"/>
      </rPr>
      <t>_x000D_
Level 1: SAISO; common control assessors;_x000D_
Level 2: Mission/business owners; SAISOs; common control assessors;_x000D_
Level 3: System owners; system security officers; common control assessors.</t>
    </r>
  </si>
  <si>
    <r>
      <t xml:space="preserve">“The ISCM strategy” refers to the organization-wide ISCM strategy or particular mission/business process ISCM strategy, if applicable, or to a system-level ISCM strategy, depending on the level being assessed._x000D_
_x000D_
This element applies to the assessment of common controls and common control-implemented parts of hybrid controls. Control assessments may be automated, partially automated, or manual._x000D_
_x000D_
Common control providers ensure assessment of the common controls they provide is conducted._x000D_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relies on control assessments performed as part of the RMF process._x000D_
_x000D_
If documented procedures for assessment of common control implementation do not exist, or the frequencies are not documented, then this element is </t>
    </r>
    <r>
      <rPr>
        <i/>
        <sz val="11"/>
        <color rgb="FF000000"/>
        <rFont val="Calibri"/>
        <family val="2"/>
        <scheme val="minor"/>
      </rPr>
      <t>other than satisfied</t>
    </r>
    <r>
      <rPr>
        <sz val="11"/>
        <color rgb="FF000000"/>
        <rFont val="Calibri"/>
        <family val="2"/>
        <scheme val="minor"/>
      </rPr>
      <t>.</t>
    </r>
  </si>
  <si>
    <t xml:space="preserve">All levels are responsible for ensuring assessment of common controls is conducted._x000D_
_x000D_
</t>
  </si>
  <si>
    <t>06.2.3-009</t>
  </si>
  <si>
    <t>3-010</t>
  </si>
  <si>
    <t>The procedures to identify recurring findings proven to be false positives or otherwise incorrect are followed.</t>
  </si>
  <si>
    <r>
      <t>ASSESSMENT OBJECTIVE</t>
    </r>
    <r>
      <rPr>
        <sz val="11"/>
        <color rgb="FF000000"/>
        <rFont val="Calibri"/>
        <family val="2"/>
        <scheme val="minor"/>
      </rPr>
      <t xml:space="preserve">_x000D_
Determine if the procedures to identify recurring findings proven to be false positives or otherwise incorrect are followed._x000D_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Procedures to identify recurring findings proven to be false positives or otherwise incorrect; ISCM reports; emails, trouble tickets, and other communication about the relevant issue._x000D_
</t>
    </r>
    <r>
      <rPr>
        <b/>
        <sz val="11"/>
        <color rgb="FF000000"/>
        <rFont val="Calibri"/>
        <family val="2"/>
        <scheme val="minor"/>
      </rPr>
      <t>Interview:</t>
    </r>
    <r>
      <rPr>
        <sz val="11"/>
        <color rgb="FF000000"/>
        <rFont val="Calibri"/>
        <family val="2"/>
        <scheme val="minor"/>
      </rPr>
      <t>_x000D_
Level 1: SAISO; ISCM POC;_x000D_
Level 2: Mission/business owners; _x000D_
Level 3: System owners; system security officers.</t>
    </r>
  </si>
  <si>
    <r>
      <t xml:space="preserve">Identification of recurring false positives or incorrect findings depends on analysis of ISCM results and of applicable trouble tickets, as specified in the procedures. _x000D_
_x000D_
If there are no procedures for identifying recurring false positives and incorrect findings, then this element is </t>
    </r>
    <r>
      <rPr>
        <i/>
        <sz val="11"/>
        <color rgb="FF000000"/>
        <rFont val="Calibri"/>
        <family val="2"/>
        <scheme val="minor"/>
      </rPr>
      <t>other than satisfied</t>
    </r>
    <r>
      <rPr>
        <sz val="11"/>
        <color rgb="FF000000"/>
        <rFont val="Calibri"/>
        <family val="2"/>
        <scheme val="minor"/>
      </rPr>
      <t>.</t>
    </r>
  </si>
  <si>
    <t>21.2.3-010</t>
  </si>
  <si>
    <t>3-012</t>
  </si>
  <si>
    <t>The procedures for obtaining ongoing threat information are followed.</t>
  </si>
  <si>
    <r>
      <t>ASSESSMENT OBJECTIVE</t>
    </r>
    <r>
      <rPr>
        <sz val="11"/>
        <color rgb="FF000000"/>
        <rFont val="Calibri"/>
        <family val="2"/>
        <scheme val="minor"/>
      </rPr>
      <t xml:space="preserve">_x000D_
Determine if procedures for obtaining ongoing threat information are being followed._x000D_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Threat reports; procedures for obtaining ongoing threat information; artifacts (e.g., decision memos and emails) relevant to threats._x000D_
</t>
    </r>
    <r>
      <rPr>
        <b/>
        <sz val="11"/>
        <color rgb="FF000000"/>
        <rFont val="Calibri"/>
        <family val="2"/>
        <scheme val="minor"/>
      </rPr>
      <t>Interview:</t>
    </r>
    <r>
      <rPr>
        <sz val="11"/>
        <color rgb="FF000000"/>
        <rFont val="Calibri"/>
        <family val="2"/>
        <scheme val="minor"/>
      </rPr>
      <t>_x000D_
Level 1: SAISO; Risk executive (function); _x000D_
Level 2: Mission/business owners; SAISOs;_x000D_
Level 3: Authorizing officials; system owners; system security officers.</t>
    </r>
  </si>
  <si>
    <r>
      <t xml:space="preserve">Indication of meeting this objective is, for example, a collection of threat reports obtained as stated in a specific procedure._x000D_
_x000D_
If documented procedures for obtaining ongoing threat information do not exist, then this element is </t>
    </r>
    <r>
      <rPr>
        <i/>
        <sz val="11"/>
        <color rgb="FF000000"/>
        <rFont val="Calibri"/>
        <family val="2"/>
        <scheme val="minor"/>
      </rPr>
      <t>other than satisfied</t>
    </r>
    <r>
      <rPr>
        <sz val="11"/>
        <color rgb="FF000000"/>
        <rFont val="Calibri"/>
        <family val="2"/>
        <scheme val="minor"/>
      </rPr>
      <t>.</t>
    </r>
  </si>
  <si>
    <t>Level 1 identifies threats applicable to the organization._x000D_
_x000D_
Level 2 identifies threats applicable to mission/business processes._x000D_
_x000D_
Level 3 identifies threats applicable to specific systems.</t>
  </si>
  <si>
    <t>09.2.3-012</t>
  </si>
  <si>
    <t>3-013</t>
  </si>
  <si>
    <t xml:space="preserve">The guidance for monitoring of all data and system components hosted by external service providers is followed. </t>
  </si>
  <si>
    <r>
      <t>ASSESSMENT OBJECTIVE</t>
    </r>
    <r>
      <rPr>
        <sz val="11"/>
        <color rgb="FF000000"/>
        <rFont val="Calibri"/>
        <family val="2"/>
        <scheme val="minor"/>
      </rPr>
      <t xml:space="preserve">_x000D_
Determine if the guidance for monitoring of all data and system components hosted by external service providers is followed._x000D_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Reports or other artifacts/data showing security status of the external system components; service agreements; and risk assessment reports for external system components._x000D_
</t>
    </r>
    <r>
      <rPr>
        <b/>
        <sz val="11"/>
        <color rgb="FF000000"/>
        <rFont val="Calibri"/>
        <family val="2"/>
        <scheme val="minor"/>
      </rPr>
      <t>Interview:</t>
    </r>
    <r>
      <rPr>
        <sz val="11"/>
        <color rgb="FF000000"/>
        <rFont val="Calibri"/>
        <family val="2"/>
        <scheme val="minor"/>
      </rPr>
      <t>_x000D_
Level 1: SAISO; _x000D_
Level 2: Mission/business owners_x000D_
Level 3: System owners.</t>
    </r>
  </si>
  <si>
    <r>
      <t xml:space="preserve">If the organization-wide ISCM strategy does not allow external hosting of system components, then this element is </t>
    </r>
    <r>
      <rPr>
        <i/>
        <sz val="11"/>
        <color rgb="FF000000"/>
        <rFont val="Calibri"/>
        <family val="2"/>
        <scheme val="minor"/>
      </rPr>
      <t>satisfied</t>
    </r>
    <r>
      <rPr>
        <sz val="11"/>
        <color rgb="FF000000"/>
        <rFont val="Calibri"/>
        <family val="2"/>
        <scheme val="minor"/>
      </rPr>
      <t xml:space="preserve">._x000D_
_x000D_
If there is an external provider but no requirements for monitoring, then this element is </t>
    </r>
    <r>
      <rPr>
        <i/>
        <sz val="11"/>
        <color rgb="FF000000"/>
        <rFont val="Calibri"/>
        <family val="2"/>
        <scheme val="minor"/>
      </rPr>
      <t>other than satisfied</t>
    </r>
    <r>
      <rPr>
        <sz val="11"/>
        <color rgb="FF000000"/>
        <rFont val="Calibri"/>
        <family val="2"/>
        <scheme val="minor"/>
      </rPr>
      <t xml:space="preserve">. _x000D_
</t>
    </r>
  </si>
  <si>
    <t xml:space="preserve">Any level may use external service providers.     </t>
  </si>
  <si>
    <t>10.2.3-013</t>
  </si>
  <si>
    <t>3-014</t>
  </si>
  <si>
    <t>The procedures for security-focused system configuration management are followed.</t>
  </si>
  <si>
    <r>
      <t>ASSESSMENT OBJECTIVE</t>
    </r>
    <r>
      <rPr>
        <sz val="11"/>
        <color rgb="FF000000"/>
        <rFont val="Calibri"/>
        <family val="2"/>
        <scheme val="minor"/>
      </rPr>
      <t xml:space="preserve">_x000D_
Determine if procedures for security-focused system configuration management are followed._x000D_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Procedures for security-focused system configuration management; relevant change control board (CCB) artifacts (e.g., memos, emails, logs, minutes, notes, change request forms and decisions; workflows or diagrams._x000D_
</t>
    </r>
    <r>
      <rPr>
        <b/>
        <sz val="11"/>
        <color rgb="FF000000"/>
        <rFont val="Calibri"/>
        <family val="2"/>
        <scheme val="minor"/>
      </rPr>
      <t>Interview:</t>
    </r>
    <r>
      <rPr>
        <sz val="11"/>
        <color rgb="FF000000"/>
        <rFont val="Calibri"/>
        <family val="2"/>
        <scheme val="minor"/>
      </rPr>
      <t>_x000D_
Level 3: System owners; system security officers; system administrators; CCBs.</t>
    </r>
  </si>
  <si>
    <r>
      <t xml:space="preserve">If documented configuration management procedures do not exist, then this element is </t>
    </r>
    <r>
      <rPr>
        <i/>
        <sz val="11"/>
        <color rgb="FF000000"/>
        <rFont val="Calibri"/>
        <family val="2"/>
        <scheme val="minor"/>
      </rPr>
      <t>other than satisfied</t>
    </r>
    <r>
      <rPr>
        <sz val="11"/>
        <color rgb="FF000000"/>
        <rFont val="Calibri"/>
        <family val="2"/>
        <scheme val="minor"/>
      </rPr>
      <t>._x000D_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leverages the organization’s policy on system-wide configuration management.</t>
    </r>
  </si>
  <si>
    <t xml:space="preserve">Level 3 is responsible for performing system configuration management. </t>
  </si>
  <si>
    <t>11.2.3-014</t>
  </si>
  <si>
    <t>3-015</t>
  </si>
  <si>
    <t>The procedures for security impact analysis of changes to systems and operational environments are followed.</t>
  </si>
  <si>
    <r>
      <t>ASSESSMENT OBJECTIVE</t>
    </r>
    <r>
      <rPr>
        <sz val="11"/>
        <color rgb="FF000000"/>
        <rFont val="Calibri"/>
        <family val="2"/>
        <scheme val="minor"/>
      </rPr>
      <t xml:space="preserve">_x000D_
Determine if procedures for security impact analysis of changes to systems and operational environments are followed._x000D_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Procedures for system-level security impact analysis; security impact analyses results._x000D_
</t>
    </r>
    <r>
      <rPr>
        <b/>
        <sz val="11"/>
        <color rgb="FF000000"/>
        <rFont val="Calibri"/>
        <family val="2"/>
        <scheme val="minor"/>
      </rPr>
      <t>Interview:</t>
    </r>
    <r>
      <rPr>
        <sz val="11"/>
        <color rgb="FF000000"/>
        <rFont val="Calibri"/>
        <family val="2"/>
        <scheme val="minor"/>
      </rPr>
      <t>_x000D_
Level 1: SAISO; change control board (CCB);_x000D_
Level 2: Mission/business owners; SAISOs; CCBs;_x000D_
Level 3: System owners; system security officers; CCBs; system administrators.</t>
    </r>
  </si>
  <si>
    <r>
      <t xml:space="preserve">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leverages the organization’s policy on system security impact analysis._x000D_
_x000D_
If documented security impact analysis procedures do not exist, then this element is </t>
    </r>
    <r>
      <rPr>
        <i/>
        <sz val="11"/>
        <color rgb="FF000000"/>
        <rFont val="Calibri"/>
        <family val="2"/>
        <scheme val="minor"/>
      </rPr>
      <t>other than satisfied</t>
    </r>
    <r>
      <rPr>
        <sz val="11"/>
        <color rgb="FF000000"/>
        <rFont val="Calibri"/>
        <family val="2"/>
        <scheme val="minor"/>
      </rPr>
      <t>.</t>
    </r>
  </si>
  <si>
    <t>All levels perform system security impact analysis.</t>
  </si>
  <si>
    <t>12.2.3-015</t>
  </si>
  <si>
    <t>3-016</t>
  </si>
  <si>
    <t>The procedures for implementation and use of organization-wide security monitoring tools are followed.</t>
  </si>
  <si>
    <t xml:space="preserve">L123 </t>
  </si>
  <si>
    <r>
      <t>ASSESSMENT OBJECTIVE</t>
    </r>
    <r>
      <rPr>
        <sz val="11"/>
        <color rgb="FF000000"/>
        <rFont val="Calibri"/>
        <family val="2"/>
        <scheme val="minor"/>
      </rPr>
      <t xml:space="preserve">_x000D_
Determine if procedures for implementation and management of organization-wide security monitoring tools are followed._x000D_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Procedures for implementation and use of organization-wide security monitoring tools; security monitoring reports._x000D_
</t>
    </r>
    <r>
      <rPr>
        <b/>
        <sz val="11"/>
        <color rgb="FF000000"/>
        <rFont val="Calibri"/>
        <family val="2"/>
        <scheme val="minor"/>
      </rPr>
      <t>Interview:</t>
    </r>
    <r>
      <rPr>
        <sz val="11"/>
        <color rgb="FF000000"/>
        <rFont val="Calibri"/>
        <family val="2"/>
        <scheme val="minor"/>
      </rPr>
      <t>_x000D_
Level 1: ISCM POC;_x000D_
Level 2: Mission/business owners;_x000D_
Level 3: System owners; system security officers; system administrators.</t>
    </r>
  </si>
  <si>
    <r>
      <t xml:space="preserve">If documented procedures for the implementation and management of organization-wide security monitoring tools do not exist, then this element is </t>
    </r>
    <r>
      <rPr>
        <i/>
        <sz val="11"/>
        <color rgb="FF000000"/>
        <rFont val="Calibri"/>
        <family val="2"/>
        <scheme val="minor"/>
      </rPr>
      <t>other than satisfied</t>
    </r>
    <r>
      <rPr>
        <sz val="11"/>
        <color rgb="FF000000"/>
        <rFont val="Calibri"/>
        <family val="2"/>
        <scheme val="minor"/>
      </rPr>
      <t>.</t>
    </r>
  </si>
  <si>
    <t>Level 1 uses security monitoring tools to monitor the entire organization._x000D_
_x000D_
Level 2 uses security monitoring tools to monitor specific mission/business processes._x000D_
_x000D_
Level 3 uses security monitoring tools to monitor specific systems.</t>
  </si>
  <si>
    <t>14.2.3-016</t>
  </si>
  <si>
    <t>3-018</t>
  </si>
  <si>
    <t>The procedures for managing ISCM object sampling are followed.</t>
  </si>
  <si>
    <r>
      <t>ASSESSMENT OBJECTIVE</t>
    </r>
    <r>
      <rPr>
        <sz val="11"/>
        <color rgb="FF000000"/>
        <rFont val="Calibri"/>
        <family val="2"/>
        <scheme val="minor"/>
      </rPr>
      <t xml:space="preserve">_x000D_
Determine if procedures for managing ISCM object sampling are followed._x000D_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Procedures for managing ISCM object sampling; ISCM results for which object sampling was used._x000D_
</t>
    </r>
    <r>
      <rPr>
        <b/>
        <sz val="11"/>
        <color rgb="FF000000"/>
        <rFont val="Calibri"/>
        <family val="2"/>
        <scheme val="minor"/>
      </rPr>
      <t>Interview:</t>
    </r>
    <r>
      <rPr>
        <sz val="11"/>
        <color rgb="FF000000"/>
        <rFont val="Calibri"/>
        <family val="2"/>
        <scheme val="minor"/>
      </rPr>
      <t>_x000D_
Level 1: SAISO; ISCM POC;_x000D_
Level 2: Mission/business owners;_x000D_
Level 3: System owners; system security officers.</t>
    </r>
  </si>
  <si>
    <r>
      <t xml:space="preserve">If ISCM object sampling is not allowed, there will be no object sampling procedure, and this element is </t>
    </r>
    <r>
      <rPr>
        <i/>
        <sz val="11"/>
        <color rgb="FF000000"/>
        <rFont val="Calibri"/>
        <family val="2"/>
        <scheme val="minor"/>
      </rPr>
      <t>satisfied</t>
    </r>
    <r>
      <rPr>
        <sz val="11"/>
        <color rgb="FF000000"/>
        <rFont val="Calibri"/>
        <family val="2"/>
        <scheme val="minor"/>
      </rPr>
      <t xml:space="preserve">._x000D_
If ISCM object sampling is allowed but there are no procedures, then this element is </t>
    </r>
    <r>
      <rPr>
        <i/>
        <sz val="11"/>
        <color rgb="FF000000"/>
        <rFont val="Calibri"/>
        <family val="2"/>
        <scheme val="minor"/>
      </rPr>
      <t>other than satisfied</t>
    </r>
    <r>
      <rPr>
        <sz val="11"/>
        <color rgb="FF000000"/>
        <rFont val="Calibri"/>
        <family val="2"/>
        <scheme val="minor"/>
      </rPr>
      <t>.</t>
    </r>
  </si>
  <si>
    <t>All levels are responsible for following ISCM object sampling procedures.</t>
  </si>
  <si>
    <t>15.2.3-018</t>
  </si>
  <si>
    <t>3-019</t>
  </si>
  <si>
    <t>For each source of raw data, the ISCM program meets its completeness threshold.</t>
  </si>
  <si>
    <r>
      <t>ASSESSMENT OBJECTIVE</t>
    </r>
    <r>
      <rPr>
        <sz val="11"/>
        <color rgb="FF000000"/>
        <rFont val="Calibri"/>
        <family val="2"/>
        <scheme val="minor"/>
      </rPr>
      <t xml:space="preserve">_x000D_
Determine if for each source of raw data, the ISCM program meets its completeness threshold criteria._x000D_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ISCM data completeness metrics in ISCM reports; analysis or performance reports/memos/email about data completeness._x000D_
</t>
    </r>
    <r>
      <rPr>
        <b/>
        <sz val="11"/>
        <color rgb="FF000000"/>
        <rFont val="Calibri"/>
        <family val="2"/>
        <scheme val="minor"/>
      </rPr>
      <t>Interview:</t>
    </r>
    <r>
      <rPr>
        <sz val="11"/>
        <color rgb="FF000000"/>
        <rFont val="Calibri"/>
        <family val="2"/>
        <scheme val="minor"/>
      </rPr>
      <t>_x000D_
Level 1: SAISO; ISCM POC; _x000D_
Level 2: Mission/business owners;_x000D_
Level 3: System security officers; system administrators.</t>
    </r>
  </si>
  <si>
    <r>
      <t xml:space="preserve">A source of raw data is a means (e.g., sensor, software application, process) by which data is collected for further processing._x000D_
Completeness of each source of raw data means that all necessary data is collected for processing (e.g., control assessments). A completeness threshold is an organizationally-defined count or percentage of data (or other metric) to be collected that is acceptable to perform the check of the data._x000D_
The organization defines the method for checking completeness of each type of data. _x000D_
If the organization has not defined criteria/method and threshold, then this element is </t>
    </r>
    <r>
      <rPr>
        <i/>
        <sz val="11"/>
        <color rgb="FF000000"/>
        <rFont val="Calibri"/>
        <family val="2"/>
        <scheme val="minor"/>
      </rPr>
      <t>other than satisfied</t>
    </r>
    <r>
      <rPr>
        <sz val="11"/>
        <color rgb="FF000000"/>
        <rFont val="Calibri"/>
        <family val="2"/>
        <scheme val="minor"/>
      </rPr>
      <t>.</t>
    </r>
  </si>
  <si>
    <t>Each level may be responsible for ensuring that the completeness threshold is met for a given source of data, but only one level is responsible for a particular source.</t>
  </si>
  <si>
    <t>23.2.3-019</t>
  </si>
  <si>
    <t>3-020</t>
  </si>
  <si>
    <t>For each source of raw data, the ISCM program meets its timeliness threshold.</t>
  </si>
  <si>
    <r>
      <t>ASSESSMENT OBJECTIVE</t>
    </r>
    <r>
      <rPr>
        <sz val="11"/>
        <color rgb="FF000000"/>
        <rFont val="Calibri"/>
        <family val="2"/>
        <scheme val="minor"/>
      </rPr>
      <t xml:space="preserve">_x000D_
Determine if, for each source of raw data, the ISCM program meets its timeliness threshold._x000D_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ISCM timeliness metrics; performance reports/memos/email about data timeliness._x000D_
</t>
    </r>
    <r>
      <rPr>
        <b/>
        <sz val="11"/>
        <color rgb="FF000000"/>
        <rFont val="Calibri"/>
        <family val="2"/>
        <scheme val="minor"/>
      </rPr>
      <t>Interview:</t>
    </r>
    <r>
      <rPr>
        <sz val="11"/>
        <color rgb="FF000000"/>
        <rFont val="Calibri"/>
        <family val="2"/>
        <scheme val="minor"/>
      </rPr>
      <t>_x000D_
Level 1: SAISO; ISCM POC;_x000D_
Level 2: Mission/business owners;_x000D_
Level 3: System security officers; system administrators.</t>
    </r>
  </si>
  <si>
    <r>
      <t xml:space="preserve">A source of raw data is a means (e.g., sensor, software application, process) by which data is collected for further processing._x000D_
Timeliness means the extent to which the control-related information (or other metric-associated data) has been collected within a designated timeframe (i.e., under a time constraint) as determined or required by the organization. Timeliness metrics are based on measurement data supplied in a timely manner. A timeliness threshold is a count or percentage of the amount of data items (or other metric about data) to be collected that is acceptable to perform the monitoring of the data (e.g., assessing effectiveness of a control)._x000D_
_x000D_
The organization defines the method for checking timeliness of each type of data collection. If the organization has not defined criteria/method and threshold, then this element is </t>
    </r>
    <r>
      <rPr>
        <i/>
        <sz val="11"/>
        <color rgb="FF000000"/>
        <rFont val="Calibri"/>
        <family val="2"/>
        <scheme val="minor"/>
      </rPr>
      <t>other than satisfied</t>
    </r>
    <r>
      <rPr>
        <sz val="11"/>
        <color rgb="FF000000"/>
        <rFont val="Calibri"/>
        <family val="2"/>
        <scheme val="minor"/>
      </rPr>
      <t>.</t>
    </r>
  </si>
  <si>
    <t>Each level may be responsible for ensuring that the timeliness threshold is met for a given source of data, but only one level is responsible for a particular source.</t>
  </si>
  <si>
    <t>23.2.3-020</t>
  </si>
  <si>
    <t>3-023</t>
  </si>
  <si>
    <t>The procedures for determining and prioritizing the responses to risks found by the ISCM program are followed.</t>
  </si>
  <si>
    <r>
      <t>ASSESSMENT OBJECTIVE</t>
    </r>
    <r>
      <rPr>
        <sz val="11"/>
        <color rgb="FF000000"/>
        <rFont val="Calibri"/>
        <family val="2"/>
        <scheme val="minor"/>
      </rPr>
      <t xml:space="preserve">_x000D_
Determine if procedures for determining and prioritizing the responses to risks found by the ISCM program are followed._x000D_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Risk management strategy; evidence of determining and evaluating possible responses (e.g., relevant artifacts such as notes, meeting minutes, memos, and emails); ISCM-specific or general risk response procedures; artifacts identifying risk responses actually taken/risk-based decisions made (e.g., plans of action and milestones; assessment reports; decision memos)._x000D_
</t>
    </r>
    <r>
      <rPr>
        <b/>
        <sz val="11"/>
        <color rgb="FF000000"/>
        <rFont val="Calibri"/>
        <family val="2"/>
        <scheme val="minor"/>
      </rPr>
      <t>Interview:</t>
    </r>
    <r>
      <rPr>
        <sz val="11"/>
        <color rgb="FF000000"/>
        <rFont val="Calibri"/>
        <family val="2"/>
        <scheme val="minor"/>
      </rPr>
      <t>_x000D_
Level 1: SAISO; risk executive (function); _x000D_
Level 2: Mission/business owners;_x000D_
Level 3: Authorizing officials; system owners; system security officers.</t>
    </r>
  </si>
  <si>
    <r>
      <t xml:space="preserve">If documented procedures for determining and prioritizing the responses to risks found by the ISCM program do not exist, then this element is </t>
    </r>
    <r>
      <rPr>
        <i/>
        <sz val="11"/>
        <color rgb="FF000000"/>
        <rFont val="Calibri"/>
        <family val="2"/>
        <scheme val="minor"/>
      </rPr>
      <t>other than satisfied</t>
    </r>
    <r>
      <rPr>
        <sz val="11"/>
        <color rgb="FF000000"/>
        <rFont val="Calibri"/>
        <family val="2"/>
        <scheme val="minor"/>
      </rPr>
      <t>.</t>
    </r>
  </si>
  <si>
    <t>Level 1 is responsible for risk responses applicable to the entire organization._x000D_
_x000D_
Level 2 is responsible for risk responses applicable to mission/business processes._x000D_
_x000D_
Level 3 is responsible for risk responses applicable to specific systems.</t>
  </si>
  <si>
    <t>16.2.3-023</t>
  </si>
  <si>
    <t>3-024</t>
  </si>
  <si>
    <t>The ISCM program implementation is aligned with organizational risk tolerance.</t>
  </si>
  <si>
    <r>
      <t>ASSESSMENT OBJECTIVE</t>
    </r>
    <r>
      <rPr>
        <sz val="11"/>
        <color rgb="FF000000"/>
        <rFont val="Calibri"/>
        <family val="2"/>
        <scheme val="minor"/>
      </rPr>
      <t xml:space="preserve"> _x000D_
Determine if the ISCM program implementation is aligned with organizational risk tolerance._x000D_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Risk management strategy; ISCM technical architecture; ISCM concept of operations._x000D_
</t>
    </r>
    <r>
      <rPr>
        <b/>
        <sz val="11"/>
        <color rgb="FF000000"/>
        <rFont val="Calibri"/>
        <family val="2"/>
        <scheme val="minor"/>
      </rPr>
      <t>Interview:</t>
    </r>
    <r>
      <rPr>
        <sz val="11"/>
        <color rgb="FF000000"/>
        <rFont val="Calibri"/>
        <family val="2"/>
        <scheme val="minor"/>
      </rPr>
      <t>_x000D_
Level 1: CIO; SAISO; risk executive (function); ISCM POC.</t>
    </r>
  </si>
  <si>
    <t>Organizational risk tolerance may affect the implementation of ISCM system components (e.g., automated tool configurations) and the level of detail required for ISCM processing and reports (including risk scoring).</t>
  </si>
  <si>
    <t>Level 1 is responsible for implementing the ISCM program and determining organizational risk tolerance.</t>
  </si>
  <si>
    <t>03.2.3-024</t>
  </si>
  <si>
    <t>3-026</t>
  </si>
  <si>
    <t>Metrics used to monitor control effectiveness are considered by the organization to be sufficiently stable and robust to inform ongoing authorization decisions.</t>
  </si>
  <si>
    <t>Risk Assessment</t>
  </si>
  <si>
    <t>ID.RA</t>
  </si>
  <si>
    <r>
      <t>ASSESSMENT OBJECTIVE</t>
    </r>
    <r>
      <rPr>
        <sz val="11"/>
        <color rgb="FF000000"/>
        <rFont val="Calibri"/>
        <family val="2"/>
        <scheme val="minor"/>
      </rPr>
      <t xml:space="preserve">_x000D_
Determine if: _x000D_
3-026(a) Metrics used to monitor control effectiveness for ongoing authorization (OA) decisions are identified; and_x000D_
3-026(b) Metrics are considered by the organization to be sufficiently stable and robust to inform OA decisions._x000D_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OA process artifacts; metrics documentation (e.g., requirements, specifications)._x000D_
</t>
    </r>
    <r>
      <rPr>
        <b/>
        <sz val="11"/>
        <color rgb="FF000000"/>
        <rFont val="Calibri"/>
        <family val="2"/>
        <scheme val="minor"/>
      </rPr>
      <t>Interview:</t>
    </r>
    <r>
      <rPr>
        <sz val="11"/>
        <color rgb="FF000000"/>
        <rFont val="Calibri"/>
        <family val="2"/>
        <scheme val="minor"/>
      </rPr>
      <t>_x000D_
Level 1: SAISO; _x000D_
Level 2: Mission/business owners;_x000D_
Level 3: Authorizing officials; system security officers.</t>
    </r>
  </si>
  <si>
    <r>
      <t xml:space="preserve">OA is informed by controls effectiveness monitoring and a set of specific metrics to summarize or capture the security status of a system. If such metrics are considered to be stable enough to reliably reflect the security status of a system, the metrics may then inform the OA process for that system. _x000D_
_x000D_
OA decisions are made for individual systems, which include consideration of system-level metrics that indicate effectiveness of controls. System-level metrics are evaluated by Level 3 staff to determine stability and robustness, with concurrence by Level 1 and Level 2._x000D_
_x000D_
The organization defines the meaning of “stable” and “robust.” For example, the metrics do not suddenly change because of temporary operational issues._x000D_
_x000D_
Sufficiency of the stability and robustness of metrics to inform OA decisions is determined by the organization and is verified through interviews and examination of the ISCM strategy and other applicable documents. _x000D_
_x000D_
If OA is not implemented, then this element is </t>
    </r>
    <r>
      <rPr>
        <i/>
        <sz val="11"/>
        <color rgb="FF000000"/>
        <rFont val="Calibri"/>
        <family val="2"/>
        <scheme val="minor"/>
      </rPr>
      <t>other than satisfied</t>
    </r>
    <r>
      <rPr>
        <sz val="11"/>
        <color rgb="FF000000"/>
        <rFont val="Calibri"/>
        <family val="2"/>
        <scheme val="minor"/>
      </rPr>
      <t>.</t>
    </r>
  </si>
  <si>
    <t xml:space="preserve">Level 1 is responsible for defining metrics for the entire organization needed for OA._x000D_
_x000D_
Level 2 is responsible for OA of systems within their mission/business scope._x000D_
_x000D_
Level 3 is responsible for OA of individual systems. </t>
  </si>
  <si>
    <t>17.2.3-026</t>
  </si>
  <si>
    <t>3-035</t>
  </si>
  <si>
    <t>The procedures for monitoring controls are followed at the documented frequencies.</t>
  </si>
  <si>
    <r>
      <t>ASSESSMENT OBJECTIVE</t>
    </r>
    <r>
      <rPr>
        <sz val="11"/>
        <color rgb="FF000000"/>
        <rFont val="Calibri"/>
        <family val="2"/>
        <scheme val="minor"/>
      </rPr>
      <t xml:space="preserve">_x000D_
Determine if:_x000D_
3-035(a) The procedures for monitoring controls are followed; and_x000D_
3-035(b) The procedures are followed at the documented frequencies._x000D_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The ISCM strategy; procedures for monitoring controls; ; ISCM control monitoring reports. _x000D_
</t>
    </r>
    <r>
      <rPr>
        <b/>
        <sz val="11"/>
        <color rgb="FF000000"/>
        <rFont val="Calibri"/>
        <family val="2"/>
        <scheme val="minor"/>
      </rPr>
      <t>Interview:</t>
    </r>
    <r>
      <rPr>
        <sz val="11"/>
        <color rgb="FF000000"/>
        <rFont val="Calibri"/>
        <family val="2"/>
        <scheme val="minor"/>
      </rPr>
      <t>_x000D_
Level 1: SAISO; control assessors;_x000D_
Level 2: Mission/business owners; SAISOs;_x000D_
Level 3: Authorizing officials; system owners; system security officers.</t>
    </r>
  </si>
  <si>
    <r>
      <t xml:space="preserve">._x000D_
Frequencies are documented in the ISCM strategy._x000D_
_x000D_
“The ISCM strategy” refers to the organization-wide ISCM strategy or particular mission/business process ISCM strategy, if applicable, or to a system-level ISCM strategy, depending on the level being assessed._x000D_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relies on risk determinations as inputs provided by the risk management process. _x000D_
_x000D_
If documented procedures for monitoring controls with a degree of rigor commensurate with risk do not exist, or the frequencies are not documented, then this element is </t>
    </r>
    <r>
      <rPr>
        <i/>
        <sz val="11"/>
        <color rgb="FF000000"/>
        <rFont val="Calibri"/>
        <family val="2"/>
        <scheme val="minor"/>
      </rPr>
      <t>other than satisfied</t>
    </r>
    <r>
      <rPr>
        <sz val="11"/>
        <color rgb="FF000000"/>
        <rFont val="Calibri"/>
        <family val="2"/>
        <scheme val="minor"/>
      </rPr>
      <t>.</t>
    </r>
  </si>
  <si>
    <t>Level 1 monitors organization-wide controls. _x000D_
_x000D_
Level 2 monitors controls specific to mission/business processes._x000D_
_x000D_
Level 3 monitors controls specific to systems.</t>
  </si>
  <si>
    <t>04.3.3-035</t>
  </si>
  <si>
    <t>3-036</t>
  </si>
  <si>
    <t>ISCM-provided security status reporting occurs with a frequency sufficient to support ongoing authorization.</t>
  </si>
  <si>
    <t>OMB M-11-33</t>
  </si>
  <si>
    <r>
      <t>ASSESSMENT OBJECTIVE</t>
    </r>
    <r>
      <rPr>
        <sz val="11"/>
        <color rgb="FF000000"/>
        <rFont val="Calibri"/>
        <family val="2"/>
        <scheme val="minor"/>
      </rPr>
      <t xml:space="preserve">_x000D_
Determine if ISCM-provided security status reporting occurs with a frequency sufficient to support ongoing authorization (OA)._x000D_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The ISCM strategy; OA policy and process documentation; security status reports._x000D_
</t>
    </r>
    <r>
      <rPr>
        <b/>
        <sz val="11"/>
        <color rgb="FF000000"/>
        <rFont val="Calibri"/>
        <family val="2"/>
        <scheme val="minor"/>
      </rPr>
      <t>Interview:</t>
    </r>
    <r>
      <rPr>
        <sz val="11"/>
        <color rgb="FF000000"/>
        <rFont val="Calibri"/>
        <family val="2"/>
        <scheme val="minor"/>
      </rPr>
      <t>_x000D_
Level 1: SAISO; risk executive (function);_x000D_
Level 2: Mission/business owners;_x000D_
Level 3: Authorizing officials; system owners.</t>
    </r>
  </si>
  <si>
    <r>
      <t xml:space="preserve">“The ISCM strategy” refers to the organization-wide ISCM strategy or particular mission/business process ISCM strategy, if applicable, or to a system-level ISCM strategy, depending on the level being assessed._x000D_
_x000D_
ISCM reports on security status are provided to the OA process at an organization determined frequency.  Sufficiency of ISCM reporting frequency is determined by the OA process._x000D_
If OA is not implemented, then this element is </t>
    </r>
    <r>
      <rPr>
        <i/>
        <sz val="11"/>
        <color rgb="FF000000"/>
        <rFont val="Calibri"/>
        <family val="2"/>
        <scheme val="minor"/>
      </rPr>
      <t>other than satisfied</t>
    </r>
    <r>
      <rPr>
        <sz val="11"/>
        <color rgb="FF000000"/>
        <rFont val="Calibri"/>
        <family val="2"/>
        <scheme val="minor"/>
      </rPr>
      <t>.</t>
    </r>
  </si>
  <si>
    <t>All levels of the organization report security status.</t>
  </si>
  <si>
    <t>17.2.3-036</t>
  </si>
  <si>
    <t>3-037</t>
  </si>
  <si>
    <t>The ISCM program implementation is consistent with the published ISCM technical architecture.</t>
  </si>
  <si>
    <r>
      <t>ASSESSMENT OBJECTIVE</t>
    </r>
    <r>
      <rPr>
        <sz val="11"/>
        <color rgb="FF000000"/>
        <rFont val="Calibri"/>
        <family val="2"/>
        <scheme val="minor"/>
      </rPr>
      <t xml:space="preserve">_x000D_
Determine if ISCM implementation is consistent with the published ISCM technical architecture._x000D_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As-implemented artifacts about ISCM functionality (including software applications, system (e.g., data collection or analysis components, dashboards) or network ISCM functions; ISCM technical architecture artifacts._x000D_
</t>
    </r>
    <r>
      <rPr>
        <b/>
        <sz val="11"/>
        <color rgb="FF000000"/>
        <rFont val="Calibri"/>
        <family val="2"/>
        <scheme val="minor"/>
      </rPr>
      <t>Interview:</t>
    </r>
    <r>
      <rPr>
        <sz val="11"/>
        <color rgb="FF000000"/>
        <rFont val="Calibri"/>
        <family val="2"/>
        <scheme val="minor"/>
      </rPr>
      <t>_x000D_
Level 1: SAISO; ISCM POC;_x000D_
Level 2: Mission/business owners_x000D_
Level 3: System owners.</t>
    </r>
  </si>
  <si>
    <t>ISCM technical architecture can be part of the organizational security architecture._x000D_
_x000D_
The ISCM technical architecture may be tailored at Level 2 and Level 3 to address the unique ISCM-relevant needs or operations of mission/business functions and systems.</t>
  </si>
  <si>
    <t>Level 1 is responsible for the ISCM technical architecture._x000D_
_x000D_
Level 2 or Level 3 may tailor the ISCM technical architecture.</t>
  </si>
  <si>
    <t>03.2.3-037</t>
  </si>
  <si>
    <t>3-038</t>
  </si>
  <si>
    <t>ISCM resources are provided in accordance with the applicable ISCM resource plan.</t>
  </si>
  <si>
    <r>
      <t>ASSESSMENT OBJECTIVE</t>
    </r>
    <r>
      <rPr>
        <sz val="11"/>
        <color rgb="FF000000"/>
        <rFont val="Calibri"/>
        <family val="2"/>
        <scheme val="minor"/>
      </rPr>
      <t xml:space="preserve">_x000D_
Determine if ISCM resources are provided in accordance with the applicable ISCM resource plan._x000D_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Applicable ISCM resource plan; staffing records._x000D_
</t>
    </r>
    <r>
      <rPr>
        <b/>
        <sz val="11"/>
        <color rgb="FF000000"/>
        <rFont val="Calibri"/>
        <family val="2"/>
        <scheme val="minor"/>
      </rPr>
      <t>Interview:</t>
    </r>
    <r>
      <rPr>
        <sz val="11"/>
        <color rgb="FF000000"/>
        <rFont val="Calibri"/>
        <family val="2"/>
        <scheme val="minor"/>
      </rPr>
      <t>_x000D_
Level 1: CIO; SAISO; ISCM POC; _x000D_
Level 2: Mission/business owners;_x000D_
Level 3: System owners.</t>
    </r>
  </si>
  <si>
    <r>
      <t xml:space="preserve">If an applicable ISCM resource plan does not exist, then this element is </t>
    </r>
    <r>
      <rPr>
        <i/>
        <sz val="11"/>
        <color rgb="FF000000"/>
        <rFont val="Calibri"/>
        <family val="2"/>
        <scheme val="minor"/>
      </rPr>
      <t>other than satisfied</t>
    </r>
    <r>
      <rPr>
        <sz val="11"/>
        <color rgb="FF000000"/>
        <rFont val="Calibri"/>
        <family val="2"/>
        <scheme val="minor"/>
      </rPr>
      <t>.</t>
    </r>
  </si>
  <si>
    <t>All levels are responsible for providing resources to implement the ISCM program.</t>
  </si>
  <si>
    <t>19.2.3-038</t>
  </si>
  <si>
    <t>3-039</t>
  </si>
  <si>
    <t>ISCM training is provided in accordance with the applicable ISCM training plan.</t>
  </si>
  <si>
    <r>
      <t>ASSESSMENT OBJECTIVE</t>
    </r>
    <r>
      <rPr>
        <sz val="11"/>
        <color rgb="FF000000"/>
        <rFont val="Calibri"/>
        <family val="2"/>
        <scheme val="minor"/>
      </rPr>
      <t xml:space="preserve">_x000D_
Determine if ISCM training is provided in accordance with the applicable ISCM training plans._x000D_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Applicable ISCM training plan; training records._x000D_
</t>
    </r>
    <r>
      <rPr>
        <b/>
        <sz val="11"/>
        <color rgb="FF000000"/>
        <rFont val="Calibri"/>
        <family val="2"/>
        <scheme val="minor"/>
      </rPr>
      <t>Interview:</t>
    </r>
    <r>
      <rPr>
        <sz val="11"/>
        <color rgb="FF000000"/>
        <rFont val="Calibri"/>
        <family val="2"/>
        <scheme val="minor"/>
      </rPr>
      <t>_x000D_
Level 1: SAISO; training POC; _x000D_
Level 2: Mission/business owners;_x000D_
Level 3: System owners; system security officers.</t>
    </r>
  </si>
  <si>
    <r>
      <t xml:space="preserve">If an applicable ISCM training plan does not exist, then this element is </t>
    </r>
    <r>
      <rPr>
        <i/>
        <sz val="11"/>
        <color rgb="FF000000"/>
        <rFont val="Calibri"/>
        <family val="2"/>
        <scheme val="minor"/>
      </rPr>
      <t>other than satisfied</t>
    </r>
    <r>
      <rPr>
        <sz val="11"/>
        <color rgb="FF000000"/>
        <rFont val="Calibri"/>
        <family val="2"/>
        <scheme val="minor"/>
      </rPr>
      <t xml:space="preserve">._x000D_
_x000D_
 </t>
    </r>
  </si>
  <si>
    <t>All levels are responsible for providing training to implement the ISCM program.</t>
  </si>
  <si>
    <t>20.2.3-039</t>
  </si>
  <si>
    <t>3-040</t>
  </si>
  <si>
    <t>The ISCM program is an organization-wide solution, deploying organization-wide ISCM products and services instead of developing multiple, disparate services across mission/business functions.</t>
  </si>
  <si>
    <r>
      <t>ASSESSMENT OBJECTIVE</t>
    </r>
    <r>
      <rPr>
        <sz val="11"/>
        <color rgb="FF000000"/>
        <rFont val="Calibri"/>
        <family val="2"/>
        <scheme val="minor"/>
      </rPr>
      <t xml:space="preserve">_x000D_
Determine if the ISCM program establishes an organization-wide solution that utilizes organization-wide ISCM products and services instead of developing multiple, disparate services across organization mission/business areas._x000D_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ISCM strategy; information security program plan; ISCM technical architecture; ISCM CONOPS; documentation on ISCM capability or planned capability (ISCM plan). _x000D_
</t>
    </r>
    <r>
      <rPr>
        <b/>
        <sz val="11"/>
        <color rgb="FF000000"/>
        <rFont val="Calibri"/>
        <family val="2"/>
        <scheme val="minor"/>
      </rPr>
      <t>Interview:</t>
    </r>
    <r>
      <rPr>
        <sz val="11"/>
        <color rgb="FF000000"/>
        <rFont val="Calibri"/>
        <family val="2"/>
        <scheme val="minor"/>
      </rPr>
      <t>_x000D_
Level 1: CIO; SAISO; risk executive (function); ISCM POC;_x000D_
Level 2: Mission/business owners;_x000D_
Level 3: System owners.</t>
    </r>
  </si>
  <si>
    <r>
      <t xml:space="preserve">The organization-wide solution may be documented in architectural and design documentation. _x000D_
_x000D_
If the solution is not organization-wide, the assessor may consider plans to improve the organization-wide solution. If there are no such plans, then this element is </t>
    </r>
    <r>
      <rPr>
        <i/>
        <sz val="11"/>
        <color rgb="FF000000"/>
        <rFont val="Calibri"/>
        <family val="2"/>
        <scheme val="minor"/>
      </rPr>
      <t>other than satisfied</t>
    </r>
    <r>
      <rPr>
        <sz val="11"/>
        <color rgb="FF000000"/>
        <rFont val="Calibri"/>
        <family val="2"/>
        <scheme val="minor"/>
      </rPr>
      <t xml:space="preserve">. </t>
    </r>
  </si>
  <si>
    <t xml:space="preserve">Level 1 specifies products and services for the organization-wide solution. _x000D_
_x000D_
Level 2 plans, oversees, and tailors use of products and services. Level 2 also implements products and services._x000D_
_x000D_
Level 3 implements products and services. </t>
  </si>
  <si>
    <t>03.2.3-040</t>
  </si>
  <si>
    <t>3-041</t>
  </si>
  <si>
    <t>The ISCM program automates the collection, analysis, and reporting of data.</t>
  </si>
  <si>
    <r>
      <t>ASSESSMENT OBJECTIVE</t>
    </r>
    <r>
      <rPr>
        <sz val="11"/>
        <color rgb="FF000000"/>
        <rFont val="Calibri"/>
        <family val="2"/>
        <scheme val="minor"/>
      </rPr>
      <t xml:space="preserve">_x000D_
Determine if the ISCM program automates the collection, analysis, and reporting of data._x000D_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Documentation of ISCM capability; ISCM technical architecture; ISCM CONOPS. _x000D_
</t>
    </r>
    <r>
      <rPr>
        <b/>
        <sz val="11"/>
        <color rgb="FF000000"/>
        <rFont val="Calibri"/>
        <family val="2"/>
        <scheme val="minor"/>
      </rPr>
      <t>Interview:</t>
    </r>
    <r>
      <rPr>
        <sz val="11"/>
        <color rgb="FF000000"/>
        <rFont val="Calibri"/>
        <family val="2"/>
        <scheme val="minor"/>
      </rPr>
      <t>_x000D_
Level 1: SAISO; ISCM POC;_x000D_
Level 2: Mission/business owners; _x000D_
Level 3: System owners.</t>
    </r>
  </si>
  <si>
    <t xml:space="preserve">The intent of this element is to verify a degree of automation that is practical, as defined by the organization. It is expected that some aspects of ISCM cannot be automated._x000D_
</t>
  </si>
  <si>
    <t>All levels of the organization are responsible for automating the collection, analysis, and reporting of ISCM data.</t>
  </si>
  <si>
    <t>23.1.3-041</t>
  </si>
  <si>
    <t>3-044</t>
  </si>
  <si>
    <t>ISCM is integrated into the organization’s security culture.</t>
  </si>
  <si>
    <r>
      <t>ASSESSMENT OBJECTIVE</t>
    </r>
    <r>
      <rPr>
        <sz val="11"/>
        <color rgb="FF000000"/>
        <rFont val="Calibri"/>
        <family val="2"/>
        <scheme val="minor"/>
      </rPr>
      <t xml:space="preserve">_x000D_
Determine if the organization integrates ISCM into its security culture. 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Relevant memos, newsletters, and emails; messages on web site; security awareness training curriculum; role-based security training curriculum._x000D_
</t>
    </r>
    <r>
      <rPr>
        <b/>
        <sz val="11"/>
        <color rgb="FF000000"/>
        <rFont val="Calibri"/>
        <family val="2"/>
        <scheme val="minor"/>
      </rPr>
      <t>Interview:</t>
    </r>
    <r>
      <rPr>
        <sz val="11"/>
        <color rgb="FF000000"/>
        <rFont val="Calibri"/>
        <family val="2"/>
        <scheme val="minor"/>
      </rPr>
      <t>_x000D_
Level 1: CIO; SAISO; _x000D_
Level 2: Mission/business owners;_x000D_
Level 3: System owners.</t>
    </r>
  </si>
  <si>
    <t>An example of ISCM integrated into the organization’s culture is having Level 1 and Level 2 managers, and Level 3 system owners familiar with the ISCM strategy._x000D_
_x000D_
Another example of ISCM integration into the culture is incorporating ISCM into performance appraisals for applicable roles.</t>
  </si>
  <si>
    <t>Level 1 is responsible for defining plans to integrate ISCM into organizational culture._x000D_
_x000D_
Level 2 may tailor culture integration plans to mission/business processes._x000D_
_x000D_
Level 3 participate in culture integration plans.</t>
  </si>
  <si>
    <t>03.2.3-044</t>
  </si>
  <si>
    <t>3-045</t>
  </si>
  <si>
    <t>The procedures to retain historical data for trend analysis are followed.</t>
  </si>
  <si>
    <r>
      <t>ASSESSMENT OBJECTIVE</t>
    </r>
    <r>
      <rPr>
        <sz val="11"/>
        <color rgb="FF000000"/>
        <rFont val="Calibri"/>
        <family val="2"/>
        <scheme val="minor"/>
      </rPr>
      <t xml:space="preserve">_x000D_
Procedures to retain historical data to support trend analysis are followed._x000D_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Procedures to retain historical data; indication of use of historical data for trend analysis (e.g., trend analysis results reports); the actual retained historical data._x000D_
</t>
    </r>
    <r>
      <rPr>
        <b/>
        <sz val="11"/>
        <color rgb="FF000000"/>
        <rFont val="Calibri"/>
        <family val="2"/>
        <scheme val="minor"/>
      </rPr>
      <t>Interview:</t>
    </r>
    <r>
      <rPr>
        <sz val="11"/>
        <color rgb="FF000000"/>
        <rFont val="Calibri"/>
        <family val="2"/>
        <scheme val="minor"/>
      </rPr>
      <t>_x000D_
Level 1: SAISO; risk executive (function);_x000D_
Level 2: Mission/business owners;_x000D_
Level 3: System owners; system security officers.</t>
    </r>
  </si>
  <si>
    <r>
      <t xml:space="preserve">There may be different procedures for each level. _x000D_
_x000D_
If there are no procedures to retain historical data for trend analysis, then this element is </t>
    </r>
    <r>
      <rPr>
        <i/>
        <sz val="11"/>
        <color rgb="FF000000"/>
        <rFont val="Calibri"/>
        <family val="2"/>
        <scheme val="minor"/>
      </rPr>
      <t>other than satisfied</t>
    </r>
    <r>
      <rPr>
        <sz val="11"/>
        <color rgb="FF000000"/>
        <rFont val="Calibri"/>
        <family val="2"/>
        <scheme val="minor"/>
      </rPr>
      <t>.</t>
    </r>
  </si>
  <si>
    <t>21.2.3-045</t>
  </si>
  <si>
    <t>3-045a</t>
  </si>
  <si>
    <t>The procedures to perform trend analysis on historical data are followed.</t>
  </si>
  <si>
    <r>
      <t>ASSESSMENT OBJECTIVE</t>
    </r>
    <r>
      <rPr>
        <sz val="11"/>
        <color rgb="FF000000"/>
        <rFont val="Calibri"/>
        <family val="2"/>
        <scheme val="minor"/>
      </rPr>
      <t xml:space="preserve">_x000D_
Determine if procedures to perform trend analysis on historical data are followed._x000D_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Indication of use of historical data for trend analysis (e.g., trend analysis results reports); the actual retained historical data._x000D_
</t>
    </r>
    <r>
      <rPr>
        <b/>
        <sz val="11"/>
        <color rgb="FF000000"/>
        <rFont val="Calibri"/>
        <family val="2"/>
        <scheme val="minor"/>
      </rPr>
      <t>Interview:</t>
    </r>
    <r>
      <rPr>
        <sz val="11"/>
        <color rgb="FF000000"/>
        <rFont val="Calibri"/>
        <family val="2"/>
        <scheme val="minor"/>
      </rPr>
      <t>_x000D_
Level 1: SAISO; risk executive (function);_x000D_
Level 2: Mission/business owners;_x000D_
Level 3: System owners; system security officers.</t>
    </r>
  </si>
  <si>
    <r>
      <t xml:space="preserve">There may be different procedures for each level._x000D_
_x000D_
If there are no procedures to perform historical data trend analysis, then this element is </t>
    </r>
    <r>
      <rPr>
        <i/>
        <sz val="11"/>
        <color rgb="FF000000"/>
        <rFont val="Calibri"/>
        <family val="2"/>
        <scheme val="minor"/>
      </rPr>
      <t>other than satisfied</t>
    </r>
    <r>
      <rPr>
        <sz val="11"/>
        <color rgb="FF000000"/>
        <rFont val="Calibri"/>
        <family val="2"/>
        <scheme val="minor"/>
      </rPr>
      <t>.</t>
    </r>
  </si>
  <si>
    <t>21.2.3-045a</t>
  </si>
  <si>
    <t>3-049</t>
  </si>
  <si>
    <t>The procedures for security status reporting are followed at the documented frequencies.</t>
  </si>
  <si>
    <r>
      <t>ASSESSMENT OBJECTIVE</t>
    </r>
    <r>
      <rPr>
        <sz val="11"/>
        <color rgb="FF000000"/>
        <rFont val="Calibri"/>
        <family val="2"/>
        <scheme val="minor"/>
      </rPr>
      <t xml:space="preserve">_x000D_
Determine if:_x000D_
3-049(a) The procedures for security status reporting are followed; and_x000D_
3-049(b) The procedures are followed at the documented frequencies._x000D_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Security status reporting procedures; The ISCM strategy; security status reports._x000D_
</t>
    </r>
    <r>
      <rPr>
        <b/>
        <sz val="11"/>
        <color rgb="FF000000"/>
        <rFont val="Calibri"/>
        <family val="2"/>
        <scheme val="minor"/>
      </rPr>
      <t>Interview:</t>
    </r>
    <r>
      <rPr>
        <sz val="11"/>
        <color rgb="FF000000"/>
        <rFont val="Calibri"/>
        <family val="2"/>
        <scheme val="minor"/>
      </rPr>
      <t>_x000D_
Level 1: SAISO; risk executive (function); _x000D_
Level 2: Mission/business owners;_x000D_
Level 3: Authorizing officials; system owners; system security officers.</t>
    </r>
  </si>
  <si>
    <r>
      <t xml:space="preserve">Frequencies are documented in the ISCM strategy._x000D_
 _x000D_
“The ISCM strategy” refers to the organization-wide ISCM strategy or particular mission/business process ISCM strategy, if applicable, or to a system-level ISCM strategy, depending on the level being assessed._x000D_
_x000D_
Procedures could be for formal, dynamic and/or on-demand status reporting. The procedures may prescribe use of certain tool(s) to produce a specific report._x000D_
_x000D_
If documented procedures for security status reporting do not exist, or the frequencies are not documented, then this element is </t>
    </r>
    <r>
      <rPr>
        <i/>
        <sz val="11"/>
        <color rgb="FF000000"/>
        <rFont val="Calibri"/>
        <family val="2"/>
        <scheme val="minor"/>
      </rPr>
      <t>other than satisfied</t>
    </r>
    <r>
      <rPr>
        <sz val="11"/>
        <color rgb="FF000000"/>
        <rFont val="Calibri"/>
        <family val="2"/>
        <scheme val="minor"/>
      </rPr>
      <t>.</t>
    </r>
  </si>
  <si>
    <t xml:space="preserve">All levels report security status. </t>
  </si>
  <si>
    <t>22.2.3-049</t>
  </si>
  <si>
    <t>3-050</t>
  </si>
  <si>
    <t>Control assessments are conducted at a documented frequency sufficient to support ongoing authorization.</t>
  </si>
  <si>
    <r>
      <t>ASSESSMENT OBJECTIVE</t>
    </r>
    <r>
      <rPr>
        <sz val="11"/>
        <color rgb="FF000000"/>
        <rFont val="Calibri"/>
        <family val="2"/>
        <scheme val="minor"/>
      </rPr>
      <t xml:space="preserve">_x000D_
Determine if control assessments are conducted at a frequency sufficient to support ongoing authorization (OA)._x000D_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OA policy and process documentation; assessment reports._x000D_
</t>
    </r>
    <r>
      <rPr>
        <b/>
        <sz val="11"/>
        <color rgb="FF000000"/>
        <rFont val="Calibri"/>
        <family val="2"/>
        <scheme val="minor"/>
      </rPr>
      <t>Interview:</t>
    </r>
    <r>
      <rPr>
        <sz val="11"/>
        <color rgb="FF000000"/>
        <rFont val="Calibri"/>
        <family val="2"/>
        <scheme val="minor"/>
      </rPr>
      <t>_x000D_
Level 1: SAISO; risk executive (function);_x000D_
Level 2: Mission/business owners; control assessors_x000D_
Level 3: Authorizing officials; system owners; control assessors.</t>
    </r>
  </si>
  <si>
    <r>
      <t xml:space="preserve">ISCM reports on control assessments are provided to the OA process. 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relies on control assessments performed as part of the RMF process. _x000D_
_x000D_
If ongoing authorization is not implemented by the organization, or if a documented frequency does not exist for reporting security control assessments in support of OA, then this element is </t>
    </r>
    <r>
      <rPr>
        <i/>
        <sz val="11"/>
        <color rgb="FF000000"/>
        <rFont val="Calibri"/>
        <family val="2"/>
        <scheme val="minor"/>
      </rPr>
      <t>other than satisfied</t>
    </r>
    <r>
      <rPr>
        <sz val="11"/>
        <color rgb="FF000000"/>
        <rFont val="Calibri"/>
        <family val="2"/>
        <scheme val="minor"/>
      </rPr>
      <t>.</t>
    </r>
  </si>
  <si>
    <t>All levels of the organization execute the OA process.</t>
  </si>
  <si>
    <t>17.2.3-050</t>
  </si>
  <si>
    <t>3-052</t>
  </si>
  <si>
    <t>The procedures for reporting ISCM metrics are followed.</t>
  </si>
  <si>
    <r>
      <t>ASSESSMENT OBJECTIVE</t>
    </r>
    <r>
      <rPr>
        <sz val="11"/>
        <color rgb="FF000000"/>
        <rFont val="Calibri"/>
        <family val="2"/>
        <scheme val="minor"/>
      </rPr>
      <t xml:space="preserve">_x000D_
Determine if procedures for reporting ISCM metrics are followed._x000D_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Procedures for reporting ISCM metrics._x000D_
</t>
    </r>
    <r>
      <rPr>
        <b/>
        <sz val="11"/>
        <color rgb="FF000000"/>
        <rFont val="Calibri"/>
        <family val="2"/>
        <scheme val="minor"/>
      </rPr>
      <t>Interview:</t>
    </r>
    <r>
      <rPr>
        <sz val="11"/>
        <color rgb="FF000000"/>
        <rFont val="Calibri"/>
        <family val="2"/>
        <scheme val="minor"/>
      </rPr>
      <t>_x000D_
Level 1: SAISO; ISCM POC; _x000D_
Level 2: Mission/business owners; SAISOs;_x000D_
Level 3: System owners.</t>
    </r>
  </si>
  <si>
    <r>
      <t xml:space="preserve">If there are no procedures for reporting ISCM metrics, this element is </t>
    </r>
    <r>
      <rPr>
        <i/>
        <sz val="11"/>
        <color rgb="FF000000"/>
        <rFont val="Calibri"/>
        <family val="2"/>
        <scheme val="minor"/>
      </rPr>
      <t>other than satisfied</t>
    </r>
    <r>
      <rPr>
        <sz val="11"/>
        <color rgb="FF000000"/>
        <rFont val="Calibri"/>
        <family val="2"/>
        <scheme val="minor"/>
      </rPr>
      <t>.</t>
    </r>
  </si>
  <si>
    <t>Each level is responsible for following the ISCM metrics reporting procedures for that level.</t>
  </si>
  <si>
    <t>21.2.3-052</t>
  </si>
  <si>
    <t>3-053</t>
  </si>
  <si>
    <t>Every ISCM metrics report has its source(s) of data documented.</t>
  </si>
  <si>
    <r>
      <t>ASSESSMENT OBJECTIVE</t>
    </r>
    <r>
      <rPr>
        <sz val="11"/>
        <color rgb="FF000000"/>
        <rFont val="Calibri"/>
        <family val="2"/>
        <scheme val="minor"/>
      </rPr>
      <t xml:space="preserve">_x000D_
Determine if every metrics report has its source(s) of data documented._x000D_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ISCM results reports._x000D_
</t>
    </r>
    <r>
      <rPr>
        <b/>
        <sz val="11"/>
        <color rgb="FF000000"/>
        <rFont val="Calibri"/>
        <family val="2"/>
        <scheme val="minor"/>
      </rPr>
      <t>Interview:</t>
    </r>
    <r>
      <rPr>
        <sz val="11"/>
        <color rgb="FF000000"/>
        <rFont val="Calibri"/>
        <family val="2"/>
        <scheme val="minor"/>
      </rPr>
      <t>_x000D_
Level 1: CIO; SAISO;_x000D_
Level 2: Mission/business owners; SAISOs;_x000D_
Level 3: System owners; authorizing officials.</t>
    </r>
  </si>
  <si>
    <t>The purpose of this element is to allow those that review reports at any level to determine, possibly by some additional action, the source(s) of the data that underlies the report.</t>
  </si>
  <si>
    <t>Each level is responsible for the metrics established at that level.</t>
  </si>
  <si>
    <t>21.2.3-053</t>
  </si>
  <si>
    <t>4-001</t>
  </si>
  <si>
    <t xml:space="preserve">Appropriate officials at all levels analyze identified response determinations to determine most effective risk responses. </t>
  </si>
  <si>
    <t>Analyze / Report</t>
  </si>
  <si>
    <r>
      <t>ASSESSMENT OBJECTIVE</t>
    </r>
    <r>
      <rPr>
        <sz val="11"/>
        <color rgb="FF000000"/>
        <rFont val="Calibri"/>
        <family val="2"/>
        <scheme val="minor"/>
      </rPr>
      <t xml:space="preserve">_x000D_
Determine if:_x000D_
4-001(a) The appropriate officials at all levels analyze identified risk response determinations; and_x000D_
4-001(b) The officials determine the most effective risk responses. 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Evidence of determination of possible responses (e.g., relevant artifacts such as notes, meeting minutes, memos, and emails); ISCM-specific or general risk response procedures; threat, vulnerability, and risk reports from other sources; documentation of risk response decisions (e.g., plans of action and milestones; assessment reports; decision memos)._x000D_
</t>
    </r>
    <r>
      <rPr>
        <b/>
        <sz val="11"/>
        <color rgb="FF000000"/>
        <rFont val="Calibri"/>
        <family val="2"/>
        <scheme val="minor"/>
      </rPr>
      <t>Interview:</t>
    </r>
    <r>
      <rPr>
        <sz val="11"/>
        <color rgb="FF000000"/>
        <rFont val="Calibri"/>
        <family val="2"/>
        <scheme val="minor"/>
      </rPr>
      <t>_x000D_
Level 1: CIO; SAISO; risk executive (function);_x000D_
Level 2: Mission/business owners;_x000D_
Level 3: System owners; system security officers.</t>
    </r>
  </si>
  <si>
    <r>
      <t xml:space="preserve">Additional risk information may be considered in this analysis._x000D_
_x000D_
Risk responses include accepting, avoiding, mitigating, sharing, or transferring risk. _x000D_
 NIST SP 800-39 provides additional guidance on risk responses._x000D_
_x000D_
If documented procedures for determining and prioritizing the responses to risks found by the ISCM program do not exist, then this element is </t>
    </r>
    <r>
      <rPr>
        <i/>
        <sz val="11"/>
        <color rgb="FF000000"/>
        <rFont val="Calibri"/>
        <family val="2"/>
        <scheme val="minor"/>
      </rPr>
      <t>other than satisfied</t>
    </r>
    <r>
      <rPr>
        <sz val="11"/>
        <color rgb="FF000000"/>
        <rFont val="Calibri"/>
        <family val="2"/>
        <scheme val="minor"/>
      </rPr>
      <t>.</t>
    </r>
  </si>
  <si>
    <t xml:space="preserve">Level 1 is responsible for risk responses applicable to the entire organization._x000D_
_x000D_
Level 2 is responsible for risk responses applicable to mission/business processes._x000D_
_x000D_
Level 3 is responsible for risk responses applicable to specific systems. </t>
  </si>
  <si>
    <t>16.3.4-001</t>
  </si>
  <si>
    <t>4-003</t>
  </si>
  <si>
    <t>ISCM results are made available to the security investment and acquisition processes.</t>
  </si>
  <si>
    <t>Derived from OMB Circular A-130</t>
  </si>
  <si>
    <r>
      <t>ASSESSMENT OBJECTIVE</t>
    </r>
    <r>
      <rPr>
        <sz val="11"/>
        <color rgb="FF000000"/>
        <rFont val="Calibri"/>
        <family val="2"/>
        <scheme val="minor"/>
      </rPr>
      <t xml:space="preserve">_x000D_
Determine if ISCM results are made available to:_x000D_
4-003(a) The security investment process; and _x000D_
4-003(b) The acquisition process._x000D_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Documentation or other evidence of making the ISCM results available._x000D_
</t>
    </r>
    <r>
      <rPr>
        <b/>
        <sz val="11"/>
        <color rgb="FF000000"/>
        <rFont val="Calibri"/>
        <family val="2"/>
        <scheme val="minor"/>
      </rPr>
      <t>Interview:</t>
    </r>
    <r>
      <rPr>
        <sz val="11"/>
        <color rgb="FF000000"/>
        <rFont val="Calibri"/>
        <family val="2"/>
        <scheme val="minor"/>
      </rPr>
      <t xml:space="preserve">_x000D_
Level 1: CIO; SAISO;_x000D_
Level 2: Mission/business owners; SAISOs. </t>
    </r>
  </si>
  <si>
    <t>Analysis of ISCM results may lead to the need for acquisition of new products or capabilities or may inform organizational officials that a new product or system/system component poses too high a risk to implement._x000D_
_x000D_
There may be evidence of ISCM results having been shared in the investment strategy or plans, acquisition strategy or plans, budget reports, or system acquisition/development documentation.</t>
  </si>
  <si>
    <t>Level 1 and Level 2 may make security investment and acquisition decisions.</t>
  </si>
  <si>
    <t>18.1.4-003</t>
  </si>
  <si>
    <t>4-006</t>
  </si>
  <si>
    <t>Appropriate officials at all levels analyze ISCM results to determine the effectiveness and adequacy of all implemented system-specific controls.</t>
  </si>
  <si>
    <r>
      <t>ASSESSMENT OBJECTIVE</t>
    </r>
    <r>
      <rPr>
        <sz val="11"/>
        <color rgb="FF000000"/>
        <rFont val="Calibri"/>
        <family val="2"/>
        <scheme val="minor"/>
      </rPr>
      <t xml:space="preserve">_x000D_
Determine if officials at all levels analyze ISCM results to determine the effectiveness and adequacy of all system-specific controls._x000D_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System-specific control assessment reports; relevant emails._x000D_
</t>
    </r>
    <r>
      <rPr>
        <b/>
        <sz val="11"/>
        <color rgb="FF000000"/>
        <rFont val="Calibri"/>
        <family val="2"/>
        <scheme val="minor"/>
      </rPr>
      <t>Interview:</t>
    </r>
    <r>
      <rPr>
        <sz val="11"/>
        <color rgb="FF000000"/>
        <rFont val="Calibri"/>
        <family val="2"/>
        <scheme val="minor"/>
      </rPr>
      <t>_x000D_
Level 1: SAISO; control assessors;_x000D_
Level 2: Mission/business owners; SAISOs; control assessors;_x000D_
Level 3: System owners; authorizing officials; system security officers; control assessors.</t>
    </r>
  </si>
  <si>
    <t>This element applies to the analysis of ISCM results that indicate effectiveness and adequacy of all implemented system-specific controls and system specific-implemented parts of hybrid controls._x000D_
_x000D_
This analysis may be an ongoing process or may be in response to an event. Adequacy is determined by the organization._x000D_
 _x000D_
There may be ISCM program-level metrics that measure adequacy; however, adequacy may be subjective and determined by documented unmet expectations or through interviews.  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relies on control assessments performed as part of the RMF process.</t>
  </si>
  <si>
    <t>Level 1 needs to know that the ISCM results show the effectiveness and adequacy of all system-specific controls._x000D_
_x000D_
Level 2 mission/business owners are responsible for ensuring the analysis of system-specific controls within their mission/business processes._x000D_
_x000D_
Level 3 system owners are responsible for the implementation of system-specific controls and awareness of effectiveness and awareness of system-specific controls for their systems.</t>
  </si>
  <si>
    <t>07.3.4-006</t>
  </si>
  <si>
    <t>4-007</t>
  </si>
  <si>
    <t xml:space="preserve">The ISCM program includes submission of specified security-related information to the Federal ISCM dashboard operated by DHS. </t>
  </si>
  <si>
    <r>
      <t>ASSESSMENT OBJECTIVE</t>
    </r>
    <r>
      <rPr>
        <sz val="11"/>
        <color rgb="FF000000"/>
        <rFont val="Calibri"/>
        <family val="2"/>
        <scheme val="minor"/>
      </rPr>
      <t xml:space="preserve">_x000D_
Determine if the ISCM program includes submission of specified security-related information to the Federal ISCM dashboard maintained by DHS._x000D_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Federal dashboard displays/reports._x000D_
</t>
    </r>
    <r>
      <rPr>
        <b/>
        <sz val="11"/>
        <color rgb="FF000000"/>
        <rFont val="Calibri"/>
        <family val="2"/>
        <scheme val="minor"/>
      </rPr>
      <t>Interview:</t>
    </r>
    <r>
      <rPr>
        <sz val="11"/>
        <color rgb="FF000000"/>
        <rFont val="Calibri"/>
        <family val="2"/>
        <scheme val="minor"/>
      </rPr>
      <t>_x000D_
Level 1: SAISO.</t>
    </r>
  </si>
  <si>
    <t xml:space="preserve">This assessment element applies to federal government organizations only; however, non-federal organizations may have analogous organization-specific reporting requirements. </t>
  </si>
  <si>
    <t>Level 1 is responsible for submission of information to external organizations.</t>
  </si>
  <si>
    <t>22.3.4-007</t>
  </si>
  <si>
    <t>4-011</t>
  </si>
  <si>
    <t>Appropriate officials from all levels analyze security status monitoring results and the results of control assessments to determine security status.</t>
  </si>
  <si>
    <r>
      <t>ASSESSMENT OBJECTIVE</t>
    </r>
    <r>
      <rPr>
        <sz val="11"/>
        <color rgb="FF000000"/>
        <rFont val="Calibri"/>
        <family val="2"/>
        <scheme val="minor"/>
      </rPr>
      <t xml:space="preserve">_x000D_
Determine if:_x000D_
4-011(a) Appropriate officials from all levels analyze security status monitoring results to determine security status; and _x000D_
4-011(b) appropriate officials from all levels analyze the results of control assessments to determine security status._x000D_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Security status monitoring and control assessments review results._x000D_
</t>
    </r>
    <r>
      <rPr>
        <b/>
        <sz val="11"/>
        <color rgb="FF000000"/>
        <rFont val="Calibri"/>
        <family val="2"/>
        <scheme val="minor"/>
      </rPr>
      <t>Interview:</t>
    </r>
    <r>
      <rPr>
        <sz val="11"/>
        <color rgb="FF000000"/>
        <rFont val="Calibri"/>
        <family val="2"/>
        <scheme val="minor"/>
      </rPr>
      <t xml:space="preserve">_x000D_
Level 1: SAISO; risk executive (function);_x000D_
Level 2: Mission/business owners;_x000D_
Level 3: Authorizing officials; system owners; system security officers; control assessors. </t>
    </r>
  </si>
  <si>
    <t xml:space="preserve">The information for analysis is provided to organizational officials in a variety of ways, such as recurring reports, automated reports, ad hoc reports, data feeds, and database views. Security-related information resulting from ISCM is analyzed in the context of stated risk tolerances, the potential impact that vulnerabilities may have on systems, mission/business processes, and organization as a whole, and the potential impact of mitigation options._x000D_
_x000D_
_x000D_
_x000D_
</t>
  </si>
  <si>
    <t>Level 1 analyzes security status for the entire organization. _x000D_
_x000D_
Level 2 analyzes security status specific to mission/business processes._x000D_
_x000D_
Level 3 analyzes security status specific to systems.</t>
  </si>
  <si>
    <t>05.3.4-011</t>
  </si>
  <si>
    <t>4-012</t>
  </si>
  <si>
    <t>Appropriate officials at all levels analyze information on known or emerging threats.</t>
  </si>
  <si>
    <r>
      <t>ASSESSMENT OBJECTIVE</t>
    </r>
    <r>
      <rPr>
        <sz val="11"/>
        <color rgb="FF000000"/>
        <rFont val="Calibri"/>
        <family val="2"/>
        <scheme val="minor"/>
      </rPr>
      <t xml:space="preserve">_x000D_
Determine if appropriate officials at all levels analyze information on known or emerging threats._x000D_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Results of any analysis performed (threat reports, risk assessments), review information on new or emerging threats, threat modeling reports, threat briefings._x000D_
</t>
    </r>
    <r>
      <rPr>
        <b/>
        <sz val="11"/>
        <color rgb="FF000000"/>
        <rFont val="Calibri"/>
        <family val="2"/>
        <scheme val="minor"/>
      </rPr>
      <t>Interview:</t>
    </r>
    <r>
      <rPr>
        <sz val="11"/>
        <color rgb="FF000000"/>
        <rFont val="Calibri"/>
        <family val="2"/>
        <scheme val="minor"/>
      </rPr>
      <t>_x000D_
Level 1: CIO; SAISO; risk executive (function)._x000D_
Level 2: Mission/business owners; SAISOs._x000D_
Level 3: System owners; system security officers.</t>
    </r>
  </si>
  <si>
    <t xml:space="preserve">Threat information can originate at any level and from a combination of internal and external sources, formal and informal._x000D_
_x000D_
</t>
  </si>
  <si>
    <t>Level 1 identifies and analyzes threats applicable to the organization._x000D_
_x000D_
Level 2 identifies and analyzes threats applicable to mission/business processes._x000D_
_x000D_
Level 3 identifies and analyzes threats applicable to specific systems.</t>
  </si>
  <si>
    <t>09.3.4-012</t>
  </si>
  <si>
    <t>4-015</t>
  </si>
  <si>
    <t>Appropriate officials at all levels analyze ISCM results to determine the effectiveness and adequacy of all implemented common controls.</t>
  </si>
  <si>
    <r>
      <t>ASSESSMENT OBJECTIVE</t>
    </r>
    <r>
      <rPr>
        <sz val="11"/>
        <color rgb="FF000000"/>
        <rFont val="Calibri"/>
        <family val="2"/>
        <scheme val="minor"/>
      </rPr>
      <t xml:space="preserve">_x000D_
Determine if appropriate officials at all levels analyze ISCM results to determine the effectiveness and adequacy of all implemented common controls._x000D_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Control assessment reports; relevant artifacts demonstrating ISCM results analyzed._x000D_
</t>
    </r>
    <r>
      <rPr>
        <b/>
        <sz val="11"/>
        <color rgb="FF000000"/>
        <rFont val="Calibri"/>
        <family val="2"/>
        <scheme val="minor"/>
      </rPr>
      <t>Interview:</t>
    </r>
    <r>
      <rPr>
        <sz val="11"/>
        <color rgb="FF000000"/>
        <rFont val="Calibri"/>
        <family val="2"/>
        <scheme val="minor"/>
      </rPr>
      <t xml:space="preserve">_x000D_
Level 1: SAISO; common control providers; common control assessors; _x000D_
Level 2: Mission/business owners; SAISOs; common control providers; common control assessors; _x000D_
Level 3: System owners; authorizing officials; system security officers; common control assessors._x000D_
_x000D_
_x000D_
</t>
    </r>
  </si>
  <si>
    <t>This element applies to the analysis of ISCM results that indicate effectiveness and adequacy of all implemented common controls and common control-implemented parts of hybrid controls._x000D_
_x000D_
Appropriate officials include common control providers as well as users of common controls. _x000D_
_x000D_
This analysis may be an ongoing process or may be in response to an event. Adequacy is determined by the organization._x000D_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relies on control assessments performed as part of the RMF process.</t>
  </si>
  <si>
    <t>Level 1 needs to know that the ISCM results show the effectiveness and adequacy of all common controls._x000D_
_x000D_
Level 2 mission/business owners are responsible for ensuring the analysis of common controls inherited by their mission/business processes through the use of ISCM results._x000D_
_x000D_
Level 3 system owners are responsible for analyzing common controls inherited by their systems through the use of ISCM results.</t>
  </si>
  <si>
    <t>06.3.4-015</t>
  </si>
  <si>
    <t>4-019</t>
  </si>
  <si>
    <t>Risk, as determined from analyzing ISCM results is within organizational risk tolerance levels.</t>
  </si>
  <si>
    <r>
      <t>ASSESSMENT OBJECTIVE</t>
    </r>
    <r>
      <rPr>
        <sz val="11"/>
        <color rgb="FF000000"/>
        <rFont val="Calibri"/>
        <family val="2"/>
        <scheme val="minor"/>
      </rPr>
      <t xml:space="preserve">_x000D_
Determine if risk, as determined from analyzing ISCM results, is within organizational risk tolerance levels._x000D_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Risk assessment report from analysis of ISCM results; risk management strategy._x000D_
</t>
    </r>
    <r>
      <rPr>
        <b/>
        <sz val="11"/>
        <color rgb="FF000000"/>
        <rFont val="Calibri"/>
        <family val="2"/>
        <scheme val="minor"/>
      </rPr>
      <t>Interview:</t>
    </r>
    <r>
      <rPr>
        <sz val="11"/>
        <color rgb="FF000000"/>
        <rFont val="Calibri"/>
        <family val="2"/>
        <scheme val="minor"/>
      </rPr>
      <t>_x000D_
Level 1: SAISO; risk executive (function);_x000D_
Level 2: Mission/business owners; SAISOs.</t>
    </r>
  </si>
  <si>
    <t>Risk tolerance is specified in the risk management strategy or other risk management documentation._x000D_
Risk tolerance for mission/business processes may be different from organizational risk tolerance but cannot exceed organizational risk tolerance.</t>
  </si>
  <si>
    <t xml:space="preserve">Level 1 uses the ISCM results to determine whether current risk is within organizational risk tolerance._x000D_
_x000D_
Level 2 mission/business processes may have their own risk tolerances. </t>
  </si>
  <si>
    <t>03.3.4-019</t>
  </si>
  <si>
    <t>4-020</t>
  </si>
  <si>
    <t>The procedures for reviewing the ISCM metrics are followed at the documented frequencies.</t>
  </si>
  <si>
    <r>
      <t>ASSESSMENT OBJECTIVE</t>
    </r>
    <r>
      <rPr>
        <sz val="11"/>
        <color rgb="FF000000"/>
        <rFont val="Calibri"/>
        <family val="2"/>
        <scheme val="minor"/>
      </rPr>
      <t xml:space="preserve">_x000D_
Determine if:_x000D_
4-020(a) The procedures to review the ISCM metrics are followed; and_x000D_
4-020(b) The procedures are followed at the documented frequencies._x000D_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Procedures for review of ISCM metrics; The ISCM strategy; ISCM metrics analysis results reports._x000D_
</t>
    </r>
    <r>
      <rPr>
        <b/>
        <sz val="11"/>
        <color rgb="FF000000"/>
        <rFont val="Calibri"/>
        <family val="2"/>
        <scheme val="minor"/>
      </rPr>
      <t>Interview:</t>
    </r>
    <r>
      <rPr>
        <sz val="11"/>
        <color rgb="FF000000"/>
        <rFont val="Calibri"/>
        <family val="2"/>
        <scheme val="minor"/>
      </rPr>
      <t>_x000D_
Level 1: SAISO; ISCM POC;_x000D_
Level 2: Mission/business owners; SAISOs;_x000D_
Level 3: System owners; system security officers.</t>
    </r>
  </si>
  <si>
    <r>
      <t xml:space="preserve">Frequencies are specified in the ISCM strategy._x000D_
 _x000D_
“The ISCM strategy” refers to the organization-wide ISCM strategy or particular mission/business process ISCM strategy, if applicable, or to a system-level ISCM strategy, depending on the level being assessed._x000D_
_x000D_
If the procedures to review the ISCM metrics do not exist, or the frequencies are not documented, then this element is </t>
    </r>
    <r>
      <rPr>
        <i/>
        <sz val="11"/>
        <color rgb="FF000000"/>
        <rFont val="Calibri"/>
        <family val="2"/>
        <scheme val="minor"/>
      </rPr>
      <t>other than satisfied</t>
    </r>
    <r>
      <rPr>
        <sz val="11"/>
        <color rgb="FF000000"/>
        <rFont val="Calibri"/>
        <family val="2"/>
        <scheme val="minor"/>
      </rPr>
      <t>.</t>
    </r>
  </si>
  <si>
    <t>Each level is responsible for reviewing ISCM metrics.</t>
  </si>
  <si>
    <t>21.2.4-020</t>
  </si>
  <si>
    <t>4-024</t>
  </si>
  <si>
    <t>The root causes of recurring ISCM findings proven to be false positives or otherwise incorrect are identified.</t>
  </si>
  <si>
    <r>
      <t>ASSESSMENT OBJECTIVE</t>
    </r>
    <r>
      <rPr>
        <sz val="11"/>
        <color rgb="FF000000"/>
        <rFont val="Calibri"/>
        <family val="2"/>
        <scheme val="minor"/>
      </rPr>
      <t xml:space="preserve">_x000D_
Determine if the root causes of recurring ISCM findings proven to be false positive or otherwise incorrect are identified._x000D_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Reports of root cause analysis of possible erroneous ISCM findings._x000D_
</t>
    </r>
    <r>
      <rPr>
        <b/>
        <sz val="11"/>
        <color rgb="FF000000"/>
        <rFont val="Calibri"/>
        <family val="2"/>
        <scheme val="minor"/>
      </rPr>
      <t>Interview:</t>
    </r>
    <r>
      <rPr>
        <sz val="11"/>
        <color rgb="FF000000"/>
        <rFont val="Calibri"/>
        <family val="2"/>
        <scheme val="minor"/>
      </rPr>
      <t xml:space="preserve"> _x000D_
Level 1: SAISO; _x000D_
Level 2: Mission/business owners; SAISOs; _x000D_
Level 3: System owners; system security officers; system administrators. </t>
    </r>
  </si>
  <si>
    <t xml:space="preserve">Determining the root cause of incorrect findings may require the collaboration of multiple teams, including tool vendors. _x000D_
</t>
  </si>
  <si>
    <t>Any level may be in the best position to identify root causes of incorrect findings/false positives.</t>
  </si>
  <si>
    <t>21.3.4-024</t>
  </si>
  <si>
    <t>5-002</t>
  </si>
  <si>
    <t>Appropriate officials at all levels ensure risk responses are taken.</t>
  </si>
  <si>
    <r>
      <t>ASSESSMENT OBJECTIVE</t>
    </r>
    <r>
      <rPr>
        <sz val="11"/>
        <color rgb="FF000000"/>
        <rFont val="Calibri"/>
        <family val="2"/>
        <scheme val="minor"/>
      </rPr>
      <t xml:space="preserve">_x000D_
Determine if appropriate officials ensure risk responses are taken._x000D_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Documentation of risk response actions taken (e.g., plans of action and milestones; assessment reports; updated system security plans)._x000D_
</t>
    </r>
    <r>
      <rPr>
        <b/>
        <sz val="11"/>
        <color rgb="FF000000"/>
        <rFont val="Calibri"/>
        <family val="2"/>
        <scheme val="minor"/>
      </rPr>
      <t>Interview:</t>
    </r>
    <r>
      <rPr>
        <sz val="11"/>
        <color rgb="FF000000"/>
        <rFont val="Calibri"/>
        <family val="2"/>
        <scheme val="minor"/>
      </rPr>
      <t xml:space="preserve"> _x000D_
Level 1: SAISO; risk executive (function);_x000D_
Level 2: Mission/business owners;_x000D_
Level 3: Authorizing officials; system owners; system security officers; system administrators.</t>
    </r>
  </si>
  <si>
    <t>Risk responses include accepting, avoiding, mitigating, sharing, or transferring risk. NIST SP 800-39 provides additional guidance on risk responses.</t>
  </si>
  <si>
    <t>16.4.5-002</t>
  </si>
  <si>
    <t>5-003</t>
  </si>
  <si>
    <t>If a security weakness or deficiency is mitigated, the  success of the risk mitigation action is verified.</t>
  </si>
  <si>
    <t>NIST SP 800-37 Rev2</t>
  </si>
  <si>
    <r>
      <t>ASSESSMENT OBJECTIVE</t>
    </r>
    <r>
      <rPr>
        <sz val="11"/>
        <color rgb="FF000000"/>
        <rFont val="Calibri"/>
        <family val="2"/>
        <scheme val="minor"/>
      </rPr>
      <t xml:space="preserve">_x000D_
Determine that if a security weakness or deficiency is mitigated, the success of the risk mitigation action is verified._x000D_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Comparison of ISCM reports; other (non-ISCM) assessment information; and relevant notes and emails._x000D_
</t>
    </r>
    <r>
      <rPr>
        <b/>
        <sz val="11"/>
        <color rgb="FF000000"/>
        <rFont val="Calibri"/>
        <family val="2"/>
        <scheme val="minor"/>
      </rPr>
      <t>Interview:</t>
    </r>
    <r>
      <rPr>
        <sz val="11"/>
        <color rgb="FF000000"/>
        <rFont val="Calibri"/>
        <family val="2"/>
        <scheme val="minor"/>
      </rPr>
      <t>_x000D_
Level 1: SAISO;_x000D_
Level 2: Mission/business owners; SAISOs;_x000D_
Level 3: System owners; system security officers; system administrators.</t>
    </r>
  </si>
  <si>
    <t xml:space="preserve">Appropriate officials may run reports or analyze ISCM results to confirm that mitigation actions are successful. In particular, the original ISCM report or result that showed the weakness or deficiency should be re-examined.  Success of the attempted risk mitigation is verified by confirming the identified weakness/deficiency is no longer present. </t>
  </si>
  <si>
    <t>Level 1 is responsible for verifying organization-wide mitigations across the organization._x000D_
_x000D_
Level 2 is responsible for verifying mitigations applicable to mission/business processes._x000D_
_x000D_
Level 3 is responsible for verifying mitigations applicable to systems.</t>
  </si>
  <si>
    <t>16.4.5-003</t>
  </si>
  <si>
    <t>5-004</t>
  </si>
  <si>
    <t>Risk response decisions made at each level as a result of ISCM are documented.</t>
  </si>
  <si>
    <r>
      <t>ASSESSMENT OBJECTIVE</t>
    </r>
    <r>
      <rPr>
        <sz val="11"/>
        <color rgb="FF000000"/>
        <rFont val="Calibri"/>
        <family val="2"/>
        <scheme val="minor"/>
      </rPr>
      <t xml:space="preserve">_x000D_
Determine if risk response decisions made at each level as a result of ISCM are documented._x000D_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Artifacts such as reports, emails, plans of action and milestones, and briefings documenting risk response decisions._x000D_
</t>
    </r>
    <r>
      <rPr>
        <b/>
        <sz val="11"/>
        <color rgb="FF000000"/>
        <rFont val="Calibri"/>
        <family val="2"/>
        <scheme val="minor"/>
      </rPr>
      <t>Interview:</t>
    </r>
    <r>
      <rPr>
        <sz val="11"/>
        <color rgb="FF000000"/>
        <rFont val="Calibri"/>
        <family val="2"/>
        <scheme val="minor"/>
      </rPr>
      <t xml:space="preserve"> _x000D_
Level 1: SAISO; risk executive (function);_x000D_
Level 2: Mission/business owners;_x000D_
Level 3: Authorizing officials; system owners.</t>
    </r>
  </si>
  <si>
    <t xml:space="preserve">Documentation of risk decisions are made available to appropriate organizational officials. </t>
  </si>
  <si>
    <t>Level 1 is responsible for risk response decisions applicable to the entire organization._x000D_
_x000D_
Level 2 is responsible for risk response decisions applicable to mission/business processes._x000D_
_x000D_
Level 3 is responsible for risk response decisions applicable to specific systems.</t>
  </si>
  <si>
    <t>16.4.5-004</t>
  </si>
  <si>
    <t>5-005</t>
  </si>
  <si>
    <t>Level 3 officials update Security Plans, Security Assessment Reports, and Plans of Action and Milestones (POA&amp;Ms) from the analysis of ISCM information.</t>
  </si>
  <si>
    <r>
      <t>ASSESSMENT OBJECTIVE</t>
    </r>
    <r>
      <rPr>
        <sz val="11"/>
        <color rgb="FF000000"/>
        <rFont val="Calibri"/>
        <family val="2"/>
        <scheme val="minor"/>
      </rPr>
      <t xml:space="preserve">_x000D_
Determine if Level 3 officials update Security Plans, Security Assessment Reports, and Plans of Action and Milestones (POA&amp;Ms) based on analysis of ISCM information._x000D_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Updated Security Plans, Security Assessment Reports, POA&amp;Ms; compare differences between updated artifacts and previous versions with ISCM results._x000D_
</t>
    </r>
    <r>
      <rPr>
        <b/>
        <sz val="11"/>
        <color rgb="FF000000"/>
        <rFont val="Calibri"/>
        <family val="2"/>
        <scheme val="minor"/>
      </rPr>
      <t>Interview:</t>
    </r>
    <r>
      <rPr>
        <sz val="11"/>
        <color rgb="FF000000"/>
        <rFont val="Calibri"/>
        <family val="2"/>
        <scheme val="minor"/>
      </rPr>
      <t xml:space="preserve"> _x000D_
Level 3: System owners; system security officers; system administrators. </t>
    </r>
  </si>
  <si>
    <t>Documentation updates are based on risk determination, response decisions, ISCM results, updated system security information and reports, and updated security status reports._x000D_
_x000D_
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relies on control assessments performed as part of the RMF process. The ISCM program informs the organization’s risk management process.</t>
  </si>
  <si>
    <t xml:space="preserve"> Level 3 is responsible for updates to system-level security documentation.</t>
  </si>
  <si>
    <t>16.4.5-005</t>
  </si>
  <si>
    <t>5-006</t>
  </si>
  <si>
    <t>Recurring ISCM findings proven to be false positives and incorrect findings are removed from consideration.</t>
  </si>
  <si>
    <t>Recover</t>
  </si>
  <si>
    <t>RC.IM</t>
  </si>
  <si>
    <r>
      <t>ASSESSMENT OBJECTIVE</t>
    </r>
    <r>
      <rPr>
        <sz val="11"/>
        <color rgb="FF000000"/>
        <rFont val="Calibri"/>
        <family val="2"/>
        <scheme val="minor"/>
      </rPr>
      <t xml:space="preserve">_x000D_
Determine if recurring ISCM findings proven to be false positive or otherwise incorrect are removed from consideration._x000D_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Artifacts such as emails, reports, memos, and other communications that indicate removal actions taken._x000D_
</t>
    </r>
    <r>
      <rPr>
        <b/>
        <sz val="11"/>
        <color rgb="FF000000"/>
        <rFont val="Calibri"/>
        <family val="2"/>
        <scheme val="minor"/>
      </rPr>
      <t>Interview:</t>
    </r>
    <r>
      <rPr>
        <sz val="11"/>
        <color rgb="FF000000"/>
        <rFont val="Calibri"/>
        <family val="2"/>
        <scheme val="minor"/>
      </rPr>
      <t xml:space="preserve"> _x000D_
Level 1: SAISO; _x000D_
Level 2: Mission/business owners; SAISOs; _x000D_
Level 3: Authorizing officials; System owners; system security officers; system administrators.</t>
    </r>
  </si>
  <si>
    <t>Removing false positives or incorrect findings from ISCM reports and determining the root cause of the false positives or incorrect findings may be a manual operation and may involve system configuration changes or changes to automated controls assessment tools. Temporary methods may be necessary until permanent solutions are implemented.</t>
  </si>
  <si>
    <t>Any level may be in the best position to identify incorrect findings/false positives and remove them from consideration.</t>
  </si>
  <si>
    <t>21.4.5-006</t>
  </si>
  <si>
    <t>5-007</t>
  </si>
  <si>
    <t>Appropriate officials at all levels respond to applicable threats.</t>
  </si>
  <si>
    <r>
      <t>ASSESSMENT OBJECTIVE</t>
    </r>
    <r>
      <rPr>
        <sz val="11"/>
        <color rgb="FF000000"/>
        <rFont val="Calibri"/>
        <family val="2"/>
        <scheme val="minor"/>
      </rPr>
      <t xml:space="preserve">_x000D_
Determine if appropriate officials at all levels respond to emerging threats._x000D_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Relevant artifacts (e.g., emails, notes, plans of action and milestones, and reports) indicating actions taken in response to applicable threats. _x000D_
</t>
    </r>
    <r>
      <rPr>
        <b/>
        <sz val="11"/>
        <color rgb="FF000000"/>
        <rFont val="Calibri"/>
        <family val="2"/>
        <scheme val="minor"/>
      </rPr>
      <t>Interview:</t>
    </r>
    <r>
      <rPr>
        <sz val="11"/>
        <color rgb="FF000000"/>
        <rFont val="Calibri"/>
        <family val="2"/>
        <scheme val="minor"/>
      </rPr>
      <t>_x000D_
Level 1: SAISO; risk executive (function);_x000D_
Level 2: Mission/business owners; SAISOs;_x000D_
Level 3: Authorizing officials; system owners; system security officers.</t>
    </r>
  </si>
  <si>
    <t>The analysis of threats identifies which are applicable to the organization and to which the organization responds. _x000D_
_x000D_
Threat mitigation at Level 1 may be sufficient for Level 2 and Level 3s, or Level 2 and Level 3 may respond with additional mitigations to address specific threats to the mission/business functions or system.</t>
  </si>
  <si>
    <t>Level 1 responds, if necessary, to threats applicable to the organization._x000D_
_x000D_
Level 2 responds, if necessary, to threats applicable to mission/business processes._x000D_
_x000D_
Level 3 responds, if necessary, to threats applicable to specific systems.</t>
  </si>
  <si>
    <t>09.4.5-007</t>
  </si>
  <si>
    <t>5-009</t>
  </si>
  <si>
    <t>ISCM risk response results are made available to appropriate organizational officials in support of the risk management process.</t>
  </si>
  <si>
    <r>
      <t>ASSESSMENT OBJECTIVE</t>
    </r>
    <r>
      <rPr>
        <sz val="11"/>
        <color rgb="FF000000"/>
        <rFont val="Calibri"/>
        <family val="2"/>
        <scheme val="minor"/>
      </rPr>
      <t xml:space="preserve">_x000D_
Determine if ISCM risk response results are made available to appropriate organizational officials in support of the risk management process._x000D_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Documentation related to risk response; risk assessment reports; plans of action and milestones, and briefings documenting risk response decisions._x000D_
</t>
    </r>
    <r>
      <rPr>
        <b/>
        <sz val="11"/>
        <color rgb="FF000000"/>
        <rFont val="Calibri"/>
        <family val="2"/>
        <scheme val="minor"/>
      </rPr>
      <t>Interview:</t>
    </r>
    <r>
      <rPr>
        <sz val="11"/>
        <color rgb="FF000000"/>
        <rFont val="Calibri"/>
        <family val="2"/>
        <scheme val="minor"/>
      </rPr>
      <t>_x000D_
Level 1: SAISO; risk executive (function).</t>
    </r>
  </si>
  <si>
    <t>While the subject of this element may be addressed in the steps and tasks for the Risk Management Framework (RMF), it is also fundamental to a successful ISCM program. The ISCM program is part of the organization’s implementation of the RMF and risk management process. The ISCM program relies on control assessments performed as part of the RMF process. The ISCM program informs the organization’s risk management process.</t>
  </si>
  <si>
    <t xml:space="preserve">Level 1 is responsible for organizational risk management decisions. </t>
  </si>
  <si>
    <t>16.4.5-009</t>
  </si>
  <si>
    <t>5-010</t>
  </si>
  <si>
    <t>Appropriate officials at all levels ensure ISCM resource plans remain adequate to meet ISCM program objectives.</t>
  </si>
  <si>
    <r>
      <t>ASSESSMENT OBJECTIVE</t>
    </r>
    <r>
      <rPr>
        <sz val="11"/>
        <color rgb="FF000000"/>
        <rFont val="Calibri"/>
        <family val="2"/>
        <scheme val="minor"/>
      </rPr>
      <t xml:space="preserve">_x000D_
Determine if appropriate officials at all levels ensure ISCM resource plans remain adequate to meet ISCM program objectives._x000D_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Organization-wide ISCM strategy; applicable ISCM resource plan; relevant emails and meeting minutes._x000D_
</t>
    </r>
    <r>
      <rPr>
        <b/>
        <sz val="11"/>
        <color rgb="FF000000"/>
        <rFont val="Calibri"/>
        <family val="2"/>
        <scheme val="minor"/>
      </rPr>
      <t>Interview:</t>
    </r>
    <r>
      <rPr>
        <sz val="11"/>
        <color rgb="FF000000"/>
        <rFont val="Calibri"/>
        <family val="2"/>
        <scheme val="minor"/>
      </rPr>
      <t>_x000D_
Level 1: CIO; SAISO; ISCM POC; _x000D_
Level 2: Mission/business owners;_x000D_
Level 3: System owners.</t>
    </r>
  </si>
  <si>
    <t xml:space="preserve">“Adequate resources” implies adequate to fill each ISCM role. ISCM roles and responsibilities are specified in NIST SP 800-137._x000D_
_x000D_
There may be ISCM program-level resource metrics that measure adequacy; however, adequacy may be subjective and determined by documented unmet expectations or through interviews._x000D_
</t>
  </si>
  <si>
    <t>19.3.5-010</t>
  </si>
  <si>
    <t>5-011</t>
  </si>
  <si>
    <t>Appropriate officials at all levels ensure ISCM training plans remain adequate to meet ISCM program objectives.</t>
  </si>
  <si>
    <r>
      <t>ASSESSMENT OBJECTIVE</t>
    </r>
    <r>
      <rPr>
        <sz val="11"/>
        <color rgb="FF000000"/>
        <rFont val="Calibri"/>
        <family val="2"/>
        <scheme val="minor"/>
      </rPr>
      <t xml:space="preserve">_x000D_
Determine if appropriate officials at all levels ensure ISCM training plans remain adequate to meet ISCM program objectives._x000D_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Organization-wide ISCM strategy; applicable ISCM training plan; relevant emails and meeting minutes._x000D_
</t>
    </r>
    <r>
      <rPr>
        <b/>
        <sz val="11"/>
        <color rgb="FF000000"/>
        <rFont val="Calibri"/>
        <family val="2"/>
        <scheme val="minor"/>
      </rPr>
      <t>Interview:</t>
    </r>
    <r>
      <rPr>
        <sz val="11"/>
        <color rgb="FF000000"/>
        <rFont val="Calibri"/>
        <family val="2"/>
        <scheme val="minor"/>
      </rPr>
      <t>_x000D_
Level 1: CIO; SAISO; ISCM POC; _x000D_
Level 2: Mission/business owners;_x000D_
Level 3: System owners.</t>
    </r>
  </si>
  <si>
    <t>Adequate training implies adequate to perform each ISCM role. ISCM roles and responsibilities are specified in NIST SP 800-137._x000D_
_x000D_
There may be training metrics; however, adequacy may be subjective and determined through interviews or by documented unmet expectations.</t>
  </si>
  <si>
    <t>20.3.5-011</t>
  </si>
  <si>
    <t>6-002</t>
  </si>
  <si>
    <t>The ISCM program is periodically reviewed and updated to ensure that continuous monitoring supports risk-based decisions.</t>
  </si>
  <si>
    <t>Review / Update</t>
  </si>
  <si>
    <r>
      <t>ASSESSMENT OBJECTIVE</t>
    </r>
    <r>
      <rPr>
        <sz val="11"/>
        <color rgb="FF000000"/>
        <rFont val="Calibri"/>
        <family val="2"/>
        <scheme val="minor"/>
      </rPr>
      <t xml:space="preserve">_x000D_
Determine if:_x000D_
6-002(a) The ISCM program is periodically reviewed to ensure that continuous monitoring supports risk-based decisions; and_x000D_
6-002(b) The ISCM program is periodically updated in accordance with review findings._x000D_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ISCM program review reports and notes; ISCM change requests._x000D_
</t>
    </r>
    <r>
      <rPr>
        <b/>
        <sz val="11"/>
        <color rgb="FF000000"/>
        <rFont val="Calibri"/>
        <family val="2"/>
        <scheme val="minor"/>
      </rPr>
      <t>Interview:</t>
    </r>
    <r>
      <rPr>
        <sz val="11"/>
        <color rgb="FF000000"/>
        <rFont val="Calibri"/>
        <family val="2"/>
        <scheme val="minor"/>
      </rPr>
      <t>_x000D_
Level 1: CIO; SAISO; risk executive (function).</t>
    </r>
  </si>
  <si>
    <r>
      <t xml:space="preserve">Feedback to Level 1 officials from authorizing officials, Risk Executive (Function), system owners, mission/business owners, or others can be used to indicate if ISCM results are adequate to support making risk-based decisions._x000D_
_x000D_
“Continuous monitoring” in this element means operation of the ISCM program, and not monitoring of controls. _x000D_
_x000D_
Adequacy is determined by the organization. Assessors determine through interviews, as well as the potential Examine objects listed, whether the element is </t>
    </r>
    <r>
      <rPr>
        <i/>
        <sz val="11"/>
        <color rgb="FF000000"/>
        <rFont val="Calibri"/>
        <family val="2"/>
        <scheme val="minor"/>
      </rPr>
      <t>satisfied</t>
    </r>
    <r>
      <rPr>
        <sz val="11"/>
        <color rgb="FF000000"/>
        <rFont val="Calibri"/>
        <family val="2"/>
        <scheme val="minor"/>
      </rPr>
      <t>.</t>
    </r>
  </si>
  <si>
    <t>08.1.6-002</t>
  </si>
  <si>
    <t>6-004</t>
  </si>
  <si>
    <t>Appropriate officials at all levels review the ISCM program to identify ways to improve risk management decision making regarding ongoing authorization.</t>
  </si>
  <si>
    <r>
      <t>ASSESSMENT OBJECTIVE</t>
    </r>
    <r>
      <rPr>
        <sz val="11"/>
        <color rgb="FF000000"/>
        <rFont val="Calibri"/>
        <family val="2"/>
        <scheme val="minor"/>
      </rPr>
      <t xml:space="preserve">_x000D_
Determine if officials at all levels review the ISCM  program to identify ways to improve risk management decision making regarding ongoing authorization (OA)._x000D_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ISCM program review artifacts (e.g.,  reports, notes, and emails) relative to improving risk management for OA; OA process documentation._x000D_
</t>
    </r>
    <r>
      <rPr>
        <b/>
        <sz val="11"/>
        <color rgb="FF000000"/>
        <rFont val="Calibri"/>
        <family val="2"/>
        <scheme val="minor"/>
      </rPr>
      <t>Interview:</t>
    </r>
    <r>
      <rPr>
        <sz val="11"/>
        <color rgb="FF000000"/>
        <rFont val="Calibri"/>
        <family val="2"/>
        <scheme val="minor"/>
      </rPr>
      <t>_x000D_
Level 1: CIO; SAISO; risk executive (function);_x000D_
Level 2: Mission/business owners;_x000D_
Level 3: Authorizing officials; system owners; system security officers.</t>
    </r>
  </si>
  <si>
    <r>
      <t xml:space="preserve">While smaller organizations may conduct strategy/program reviews at Level 1 only, larger organizations may include participation from other levels._x000D_
_x000D_
If OA is not implemented, then this element is </t>
    </r>
    <r>
      <rPr>
        <i/>
        <sz val="11"/>
        <color rgb="FF000000"/>
        <rFont val="Calibri"/>
        <family val="2"/>
        <scheme val="minor"/>
      </rPr>
      <t>other than satisfied</t>
    </r>
    <r>
      <rPr>
        <sz val="11"/>
        <color rgb="FF000000"/>
        <rFont val="Calibri"/>
        <family val="2"/>
        <scheme val="minor"/>
      </rPr>
      <t>.</t>
    </r>
  </si>
  <si>
    <t>17.1.6-004</t>
  </si>
  <si>
    <t>6-005</t>
  </si>
  <si>
    <t>The ISCM strategy is reviewed to identify ways that may improve the ability to respond to known and emerging threats.</t>
  </si>
  <si>
    <r>
      <t>ASSESSMENT OBJECTIVE</t>
    </r>
    <r>
      <rPr>
        <sz val="11"/>
        <color rgb="FF000000"/>
        <rFont val="Calibri"/>
        <family val="2"/>
        <scheme val="minor"/>
      </rPr>
      <t xml:space="preserve">_x000D_
Determine if the ISCM strategy is reviewed to identify ways to improve the ability to respond to known and emerging threats._x000D_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ISCM strategy review reports the ISCM strategy._x000D_
</t>
    </r>
    <r>
      <rPr>
        <b/>
        <sz val="11"/>
        <color rgb="FF000000"/>
        <rFont val="Calibri"/>
        <family val="2"/>
        <scheme val="minor"/>
      </rPr>
      <t>Interview:</t>
    </r>
    <r>
      <rPr>
        <sz val="11"/>
        <color rgb="FF000000"/>
        <rFont val="Calibri"/>
        <family val="2"/>
        <scheme val="minor"/>
      </rPr>
      <t>_x000D_
Level 1: SAISO; risk executive (function)_x000D_
Level 2: Mission/business owners; SAISOs;_x000D_
Level 3: Authorizing officials; system owners; system security officers.</t>
    </r>
  </si>
  <si>
    <t xml:space="preserve">“The ISCM strategy” refers to the organization-wide ISCM strategy or particular mission/business process ISCM strategy, if applicable, or to a system-level ISCM strategy, depending on the level being assessed._x000D_
_x000D_
</t>
  </si>
  <si>
    <t>All levels are responsible for updating the applicable ISCM strategy.</t>
  </si>
  <si>
    <t>09.4.6-005</t>
  </si>
  <si>
    <t>6-006</t>
  </si>
  <si>
    <t>The procedure for reviewing and updating the ISCM program is followed at the documented frequency.</t>
  </si>
  <si>
    <r>
      <t>ASSESSMENT OBJECTIVE</t>
    </r>
    <r>
      <rPr>
        <sz val="11"/>
        <color rgb="FF000000"/>
        <rFont val="Calibri"/>
        <family val="2"/>
        <scheme val="minor"/>
      </rPr>
      <t xml:space="preserve">_x000D_
Determine if the procedure for reviewing and updating the ISCM program is followed at the documented frequency._x000D_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The procedure for reviewing and updating the ISCM program; documentation of the update and review frequency; ISCM governance body meeting minutes and artifacts._x000D_
</t>
    </r>
    <r>
      <rPr>
        <b/>
        <sz val="11"/>
        <color rgb="FF000000"/>
        <rFont val="Calibri"/>
        <family val="2"/>
        <scheme val="minor"/>
      </rPr>
      <t>Interview:</t>
    </r>
    <r>
      <rPr>
        <sz val="11"/>
        <color rgb="FF000000"/>
        <rFont val="Calibri"/>
        <family val="2"/>
        <scheme val="minor"/>
      </rPr>
      <t>_x000D_
Level 1: CIO; SAISO; ISCM POC.</t>
    </r>
  </si>
  <si>
    <r>
      <t xml:space="preserve">Reviewing and updating the ISCM program cover the broad scope of ISCM, as defined in the documented procedures. Reasons to review the ISCM program include, but are not limited to, identifying capability gaps, upgrading of systems and infrastructure, and deploying new products._x000D_
_x000D_
Data used in the ISCM program is periodically reviewed for relevance, and the ISCM program is updated accordingly when the data does not support ISCM objectives._x000D_
_x000D_
The organization may employ external organizations to conduct ISCM program evaluations._x000D_
_x000D_
If the procedure for reviewing and updating the ISCM program does not exist, or the frequency is not documented, then this element is </t>
    </r>
    <r>
      <rPr>
        <i/>
        <sz val="11"/>
        <color rgb="FF000000"/>
        <rFont val="Calibri"/>
        <family val="2"/>
        <scheme val="minor"/>
      </rPr>
      <t>other than satisfied</t>
    </r>
    <r>
      <rPr>
        <sz val="11"/>
        <color rgb="FF000000"/>
        <rFont val="Calibri"/>
        <family val="2"/>
        <scheme val="minor"/>
      </rPr>
      <t>.</t>
    </r>
  </si>
  <si>
    <t>03.2.6-006</t>
  </si>
  <si>
    <t>6-007</t>
  </si>
  <si>
    <t xml:space="preserve">The procedure for reviewing and updating the ISCM program to comply with all applicable external information security governance is followed._x000D_
</t>
  </si>
  <si>
    <r>
      <t>ASSESSMENT OBJECTIVE</t>
    </r>
    <r>
      <rPr>
        <sz val="11"/>
        <color rgb="FF000000"/>
        <rFont val="Calibri"/>
        <family val="2"/>
        <scheme val="minor"/>
      </rPr>
      <t xml:space="preserve">_x000D_
Determine if Level 1 officials follow the documented procedure for reviewing and updating the ISCM program to comply with all applicable external information security governance._x000D_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ISCM program review artifacts (e.g.,  relevant reports, notes, emails); updates to security requirements relevant to ISCM._x000D_
</t>
    </r>
    <r>
      <rPr>
        <b/>
        <sz val="11"/>
        <color rgb="FF000000"/>
        <rFont val="Calibri"/>
        <family val="2"/>
        <scheme val="minor"/>
      </rPr>
      <t>Interview:</t>
    </r>
    <r>
      <rPr>
        <sz val="11"/>
        <color rgb="FF000000"/>
        <rFont val="Calibri"/>
        <family val="2"/>
        <scheme val="minor"/>
      </rPr>
      <t>_x000D_
Level 1: SAISO.</t>
    </r>
  </si>
  <si>
    <t>Changes in external security governance, e.g., statutes, policies, directives, instructions, regulations, standards, and guidelines that cause changes to security requirements may broadly affect the ISCM program._x000D_
_x000D_
There is no documented frequency for this review because external security governance can change at unpredictable times.</t>
  </si>
  <si>
    <t xml:space="preserve">Level 1 is responsible for reviewing and updating the ISCM program. </t>
  </si>
  <si>
    <t>03.2.6-007</t>
  </si>
  <si>
    <t>6-008</t>
  </si>
  <si>
    <t>The procedure for reviewing and updating the organization-wide ISCM strategy is followed at the documented frequency.</t>
  </si>
  <si>
    <r>
      <t>ASSESSMENT OBJECTIVE</t>
    </r>
    <r>
      <rPr>
        <sz val="11"/>
        <color rgb="FF000000"/>
        <rFont val="Calibri"/>
        <family val="2"/>
        <scheme val="minor"/>
      </rPr>
      <t xml:space="preserve">_x000D_
Determine if:_x000D_
6-008(a) The procedure for reviewing and updating the organization-wide ISCM strategy is followed; and_x000D_
6-008(b) The procedure is followed at the documented frequency. 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Organization-wide ISCM strategy review reports; record of updates._x000D_
</t>
    </r>
    <r>
      <rPr>
        <b/>
        <sz val="11"/>
        <color rgb="FF000000"/>
        <rFont val="Calibri"/>
        <family val="2"/>
        <scheme val="minor"/>
      </rPr>
      <t>Interview:</t>
    </r>
    <r>
      <rPr>
        <sz val="11"/>
        <color rgb="FF000000"/>
        <rFont val="Calibri"/>
        <family val="2"/>
        <scheme val="minor"/>
      </rPr>
      <t>_x000D_
Level 1: CIO; SAISO.</t>
    </r>
  </si>
  <si>
    <r>
      <t xml:space="preserve">If the documented procedure for reviewing and updating the organization-wide ISCM strategy does not exist, or the frequency is not documented, then this element is </t>
    </r>
    <r>
      <rPr>
        <i/>
        <sz val="11"/>
        <color rgb="FF000000"/>
        <rFont val="Calibri"/>
        <family val="2"/>
        <scheme val="minor"/>
      </rPr>
      <t>other than satisfied</t>
    </r>
    <r>
      <rPr>
        <sz val="11"/>
        <color rgb="FF000000"/>
        <rFont val="Calibri"/>
        <family val="2"/>
        <scheme val="minor"/>
      </rPr>
      <t xml:space="preserve">._x000D_
</t>
    </r>
  </si>
  <si>
    <t>Level 1 is responsible for reviewing and updating the organization-wide ISCM strategy.</t>
  </si>
  <si>
    <t>01.2.6-008</t>
  </si>
  <si>
    <t>6-009</t>
  </si>
  <si>
    <t>New or modified external information security governance documentation is reviewed for any possible changes to security requirements applicable to the organization-wide ISCM strategy.</t>
  </si>
  <si>
    <r>
      <t>ASSESSMENT OBJECTIVE</t>
    </r>
    <r>
      <rPr>
        <sz val="11"/>
        <color rgb="FF000000"/>
        <rFont val="Calibri"/>
        <family val="2"/>
        <scheme val="minor"/>
      </rPr>
      <t xml:space="preserve">_x000D_
Determine if new or modified information security governance documentation is reviewed for any possible changes to security requirements applicable to the organization-wide ISCM strategy._x000D_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Record of updates in response to changes in applicable information security governance documentation._x000D_
</t>
    </r>
    <r>
      <rPr>
        <b/>
        <sz val="11"/>
        <color rgb="FF000000"/>
        <rFont val="Calibri"/>
        <family val="2"/>
        <scheme val="minor"/>
      </rPr>
      <t>Interview:</t>
    </r>
    <r>
      <rPr>
        <sz val="11"/>
        <color rgb="FF000000"/>
        <rFont val="Calibri"/>
        <family val="2"/>
        <scheme val="minor"/>
      </rPr>
      <t>_x000D_
Level 1: CIO; SAISO.</t>
    </r>
  </si>
  <si>
    <t>Reviews are performed when information security governance documentation is changed. There may not be a specified frequency for these reviews. Reviews may be ad-hoc. Reviews reflect changes in applicable statutes, policies, directives, instructions, regulations, standards, and guidelines.</t>
  </si>
  <si>
    <t xml:space="preserve">Level 1 is responsible for reviewing and updating the organization-wide ISCM strategy._x000D_
</t>
  </si>
  <si>
    <t>01.2.6-009</t>
  </si>
  <si>
    <t>6-010</t>
  </si>
  <si>
    <t>For each system, the procedure for reviewing and updating the system-level ISCM strategy is followed at the documented frequency.</t>
  </si>
  <si>
    <r>
      <t>ASSESSMENT OBJECTIVE</t>
    </r>
    <r>
      <rPr>
        <sz val="11"/>
        <color rgb="FF000000"/>
        <rFont val="Calibri"/>
        <family val="2"/>
        <scheme val="minor"/>
      </rPr>
      <t xml:space="preserve">_x000D_
Determine if for each system, the procedure for reviewing and updating the system-level ISCM strategy is followed at the documented frequency._x000D_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System-wide ISCM strategy review reports; record of updates._x000D_
</t>
    </r>
    <r>
      <rPr>
        <b/>
        <sz val="11"/>
        <color rgb="FF000000"/>
        <rFont val="Calibri"/>
        <family val="2"/>
        <scheme val="minor"/>
      </rPr>
      <t>Interview:</t>
    </r>
    <r>
      <rPr>
        <sz val="11"/>
        <color rgb="FF000000"/>
        <rFont val="Calibri"/>
        <family val="2"/>
        <scheme val="minor"/>
      </rPr>
      <t>_x000D_
Level 3: System owners.</t>
    </r>
  </si>
  <si>
    <r>
      <t xml:space="preserve">If the documented procedure for reviewing and updating the system-level ISCM strategy does not exist, or the frequency is not documented, then this element is </t>
    </r>
    <r>
      <rPr>
        <i/>
        <sz val="11"/>
        <color rgb="FF000000"/>
        <rFont val="Calibri"/>
        <family val="2"/>
        <scheme val="minor"/>
      </rPr>
      <t>other than satisfied</t>
    </r>
    <r>
      <rPr>
        <sz val="11"/>
        <color rgb="FF000000"/>
        <rFont val="Calibri"/>
        <family val="2"/>
        <scheme val="minor"/>
      </rPr>
      <t>.</t>
    </r>
  </si>
  <si>
    <t>02.3.6-010</t>
  </si>
  <si>
    <t>6-011</t>
  </si>
  <si>
    <t>Organizational documents and activities outside of ISCM that may be impacted by changes to the ISCM program are updated as necessary.</t>
  </si>
  <si>
    <r>
      <t>ASSESSMENT OBJECTIVE</t>
    </r>
    <r>
      <rPr>
        <sz val="11"/>
        <color rgb="FF000000"/>
        <rFont val="Calibri"/>
        <family val="2"/>
        <scheme val="minor"/>
      </rPr>
      <t xml:space="preserve">_x000D_
Determine if all applicable organizational documentation is updated as necessary due to any updates to the ISCM program._x000D_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Record of updates to applicable organizational documentation._x000D_
</t>
    </r>
    <r>
      <rPr>
        <b/>
        <sz val="11"/>
        <color rgb="FF000000"/>
        <rFont val="Calibri"/>
        <family val="2"/>
        <scheme val="minor"/>
      </rPr>
      <t>Interview:</t>
    </r>
    <r>
      <rPr>
        <sz val="11"/>
        <color rgb="FF000000"/>
        <rFont val="Calibri"/>
        <family val="2"/>
        <scheme val="minor"/>
      </rPr>
      <t>_x000D_
Level 1: CIO; SAISO.</t>
    </r>
  </si>
  <si>
    <t xml:space="preserve">Organizational documents are outside of the ISCM program and include tactical, operational and strategic security plans; security architectures, and security CONOPS. These documents are updated as necessary due to any updates to the ISCM program._x000D_
_x000D_
</t>
  </si>
  <si>
    <t xml:space="preserve">Level 1 is responsible for communicating and coordinating changes needed outside the ISCM program resulting from changes made to the ISCM program. _x000D_
</t>
  </si>
  <si>
    <t>03.2.6-011</t>
  </si>
  <si>
    <t>6-013</t>
  </si>
  <si>
    <t>Data used in the ISCM program is periodically reviewed for relevance and the ISCM program is updated accordingly.</t>
  </si>
  <si>
    <r>
      <t>ASSESSMENT OBJECTIVE</t>
    </r>
    <r>
      <rPr>
        <sz val="11"/>
        <color rgb="FF000000"/>
        <rFont val="Calibri"/>
        <family val="2"/>
        <scheme val="minor"/>
      </rPr>
      <t xml:space="preserve">_x000D_
Determine if data collected via the ISCM program is periodically reviewed for relevance and then utilized to update the ISCM program accordingly._x000D_
</t>
    </r>
    <r>
      <rPr>
        <b/>
        <sz val="11"/>
        <color rgb="FF000000"/>
        <rFont val="Calibri"/>
        <family val="2"/>
        <scheme val="minor"/>
      </rPr>
      <t>POTENTIAL ASSESSMENT METHODS AND OBJECTS</t>
    </r>
    <r>
      <rPr>
        <sz val="11"/>
        <color rgb="FF000000"/>
        <rFont val="Calibri"/>
        <family val="2"/>
        <scheme val="minor"/>
      </rPr>
      <t xml:space="preserve">_x000D_
</t>
    </r>
    <r>
      <rPr>
        <b/>
        <sz val="11"/>
        <color rgb="FF000000"/>
        <rFont val="Calibri"/>
        <family val="2"/>
        <scheme val="minor"/>
      </rPr>
      <t>Examine:</t>
    </r>
    <r>
      <rPr>
        <sz val="11"/>
        <color rgb="FF000000"/>
        <rFont val="Calibri"/>
        <family val="2"/>
        <scheme val="minor"/>
      </rPr>
      <t xml:space="preserve"> Artifacts such as reports, memo, emails from review of ISCM data._x000D_
</t>
    </r>
    <r>
      <rPr>
        <b/>
        <sz val="11"/>
        <color rgb="FF000000"/>
        <rFont val="Calibri"/>
        <family val="2"/>
        <scheme val="minor"/>
      </rPr>
      <t>Interview:</t>
    </r>
    <r>
      <rPr>
        <sz val="11"/>
        <color rgb="FF000000"/>
        <rFont val="Calibri"/>
        <family val="2"/>
        <scheme val="minor"/>
      </rPr>
      <t>_x000D_
Level 1: CIO; SAISO;_x000D_
Level 2: Mission/business owners;_x000D_
Level 3: System owners.</t>
    </r>
  </si>
  <si>
    <t xml:space="preserve">If data collected via the ISCM program is deemed not useful in maintaining or improving the organization’s security posture, then the organization considers discontinuing that collection for the purpose of the ISCM program. However, data is still retained in accordance with applicable federal laws, Executive Orders, directives, regulations, policies, standards, and guidance. This includes retaining data for insider threat, historic, e-discovery, and forensic purposes. </t>
  </si>
  <si>
    <t>All levels are responsible for reviewing program data for relevancy.</t>
  </si>
  <si>
    <t>23.1.6-013</t>
  </si>
  <si>
    <t>Chain#</t>
  </si>
  <si>
    <t>1-004</t>
  </si>
  <si>
    <t>1-005</t>
  </si>
  <si>
    <t>1-006</t>
  </si>
  <si>
    <t>1-007</t>
  </si>
  <si>
    <t>1-021</t>
  </si>
  <si>
    <t>1-022</t>
  </si>
  <si>
    <t>1-024</t>
  </si>
  <si>
    <t>1-028</t>
  </si>
  <si>
    <t>1-029</t>
  </si>
  <si>
    <t>1-030</t>
  </si>
  <si>
    <t>1-031</t>
  </si>
  <si>
    <t>2-009</t>
  </si>
  <si>
    <t>2-014</t>
  </si>
  <si>
    <t>2-018</t>
  </si>
  <si>
    <t>2-022</t>
  </si>
  <si>
    <t>2-023</t>
  </si>
  <si>
    <t>2-029</t>
  </si>
  <si>
    <t>2-034</t>
  </si>
  <si>
    <t>2-035</t>
  </si>
  <si>
    <t>2-036</t>
  </si>
  <si>
    <t>2-039</t>
  </si>
  <si>
    <t>2-041</t>
  </si>
  <si>
    <t>3-004</t>
  </si>
  <si>
    <t>3-005</t>
  </si>
  <si>
    <t>3-006</t>
  </si>
  <si>
    <t>3-011</t>
  </si>
  <si>
    <t>3-017</t>
  </si>
  <si>
    <t>3-021</t>
  </si>
  <si>
    <t>3-x23</t>
  </si>
  <si>
    <t>3-025</t>
  </si>
  <si>
    <t>3-027</t>
  </si>
  <si>
    <t>3-028</t>
  </si>
  <si>
    <t>3-029</t>
  </si>
  <si>
    <t>3-030</t>
  </si>
  <si>
    <t>3-031</t>
  </si>
  <si>
    <t>3-032</t>
  </si>
  <si>
    <t>3-033</t>
  </si>
  <si>
    <t>3-034</t>
  </si>
  <si>
    <t>3-043</t>
  </si>
  <si>
    <t>3-046</t>
  </si>
  <si>
    <t>3-047</t>
  </si>
  <si>
    <t>3-048</t>
  </si>
  <si>
    <t>3-055</t>
  </si>
  <si>
    <t>3-056</t>
  </si>
  <si>
    <t>3-057</t>
  </si>
  <si>
    <t>4-002</t>
  </si>
  <si>
    <t>4-004</t>
  </si>
  <si>
    <t>4-008</t>
  </si>
  <si>
    <t>4-009</t>
  </si>
  <si>
    <t>4-010</t>
  </si>
  <si>
    <t>4-013</t>
  </si>
  <si>
    <t>4-014</t>
  </si>
  <si>
    <t>4-017</t>
  </si>
  <si>
    <t>4-021</t>
  </si>
  <si>
    <t>4-022</t>
  </si>
  <si>
    <t>4-023</t>
  </si>
  <si>
    <t>5-001</t>
  </si>
  <si>
    <t>6-001</t>
  </si>
  <si>
    <t>6-003</t>
  </si>
  <si>
    <t>6-012</t>
  </si>
  <si>
    <t>Score</t>
  </si>
  <si>
    <t>Weight</t>
  </si>
  <si>
    <t>Recommendations</t>
  </si>
  <si>
    <t>Notes</t>
  </si>
  <si>
    <t>This is the lookup table that implements the rules for combining judgments from different levels</t>
  </si>
  <si>
    <t>Judgment#</t>
  </si>
  <si>
    <t>&lt;--- (Lower Level)</t>
  </si>
  <si>
    <t>(Higher Level)</t>
  </si>
  <si>
    <t>ISCMAx 4.2 3/6/2020 8:26:26 AM</t>
  </si>
  <si>
    <t>JCount1</t>
  </si>
  <si>
    <t>JCount2</t>
  </si>
  <si>
    <t>JCountMax</t>
  </si>
  <si>
    <t>Level23</t>
  </si>
  <si>
    <t>Level3</t>
  </si>
  <si>
    <t>Level2</t>
  </si>
  <si>
    <t>Level1</t>
  </si>
  <si>
    <t>Overall</t>
  </si>
  <si>
    <t>Details by Chain Label:</t>
  </si>
  <si>
    <t>Right Boundary</t>
  </si>
  <si>
    <t>Totals</t>
  </si>
  <si>
    <t>Elements</t>
  </si>
  <si>
    <t>Raw Score</t>
  </si>
  <si>
    <t>Max Score</t>
  </si>
  <si>
    <t>Percentage Score</t>
  </si>
  <si>
    <t>Details by Process Step:</t>
  </si>
  <si>
    <t>Details by CSF.CAT:</t>
  </si>
  <si>
    <t>Details by Perspective:</t>
  </si>
  <si>
    <t>Bottom Boundary</t>
  </si>
  <si>
    <t>DO NOT MODIFY - THIS SHEET IS GENERATED BY CODE</t>
  </si>
  <si>
    <t>ISCMAx Version 4.2 (Level 3 Detailed Assessment - Full Program)</t>
  </si>
  <si>
    <t>Observations</t>
  </si>
  <si>
    <t>Large discrepancies between Level judgments (May reflect misunderstandings)</t>
  </si>
  <si>
    <t>Summary of all Satisfied Judgments</t>
  </si>
  <si>
    <t>Summary of all Other Than Satisfied Judgments (Suggested initial areas for improvement)</t>
  </si>
  <si>
    <t>Filename</t>
  </si>
  <si>
    <t>Column Name</t>
  </si>
  <si>
    <t>Baseline Value</t>
  </si>
  <si>
    <t>Value in File</t>
  </si>
  <si>
    <t>(01) ISCMAx 4.2a L1-CIO.xlsm</t>
  </si>
  <si>
    <t>File ISCMAx 4.2a L1-CIO.xlsm successfully processed (120 of 120).</t>
  </si>
  <si>
    <t>(02) ISCMAx 4.2a L1-SAISO.xlsm</t>
  </si>
  <si>
    <t>File ISCMAx 4.2a L1-SAISO.xlsm successfully processed (120 of 120).</t>
  </si>
  <si>
    <t>(03) ISCMAx 4.2a L2-ABC.xlsm</t>
  </si>
  <si>
    <t>File ISCMAx 4.2a L2-ABC.xlsm successfully processed (79 of 79).</t>
  </si>
  <si>
    <t>(04) ISCMAx 4.2a L2-DE.xlsm</t>
  </si>
  <si>
    <t>File ISCMAx 4.2a L2-DE.xlsm successfully processed (79 of 79).</t>
  </si>
  <si>
    <t>(05) ISCMAx 4.2a L3-All.xlsm</t>
  </si>
  <si>
    <t>File ISCMAx 4.2a L3-All.xlsm successfully processed (80 of 80).</t>
  </si>
  <si>
    <t>File ISCMAx 4.2a.xlsm is not a valid assessment instance (No Level in AssessmentStats). File ignored</t>
  </si>
  <si>
    <t>Large judgment variance_x000D_
Level 1: Satisfied_x000D_
Level 2: Other Than Satisfied</t>
  </si>
  <si>
    <t>Large judgment variance_x000D_
Level 2: Other Than Satisfied_x000D_
Level 3: Satisfied</t>
  </si>
  <si>
    <t>Large judgment variance_x000D_
Level 1: Other Than Satisfied_x000D_
Level 3: Satisfied</t>
  </si>
  <si>
    <t>Large judgment variance_x000D_
Level 1: Other Than Satisfied_x000D_
Level 2: Satisfied</t>
  </si>
  <si>
    <t>Large judgment variance_x000D_
Level 1: Satisfied_x000D_
Level 3: Other Than Satisfied</t>
  </si>
  <si>
    <t>Large judgment variance_x000D_
Level 2: Satisfied_x000D_
Level 3: Other Than Satisfied</t>
  </si>
  <si>
    <t xml:space="preserve">There are procedures to assess controls with a degree of rigor in accordance with risk management strategy.
</t>
  </si>
  <si>
    <t>For each level, there are procedures for security status monitoring.</t>
  </si>
  <si>
    <t>There are procedures to monitor controls with a degree of rigor in accordance with risk management strategy.</t>
  </si>
  <si>
    <t>OMB Circular A-130
NIST SP 800-137</t>
  </si>
  <si>
    <t>OMB Circular A-130
NIST SP 800-37 Rev2
NIST SP 800-137</t>
  </si>
  <si>
    <r>
      <t>ASSESSMENT OBJECTIVE</t>
    </r>
    <r>
      <rPr>
        <sz val="11"/>
        <color rgb="FF000000"/>
        <rFont val="Calibri"/>
        <family val="2"/>
        <scheme val="minor"/>
      </rPr>
      <t xml:space="preserve">
Determine if:
1-001(a) There is an organization-wide ISCM strategy that applies to the entire organization; and
1-001(b) The strategy is approved by a Level 1 official.
</t>
    </r>
    <r>
      <rPr>
        <b/>
        <sz val="11"/>
        <color rgb="FF000000"/>
        <rFont val="Calibri"/>
        <family val="2"/>
        <scheme val="minor"/>
      </rPr>
      <t xml:space="preserve">POTENTIAL ASSESSMENT METHODS AND OBJECTS
Examine: </t>
    </r>
    <r>
      <rPr>
        <sz val="11"/>
        <color rgb="FF000000"/>
        <rFont val="Calibri"/>
        <family val="2"/>
        <scheme val="minor"/>
      </rPr>
      <t xml:space="preserve">Published organization-wide ISCM strategy documents.
</t>
    </r>
    <r>
      <rPr>
        <b/>
        <sz val="11"/>
        <color rgb="FF000000"/>
        <rFont val="Calibri"/>
        <family val="2"/>
        <scheme val="minor"/>
      </rPr>
      <t xml:space="preserve">Interview:
</t>
    </r>
    <r>
      <rPr>
        <sz val="11"/>
        <color rgb="FF000000"/>
        <rFont val="Calibri"/>
        <family val="2"/>
        <scheme val="minor"/>
      </rPr>
      <t>Level 1: CIO; SAISO.</t>
    </r>
  </si>
  <si>
    <t xml:space="preserve">Organization-wide ISCM strategy documents all available controls selected and implemented by the organization, including the frequency of and degree of rigor associated with the monitoring process. The organization-wide ISCM strategy also includes all common controls available for inheritance inherited by agency information systems.
Any mission/business area may have its own ISCM strategy that is in accordance with organization-wide ISCM strategy.  However, a mission/business level strategy is not required by NIST SP 800-137, 800-37R2, or OMB policy. However, for each system, there is a system-level ISCM strategy. 
A signature page on the ISCM strategy is preferred; email or validated meeting minutes indicating Level 1 official approval are also examples of evidence of approval but may need further supporting validation such as confirmation through interview. </t>
  </si>
  <si>
    <t>NIST SP 800-137
NISTIR 8011</t>
  </si>
  <si>
    <t>NIST SP 800-137 
NISTIR 8011</t>
  </si>
  <si>
    <t>NIST SP 800-137
NIST SP-800-37 R2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</si>
</sst>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11" x14ac:knownFonts="1">
    <font>
      <sz val="11"/>
      <color theme="1"/>
      <name val="Calibri"/>
      <family val="2"/>
      <scheme val="minor"/>
    </font>
    <font>
      <b/>
      <sz val="11"/>
      <color theme="1"/>
      <name val="Calibri"/>
      <family val="2"/>
      <scheme val="minor"/>
    </font>
    <font>
      <sz val="11"/>
      <color rgb="FF9C6500"/>
      <name val="Calibri"/>
      <family val="2"/>
      <scheme val="minor"/>
    </font>
    <font>
      <sz val="11"/>
      <color rgb="FF000000"/>
      <name val="Calibri"/>
      <family val="2"/>
      <scheme val="minor"/>
    </font>
    <font>
      <b/>
      <sz val="11"/>
      <color rgb="FF000000"/>
      <name val="Calibri"/>
      <family val="2"/>
      <scheme val="minor"/>
    </font>
    <font>
      <i/>
      <sz val="11"/>
      <color rgb="FF000000"/>
      <name val="Calibri"/>
      <family val="2"/>
      <scheme val="minor"/>
    </font>
    <font>
      <b/>
      <sz val="13"/>
      <color theme="1"/>
      <name val="Calibri"/>
      <family val="2"/>
      <scheme val="minor"/>
    </font>
    <font>
      <sz val="8"/>
      <name val="Calibri"/>
      <family val="2"/>
      <scheme val="minor"/>
    </font>
    <font>
      <b/>
      <sz val="9"/>
      <color rgb="FF9C6500"/>
      <name val="Verdana"/>
      <family val="2"/>
    </font>
    <font>
      <sz val="9"/>
      <color theme="1"/>
      <name val="Verdana"/>
      <family val="2"/>
    </font>
    <font>
      <b/>
      <sz val="12"/>
      <color theme="1"/>
      <name val="Arial"/>
      <family val="2"/>
    </font>
  </fonts>
  <fills count="5">
    <fill>
      <patternFill patternType="none"/>
    </fill>
    <fill>
      <patternFill patternType="gray125"/>
    </fill>
    <fill>
      <patternFill patternType="solid">
        <fgColor rgb="FFFFEB9C"/>
      </patternFill>
    </fill>
    <fill>
      <patternFill patternType="solid">
        <fgColor rgb="FFFFFFFF"/>
        <bgColor indexed="64"/>
      </patternFill>
    </fill>
    <fill>
      <patternFill patternType="solid">
        <fgColor rgb="FFFFFF00"/>
        <bgColor indexed="64"/>
      </patternFill>
    </fill>
  </fills>
  <borders count="7">
    <border>
      <left/>
      <right/>
      <top/>
      <bottom/>
      <diagonal/>
    </border>
    <border>
      <left style="thin">
        <color auto="1"/>
      </left>
      <right style="thin">
        <color indexed="64"/>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top/>
      <bottom/>
      <diagonal/>
    </border>
    <border>
      <left/>
      <right style="thin">
        <color indexed="64"/>
      </right>
      <top/>
      <bottom/>
      <diagonal/>
    </border>
  </borders>
  <cellStyleXfs count="2">
    <xf numFmtId="0" fontId="0" fillId="0" borderId="0"/>
    <xf numFmtId="0" fontId="2" fillId="2" borderId="0" applyNumberFormat="0" applyBorder="0" applyAlignment="0" applyProtection="0"/>
  </cellStyleXfs>
  <cellXfs count="62">
    <xf numFmtId="0" fontId="0" fillId="0" borderId="0" xfId="0"/>
    <xf numFmtId="0" fontId="2" fillId="0" borderId="1" xfId="1" applyFill="1" applyBorder="1" applyAlignment="1">
      <alignment horizontal="center" vertical="top"/>
    </xf>
    <xf numFmtId="0" fontId="2" fillId="0" borderId="1" xfId="1" applyFill="1" applyBorder="1" applyAlignment="1">
      <alignment vertical="top" wrapText="1"/>
    </xf>
    <xf numFmtId="0" fontId="2" fillId="0" borderId="1" xfId="1" applyFill="1" applyBorder="1" applyAlignment="1">
      <alignment horizontal="center" vertical="top" wrapText="1"/>
    </xf>
    <xf numFmtId="49" fontId="2" fillId="0" borderId="1" xfId="1" applyNumberFormat="1" applyFill="1" applyBorder="1" applyAlignment="1">
      <alignment horizontal="center" vertical="top"/>
    </xf>
    <xf numFmtId="49" fontId="2" fillId="0" borderId="1" xfId="1" applyNumberFormat="1" applyFill="1" applyBorder="1" applyAlignment="1">
      <alignment vertical="top"/>
    </xf>
    <xf numFmtId="0" fontId="2" fillId="0" borderId="1" xfId="1" applyFill="1" applyBorder="1" applyAlignment="1">
      <alignment horizontal="left" vertical="top" wrapText="1"/>
    </xf>
    <xf numFmtId="0" fontId="0" fillId="0" borderId="1" xfId="0" applyBorder="1" applyAlignment="1">
      <alignment vertical="top"/>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xf>
    <xf numFmtId="0" fontId="3" fillId="0" borderId="1" xfId="1" applyFont="1" applyFill="1" applyBorder="1" applyAlignment="1">
      <alignment horizontal="center" vertical="top" wrapText="1"/>
    </xf>
    <xf numFmtId="0" fontId="3" fillId="0" borderId="1" xfId="1" applyFont="1" applyFill="1" applyBorder="1" applyAlignment="1">
      <alignment horizontal="center" vertical="top"/>
    </xf>
    <xf numFmtId="49" fontId="4" fillId="0" borderId="1" xfId="0" applyNumberFormat="1" applyFont="1" applyBorder="1" applyAlignment="1">
      <alignment horizontal="left" vertical="top" wrapText="1"/>
    </xf>
    <xf numFmtId="49" fontId="3" fillId="0" borderId="1" xfId="0" applyNumberFormat="1" applyFont="1" applyBorder="1" applyAlignment="1">
      <alignment horizontal="left" vertical="top" wrapText="1"/>
    </xf>
    <xf numFmtId="0" fontId="0" fillId="0" borderId="2" xfId="0" applyBorder="1" applyAlignment="1">
      <alignment vertical="top"/>
    </xf>
    <xf numFmtId="0" fontId="4" fillId="0" borderId="1" xfId="0" applyFont="1" applyBorder="1" applyAlignment="1">
      <alignment horizontal="left" vertical="top" wrapText="1"/>
    </xf>
    <xf numFmtId="0" fontId="3" fillId="0" borderId="1" xfId="0" applyFont="1" applyBorder="1" applyAlignment="1">
      <alignment vertical="top" wrapText="1"/>
    </xf>
    <xf numFmtId="0" fontId="2" fillId="0" borderId="1" xfId="1" applyFill="1" applyBorder="1" applyAlignment="1">
      <alignment vertical="top"/>
    </xf>
    <xf numFmtId="0" fontId="0" fillId="0" borderId="1" xfId="0" applyBorder="1" applyAlignment="1">
      <alignment vertical="top" wrapText="1"/>
    </xf>
    <xf numFmtId="0" fontId="0" fillId="0" borderId="3" xfId="0" applyBorder="1" applyAlignment="1">
      <alignment vertical="top"/>
    </xf>
    <xf numFmtId="0" fontId="0" fillId="0" borderId="2" xfId="0" applyBorder="1" applyAlignment="1">
      <alignment vertical="top" wrapText="1"/>
    </xf>
    <xf numFmtId="0" fontId="0" fillId="0" borderId="0" xfId="0" applyAlignment="1">
      <alignment horizontal="center"/>
    </xf>
    <xf numFmtId="0" fontId="0" fillId="0" borderId="0" xfId="0"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1" xfId="0" applyBorder="1" applyAlignment="1">
      <alignment horizontal="center"/>
    </xf>
    <xf numFmtId="49" fontId="0" fillId="0" borderId="1" xfId="0" applyNumberFormat="1" applyBorder="1" applyAlignment="1">
      <alignment horizontal="center" vertical="top"/>
    </xf>
    <xf numFmtId="49" fontId="0" fillId="0" borderId="1" xfId="0" applyNumberFormat="1" applyBorder="1" applyAlignment="1">
      <alignment vertical="top"/>
    </xf>
    <xf numFmtId="0" fontId="0" fillId="0" borderId="1" xfId="0" applyBorder="1"/>
    <xf numFmtId="0" fontId="3" fillId="0" borderId="1" xfId="0" applyFont="1" applyFill="1" applyBorder="1" applyAlignment="1">
      <alignment horizontal="center" vertical="top"/>
    </xf>
    <xf numFmtId="0" fontId="3" fillId="0" borderId="2" xfId="0" applyFont="1" applyFill="1" applyBorder="1" applyAlignment="1">
      <alignment horizontal="center" vertical="top"/>
    </xf>
    <xf numFmtId="0" fontId="3" fillId="0" borderId="3" xfId="0" applyFont="1" applyFill="1" applyBorder="1" applyAlignment="1">
      <alignment horizontal="center" vertical="top"/>
    </xf>
    <xf numFmtId="0" fontId="2" fillId="0" borderId="4" xfId="1"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3" xfId="0" applyFont="1" applyFill="1" applyBorder="1" applyAlignment="1">
      <alignment horizontal="left" vertical="top" wrapText="1"/>
    </xf>
    <xf numFmtId="0" fontId="1" fillId="0" borderId="0" xfId="0" applyFont="1"/>
    <xf numFmtId="0" fontId="2" fillId="2" borderId="0" xfId="1" applyAlignment="1">
      <alignment horizontal="center"/>
    </xf>
    <xf numFmtId="0" fontId="2" fillId="2" borderId="0" xfId="1"/>
    <xf numFmtId="0" fontId="6" fillId="0" borderId="0" xfId="0" applyFont="1"/>
    <xf numFmtId="0" fontId="2" fillId="0" borderId="4" xfId="1" applyFont="1" applyFill="1" applyBorder="1" applyAlignment="1">
      <alignment horizontal="center" vertical="top"/>
    </xf>
    <xf numFmtId="0" fontId="8" fillId="3" borderId="0" xfId="0" applyFont="1" applyFill="1" applyAlignment="1">
      <alignment wrapText="1"/>
    </xf>
    <xf numFmtId="0" fontId="8" fillId="3" borderId="0" xfId="0" applyFont="1" applyFill="1" applyAlignment="1">
      <alignment horizontal="right" textRotation="90"/>
    </xf>
    <xf numFmtId="0" fontId="8" fillId="3" borderId="0" xfId="0" applyFont="1" applyFill="1" applyAlignment="1">
      <alignment horizontal="right" wrapText="1"/>
    </xf>
    <xf numFmtId="1" fontId="9" fillId="0" borderId="0" xfId="0" applyNumberFormat="1" applyFont="1" applyAlignment="1">
      <alignment horizontal="right"/>
    </xf>
    <xf numFmtId="164" fontId="9" fillId="0" borderId="0" xfId="0" applyNumberFormat="1" applyFont="1" applyAlignment="1">
      <alignment horizontal="right"/>
    </xf>
    <xf numFmtId="165" fontId="9" fillId="0" borderId="0" xfId="0" applyNumberFormat="1" applyFont="1" applyAlignment="1">
      <alignment horizontal="right"/>
    </xf>
    <xf numFmtId="0" fontId="0" fillId="0" borderId="0" xfId="0" applyAlignment="1">
      <alignment wrapText="1"/>
    </xf>
    <xf numFmtId="0" fontId="1" fillId="0" borderId="0" xfId="0" applyFont="1" applyAlignment="1"/>
    <xf numFmtId="165" fontId="10" fillId="0" borderId="0" xfId="0" applyNumberFormat="1" applyFont="1" applyAlignment="1">
      <alignment horizontal="right"/>
    </xf>
    <xf numFmtId="0" fontId="0" fillId="0" borderId="4" xfId="0" applyBorder="1" applyAlignment="1">
      <alignment vertical="top"/>
    </xf>
    <xf numFmtId="0" fontId="0" fillId="0" borderId="0" xfId="0" applyBorder="1" applyAlignment="1">
      <alignment vertical="top"/>
    </xf>
    <xf numFmtId="0" fontId="0" fillId="0" borderId="4" xfId="0" applyBorder="1" applyAlignment="1">
      <alignment horizontal="center" vertical="top" wrapText="1"/>
    </xf>
    <xf numFmtId="0" fontId="0" fillId="0" borderId="4" xfId="0" applyBorder="1" applyAlignment="1">
      <alignment horizontal="center" vertical="top"/>
    </xf>
    <xf numFmtId="0" fontId="0" fillId="0" borderId="0" xfId="0" applyBorder="1" applyAlignment="1">
      <alignment horizontal="center" vertical="top"/>
    </xf>
    <xf numFmtId="49" fontId="1" fillId="0" borderId="1" xfId="0" applyNumberFormat="1" applyFont="1" applyBorder="1" applyAlignment="1">
      <alignment horizontal="center" vertical="top"/>
    </xf>
    <xf numFmtId="0" fontId="0" fillId="4" borderId="0" xfId="0" applyFill="1"/>
    <xf numFmtId="0" fontId="3" fillId="0" borderId="1" xfId="1" applyFont="1" applyFill="1" applyBorder="1" applyAlignment="1">
      <alignment horizontal="left" vertical="top" wrapText="1"/>
    </xf>
    <xf numFmtId="0" fontId="1" fillId="0" borderId="5" xfId="0" applyFont="1" applyBorder="1" applyAlignment="1">
      <alignment horizontal="center" vertical="top" wrapText="1"/>
    </xf>
    <xf numFmtId="0" fontId="0" fillId="0" borderId="0" xfId="0" applyBorder="1" applyAlignment="1">
      <alignment horizontal="center" vertical="top" wrapText="1"/>
    </xf>
    <xf numFmtId="0" fontId="0" fillId="0" borderId="6" xfId="0" applyBorder="1" applyAlignment="1">
      <alignment horizontal="center" vertical="top" wrapText="1"/>
    </xf>
  </cellXfs>
  <cellStyles count="2">
    <cellStyle name="Neutral 2" xfId="1" xr:uid="{98CCE169-8D01-48A1-8B24-D6315E5376F2}"/>
    <cellStyle name="Normal" xfId="0" builtinId="0"/>
  </cellStyles>
  <dxfs count="186">
    <dxf>
      <font>
        <b val="0"/>
        <i val="0"/>
        <strike val="0"/>
        <outline val="0"/>
        <shadow val="0"/>
        <u val="none"/>
        <vertAlign val="baseline"/>
        <sz val="11"/>
        <color rgb="FF000000"/>
        <name val="Calibri"/>
        <family val="2"/>
      </font>
      <fill>
        <patternFill patternType="none">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numFmt numFmtId="30" formatCode="@"/>
      <fill>
        <patternFill patternType="none">
          <fgColor indexed="64"/>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i val="0"/>
        <strike val="0"/>
        <condense val="0"/>
        <extend val="0"/>
        <outline val="0"/>
        <shadow val="0"/>
        <u val="none"/>
        <vertAlign val="baseline"/>
        <sz val="11"/>
        <color rgb="FF000000"/>
        <name val="Calibri"/>
        <family val="2"/>
        <scheme val="none"/>
      </font>
      <numFmt numFmtId="30" formatCode="@"/>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fgColor indexed="64"/>
          <bgColor auto="1"/>
        </patternFill>
      </fill>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center" vertical="top" textRotation="0" wrapText="1" indent="0" justifyLastLine="0" shrinkToFit="0" readingOrder="0"/>
    </dxf>
    <dxf>
      <font>
        <b val="0"/>
        <i val="0"/>
        <strike val="0"/>
        <outline val="0"/>
        <shadow val="0"/>
        <u val="none"/>
        <vertAlign val="baseline"/>
        <sz val="11"/>
        <color rgb="FF000000"/>
        <name val="Calibri"/>
        <family val="2"/>
      </font>
      <fill>
        <patternFill patternType="none">
          <fgColor indexed="64"/>
          <bgColor auto="1"/>
        </patternFill>
      </fill>
      <alignment vertical="top" textRotation="0" indent="0" justifyLastLine="0" shrinkToFit="0" readingOrder="0"/>
    </dxf>
    <dxf>
      <font>
        <b val="0"/>
        <i val="0"/>
        <strike val="0"/>
        <outline val="0"/>
        <shadow val="0"/>
        <u val="none"/>
        <vertAlign val="baseline"/>
        <sz val="11"/>
        <color rgb="FF000000"/>
        <name val="Calibri"/>
        <family val="2"/>
      </font>
      <fill>
        <patternFill patternType="none">
          <fgColor indexed="64"/>
          <bgColor auto="1"/>
        </patternFill>
      </fill>
      <alignment vertical="top" textRotation="0" indent="0" justifyLastLine="0" shrinkToFit="0" readingOrder="0"/>
      <border outline="0">
        <left style="thin">
          <color indexed="64"/>
        </left>
      </border>
    </dxf>
    <dxf>
      <font>
        <b val="0"/>
        <i val="0"/>
        <strike val="0"/>
        <condense val="0"/>
        <extend val="0"/>
        <outline val="0"/>
        <shadow val="0"/>
        <u val="none"/>
        <vertAlign val="baseline"/>
        <sz val="11"/>
        <color rgb="FF000000"/>
        <name val="Calibri"/>
        <family val="2"/>
        <scheme val="minor"/>
      </font>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center" vertical="top" textRotation="0" wrapText="1" indent="0" justifyLastLine="0" shrinkToFit="0" readingOrder="0"/>
      <border outline="0">
        <right style="thin">
          <color auto="1"/>
        </right>
      </border>
    </dxf>
    <dxf>
      <font>
        <b val="0"/>
        <i val="0"/>
        <strike val="0"/>
        <outline val="0"/>
        <shadow val="0"/>
        <u val="none"/>
        <vertAlign val="baseline"/>
        <sz val="11"/>
        <color rgb="FF000000"/>
        <name val="Calibri"/>
        <family val="2"/>
      </font>
      <fill>
        <patternFill patternType="none">
          <fgColor indexed="64"/>
          <bgColor auto="1"/>
        </patternFill>
      </fill>
      <alignment vertical="top" textRotation="0" indent="0" justifyLastLine="0" shrinkToFit="0" readingOrder="0"/>
      <border outline="0">
        <left style="thin">
          <color indexed="64"/>
        </left>
      </border>
    </dxf>
    <dxf>
      <font>
        <b val="0"/>
        <i val="0"/>
        <strike val="0"/>
        <condense val="0"/>
        <extend val="0"/>
        <outline val="0"/>
        <shadow val="0"/>
        <u val="none"/>
        <vertAlign val="baseline"/>
        <sz val="11"/>
        <color rgb="FF000000"/>
        <name val="Calibri"/>
        <family val="2"/>
        <scheme val="minor"/>
      </font>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auto="1"/>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theme="9" tint="0.79998168889431442"/>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border diagonalUp="0" diagonalDown="0" outline="0">
        <left style="thin">
          <color auto="1"/>
        </left>
        <right style="thin">
          <color rgb="FF000000"/>
        </right>
        <top style="thin">
          <color auto="1"/>
        </top>
        <bottom style="thin">
          <color rgb="FF000000"/>
        </bottom>
      </border>
    </dxf>
    <dxf>
      <font>
        <b val="0"/>
        <i val="0"/>
        <strike val="0"/>
        <outline val="0"/>
        <shadow val="0"/>
        <u val="none"/>
        <vertAlign val="baseline"/>
        <sz val="11"/>
        <color rgb="FF000000"/>
        <name val="Calibri"/>
        <family val="2"/>
      </font>
      <fill>
        <patternFill patternType="none">
          <bgColor auto="1"/>
        </patternFill>
      </fill>
      <alignment vertical="top" textRotation="0" indent="0" justifyLastLine="0" shrinkToFit="0" readingOrder="0"/>
    </dxf>
    <dxf>
      <font>
        <b val="0"/>
        <i val="0"/>
        <strike val="0"/>
        <outline val="0"/>
        <shadow val="0"/>
        <u val="none"/>
        <vertAlign val="baseline"/>
        <sz val="11"/>
        <name val="Calibri"/>
        <family val="2"/>
      </font>
      <fill>
        <patternFill patternType="none">
          <bgColor auto="1"/>
        </patternFill>
      </fill>
      <alignment vertical="top" textRotation="0" indent="0" justifyLastLine="0" shrinkToFit="0" readingOrder="0"/>
      <border diagonalUp="0" diagonalDown="0" outline="0">
        <left style="thin">
          <color indexed="64"/>
        </left>
        <right style="thin">
          <color indexed="64"/>
        </right>
        <top/>
        <bottom/>
      </border>
    </dxf>
    <dxf>
      <fill>
        <patternFill>
          <bgColor rgb="FFFF0000"/>
        </patternFill>
      </fill>
    </dxf>
    <dxf>
      <fill>
        <patternFill>
          <bgColor rgb="FF92D050"/>
        </patternFill>
      </fill>
    </dxf>
    <dxf>
      <fill>
        <patternFill>
          <bgColor rgb="FFFF0000"/>
        </patternFill>
      </fill>
    </dxf>
    <dxf>
      <fill>
        <patternFill>
          <bgColor rgb="FF92D050"/>
        </patternFill>
      </fill>
    </dxf>
    <dxf>
      <font>
        <b val="0"/>
        <i val="0"/>
        <strike val="0"/>
        <outline val="0"/>
        <shadow val="0"/>
        <u val="none"/>
        <vertAlign val="baseline"/>
        <sz val="11"/>
        <color rgb="FF000000"/>
        <name val="Calibri"/>
        <family val="2"/>
      </font>
      <fill>
        <patternFill patternType="none">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numFmt numFmtId="30" formatCode="@"/>
      <fill>
        <patternFill patternType="none">
          <fgColor indexed="64"/>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i val="0"/>
        <strike val="0"/>
        <condense val="0"/>
        <extend val="0"/>
        <outline val="0"/>
        <shadow val="0"/>
        <u val="none"/>
        <vertAlign val="baseline"/>
        <sz val="11"/>
        <color rgb="FF000000"/>
        <name val="Calibri"/>
        <family val="2"/>
        <scheme val="none"/>
      </font>
      <numFmt numFmtId="30" formatCode="@"/>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fgColor indexed="64"/>
          <bgColor auto="1"/>
        </patternFill>
      </fill>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center" vertical="top" textRotation="0" wrapText="1" indent="0" justifyLastLine="0" shrinkToFit="0" readingOrder="0"/>
    </dxf>
    <dxf>
      <font>
        <b val="0"/>
        <i val="0"/>
        <strike val="0"/>
        <outline val="0"/>
        <shadow val="0"/>
        <u val="none"/>
        <vertAlign val="baseline"/>
        <sz val="11"/>
        <color rgb="FF000000"/>
        <name val="Calibri"/>
        <family val="2"/>
      </font>
      <fill>
        <patternFill patternType="none">
          <fgColor indexed="64"/>
          <bgColor auto="1"/>
        </patternFill>
      </fill>
      <alignment vertical="top" textRotation="0" indent="0" justifyLastLine="0" shrinkToFit="0" readingOrder="0"/>
    </dxf>
    <dxf>
      <font>
        <b val="0"/>
        <i val="0"/>
        <strike val="0"/>
        <outline val="0"/>
        <shadow val="0"/>
        <u val="none"/>
        <vertAlign val="baseline"/>
        <sz val="11"/>
        <color rgb="FF000000"/>
        <name val="Calibri"/>
        <family val="2"/>
      </font>
      <fill>
        <patternFill patternType="none">
          <fgColor indexed="64"/>
          <bgColor auto="1"/>
        </patternFill>
      </fill>
      <alignment vertical="top" textRotation="0" indent="0" justifyLastLine="0" shrinkToFit="0" readingOrder="0"/>
      <border outline="0">
        <left style="thin">
          <color indexed="64"/>
        </left>
      </border>
    </dxf>
    <dxf>
      <font>
        <b val="0"/>
        <i val="0"/>
        <strike val="0"/>
        <condense val="0"/>
        <extend val="0"/>
        <outline val="0"/>
        <shadow val="0"/>
        <u val="none"/>
        <vertAlign val="baseline"/>
        <sz val="11"/>
        <color rgb="FF000000"/>
        <name val="Calibri"/>
        <family val="2"/>
        <scheme val="minor"/>
      </font>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center" vertical="top" textRotation="0" wrapText="1" indent="0" justifyLastLine="0" shrinkToFit="0" readingOrder="0"/>
      <border outline="0">
        <right style="thin">
          <color auto="1"/>
        </right>
      </border>
    </dxf>
    <dxf>
      <font>
        <b val="0"/>
        <i val="0"/>
        <strike val="0"/>
        <outline val="0"/>
        <shadow val="0"/>
        <u val="none"/>
        <vertAlign val="baseline"/>
        <sz val="11"/>
        <color rgb="FF000000"/>
        <name val="Calibri"/>
        <family val="2"/>
      </font>
      <fill>
        <patternFill patternType="none">
          <fgColor indexed="64"/>
          <bgColor auto="1"/>
        </patternFill>
      </fill>
      <alignment vertical="top" textRotation="0" indent="0" justifyLastLine="0" shrinkToFit="0" readingOrder="0"/>
      <border outline="0">
        <left style="thin">
          <color indexed="64"/>
        </left>
      </border>
    </dxf>
    <dxf>
      <font>
        <b val="0"/>
        <i val="0"/>
        <strike val="0"/>
        <condense val="0"/>
        <extend val="0"/>
        <outline val="0"/>
        <shadow val="0"/>
        <u val="none"/>
        <vertAlign val="baseline"/>
        <sz val="11"/>
        <color rgb="FF000000"/>
        <name val="Calibri"/>
        <family val="2"/>
        <scheme val="minor"/>
      </font>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top" textRotation="0" wrapText="1" indent="0" justifyLastLine="0" shrinkToFit="0" readingOrder="0"/>
      <border diagonalUp="0" diagonalDown="0" outline="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auto="1"/>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theme="9" tint="0.79998168889431442"/>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border diagonalUp="0" diagonalDown="0" outline="0">
        <left style="thin">
          <color auto="1"/>
        </left>
        <right style="thin">
          <color rgb="FF000000"/>
        </right>
        <top style="thin">
          <color auto="1"/>
        </top>
        <bottom style="thin">
          <color rgb="FF000000"/>
        </bottom>
      </border>
    </dxf>
    <dxf>
      <font>
        <b val="0"/>
        <i val="0"/>
        <strike val="0"/>
        <outline val="0"/>
        <shadow val="0"/>
        <u val="none"/>
        <vertAlign val="baseline"/>
        <sz val="11"/>
        <color rgb="FF000000"/>
        <name val="Calibri"/>
        <family val="2"/>
      </font>
      <fill>
        <patternFill patternType="none">
          <bgColor auto="1"/>
        </patternFill>
      </fill>
      <alignment vertical="top" textRotation="0" indent="0" justifyLastLine="0" shrinkToFit="0" readingOrder="0"/>
    </dxf>
    <dxf>
      <font>
        <b val="0"/>
        <i val="0"/>
        <strike val="0"/>
        <outline val="0"/>
        <shadow val="0"/>
        <u val="none"/>
        <vertAlign val="baseline"/>
        <sz val="11"/>
        <name val="Calibri"/>
        <family val="2"/>
      </font>
      <fill>
        <patternFill patternType="none">
          <bgColor auto="1"/>
        </patternFill>
      </fill>
      <alignment vertical="top" textRotation="0" indent="0" justifyLastLine="0" shrinkToFit="0" readingOrder="0"/>
      <border diagonalUp="0" diagonalDown="0" outline="0">
        <left style="thin">
          <color indexed="64"/>
        </left>
        <right style="thin">
          <color indexed="64"/>
        </right>
        <top/>
        <bottom/>
      </border>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b val="0"/>
        <i val="0"/>
        <strike val="0"/>
        <outline val="0"/>
        <shadow val="0"/>
        <u val="none"/>
        <vertAlign val="baseline"/>
        <sz val="11"/>
        <color rgb="FF000000"/>
        <name val="Calibri"/>
        <family val="2"/>
      </font>
      <fill>
        <patternFill patternType="none">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numFmt numFmtId="30" formatCode="@"/>
      <fill>
        <patternFill patternType="none">
          <fgColor indexed="64"/>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i val="0"/>
        <strike val="0"/>
        <condense val="0"/>
        <extend val="0"/>
        <outline val="0"/>
        <shadow val="0"/>
        <u val="none"/>
        <vertAlign val="baseline"/>
        <sz val="11"/>
        <color rgb="FF000000"/>
        <name val="Calibri"/>
        <family val="2"/>
        <scheme val="none"/>
      </font>
      <numFmt numFmtId="30" formatCode="@"/>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fgColor indexed="64"/>
          <bgColor auto="1"/>
        </patternFill>
      </fill>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center" vertical="top" textRotation="0" wrapText="1" indent="0" justifyLastLine="0" shrinkToFit="0" readingOrder="0"/>
    </dxf>
    <dxf>
      <font>
        <b val="0"/>
        <i val="0"/>
        <strike val="0"/>
        <outline val="0"/>
        <shadow val="0"/>
        <u val="none"/>
        <vertAlign val="baseline"/>
        <sz val="11"/>
        <color rgb="FF000000"/>
        <name val="Calibri"/>
        <family val="2"/>
      </font>
      <fill>
        <patternFill patternType="none">
          <fgColor indexed="64"/>
          <bgColor auto="1"/>
        </patternFill>
      </fill>
      <alignment vertical="top" textRotation="0" indent="0" justifyLastLine="0" shrinkToFit="0" readingOrder="0"/>
    </dxf>
    <dxf>
      <font>
        <b val="0"/>
        <i val="0"/>
        <strike val="0"/>
        <outline val="0"/>
        <shadow val="0"/>
        <u val="none"/>
        <vertAlign val="baseline"/>
        <sz val="11"/>
        <color rgb="FF000000"/>
        <name val="Calibri"/>
        <family val="2"/>
      </font>
      <fill>
        <patternFill patternType="none">
          <fgColor indexed="64"/>
          <bgColor auto="1"/>
        </patternFill>
      </fill>
      <alignment vertical="top" textRotation="0" indent="0" justifyLastLine="0" shrinkToFit="0" readingOrder="0"/>
      <border outline="0">
        <left style="thin">
          <color indexed="64"/>
        </left>
      </border>
    </dxf>
    <dxf>
      <font>
        <b val="0"/>
        <i val="0"/>
        <strike val="0"/>
        <condense val="0"/>
        <extend val="0"/>
        <outline val="0"/>
        <shadow val="0"/>
        <u val="none"/>
        <vertAlign val="baseline"/>
        <sz val="11"/>
        <color rgb="FF000000"/>
        <name val="Calibri"/>
        <family val="2"/>
        <scheme val="minor"/>
      </font>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center" vertical="top" textRotation="0" wrapText="1" indent="0" justifyLastLine="0" shrinkToFit="0" readingOrder="0"/>
      <border outline="0">
        <right style="thin">
          <color auto="1"/>
        </right>
      </border>
    </dxf>
    <dxf>
      <font>
        <b val="0"/>
        <i val="0"/>
        <strike val="0"/>
        <outline val="0"/>
        <shadow val="0"/>
        <u val="none"/>
        <vertAlign val="baseline"/>
        <sz val="11"/>
        <color rgb="FF000000"/>
        <name val="Calibri"/>
        <family val="2"/>
      </font>
      <fill>
        <patternFill patternType="none">
          <fgColor indexed="64"/>
          <bgColor auto="1"/>
        </patternFill>
      </fill>
      <alignment vertical="top" textRotation="0" indent="0" justifyLastLine="0" shrinkToFit="0" readingOrder="0"/>
      <border outline="0">
        <left style="thin">
          <color indexed="64"/>
        </left>
      </border>
    </dxf>
    <dxf>
      <font>
        <b val="0"/>
        <i val="0"/>
        <strike val="0"/>
        <condense val="0"/>
        <extend val="0"/>
        <outline val="0"/>
        <shadow val="0"/>
        <u val="none"/>
        <vertAlign val="baseline"/>
        <sz val="11"/>
        <color rgb="FF000000"/>
        <name val="Calibri"/>
        <family val="2"/>
        <scheme val="minor"/>
      </font>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top" textRotation="0" wrapText="1" indent="0" justifyLastLine="0" shrinkToFit="0" readingOrder="0"/>
      <border diagonalUp="0" diagonalDown="0" outline="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auto="1"/>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theme="9" tint="0.79998168889431442"/>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border diagonalUp="0" diagonalDown="0" outline="0">
        <left style="thin">
          <color auto="1"/>
        </left>
        <right style="thin">
          <color rgb="FF000000"/>
        </right>
        <top style="thin">
          <color auto="1"/>
        </top>
        <bottom style="thin">
          <color rgb="FF000000"/>
        </bottom>
      </border>
    </dxf>
    <dxf>
      <font>
        <b val="0"/>
        <i val="0"/>
        <strike val="0"/>
        <outline val="0"/>
        <shadow val="0"/>
        <u val="none"/>
        <vertAlign val="baseline"/>
        <sz val="11"/>
        <color rgb="FF000000"/>
        <name val="Calibri"/>
        <family val="2"/>
      </font>
      <fill>
        <patternFill patternType="none">
          <bgColor auto="1"/>
        </patternFill>
      </fill>
      <alignment vertical="top" textRotation="0" indent="0" justifyLastLine="0" shrinkToFit="0" readingOrder="0"/>
    </dxf>
    <dxf>
      <font>
        <b val="0"/>
        <i val="0"/>
        <strike val="0"/>
        <outline val="0"/>
        <shadow val="0"/>
        <u val="none"/>
        <vertAlign val="baseline"/>
        <sz val="11"/>
        <name val="Calibri"/>
        <family val="2"/>
      </font>
      <fill>
        <patternFill patternType="none">
          <bgColor auto="1"/>
        </patternFill>
      </fill>
      <alignment vertical="top" textRotation="0" indent="0" justifyLastLine="0" shrinkToFit="0" readingOrder="0"/>
      <border diagonalUp="0" diagonalDown="0" outline="0">
        <left style="thin">
          <color indexed="64"/>
        </left>
        <right style="thin">
          <color indexed="64"/>
        </right>
        <top/>
        <bottom/>
      </border>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numFmt numFmtId="30" formatCode="@"/>
      <fill>
        <patternFill patternType="none">
          <fgColor indexed="64"/>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i val="0"/>
        <strike val="0"/>
        <condense val="0"/>
        <extend val="0"/>
        <outline val="0"/>
        <shadow val="0"/>
        <u val="none"/>
        <vertAlign val="baseline"/>
        <sz val="11"/>
        <color rgb="FF000000"/>
        <name val="Calibri"/>
        <family val="2"/>
        <scheme val="none"/>
      </font>
      <numFmt numFmtId="30" formatCode="@"/>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none"/>
      </font>
      <numFmt numFmtId="0" formatCode="General"/>
      <fill>
        <patternFill patternType="none">
          <fgColor indexed="64"/>
          <bgColor auto="1"/>
        </patternFill>
      </fill>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fgColor indexed="64"/>
          <bgColor auto="1"/>
        </patternFill>
      </fill>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center" vertical="top" textRotation="0" wrapText="1" indent="0" justifyLastLine="0" shrinkToFit="0" readingOrder="0"/>
    </dxf>
    <dxf>
      <font>
        <b val="0"/>
        <i val="0"/>
        <strike val="0"/>
        <outline val="0"/>
        <shadow val="0"/>
        <u val="none"/>
        <vertAlign val="baseline"/>
        <sz val="11"/>
        <color rgb="FF000000"/>
        <name val="Calibri"/>
        <family val="2"/>
      </font>
      <fill>
        <patternFill patternType="none">
          <fgColor indexed="64"/>
          <bgColor auto="1"/>
        </patternFill>
      </fill>
      <alignment vertical="top" textRotation="0" indent="0" justifyLastLine="0" shrinkToFit="0" readingOrder="0"/>
    </dxf>
    <dxf>
      <font>
        <b val="0"/>
        <i val="0"/>
        <strike val="0"/>
        <outline val="0"/>
        <shadow val="0"/>
        <u val="none"/>
        <vertAlign val="baseline"/>
        <sz val="11"/>
        <color rgb="FF000000"/>
        <name val="Calibri"/>
        <family val="2"/>
      </font>
      <fill>
        <patternFill patternType="none">
          <fgColor indexed="64"/>
          <bgColor auto="1"/>
        </patternFill>
      </fill>
      <alignment vertical="top" textRotation="0" indent="0" justifyLastLine="0" shrinkToFit="0" readingOrder="0"/>
      <border outline="0">
        <left style="thin">
          <color indexed="64"/>
        </left>
      </border>
    </dxf>
    <dxf>
      <font>
        <b val="0"/>
        <i val="0"/>
        <strike val="0"/>
        <condense val="0"/>
        <extend val="0"/>
        <outline val="0"/>
        <shadow val="0"/>
        <u val="none"/>
        <vertAlign val="baseline"/>
        <sz val="11"/>
        <color rgb="FF000000"/>
        <name val="Calibri"/>
        <family val="2"/>
        <scheme val="minor"/>
      </font>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center" vertical="top" textRotation="0" wrapText="1" indent="0" justifyLastLine="0" shrinkToFit="0" readingOrder="0"/>
      <border outline="0">
        <right style="thin">
          <color auto="1"/>
        </right>
      </border>
    </dxf>
    <dxf>
      <font>
        <b val="0"/>
        <i val="0"/>
        <strike val="0"/>
        <outline val="0"/>
        <shadow val="0"/>
        <u val="none"/>
        <vertAlign val="baseline"/>
        <sz val="11"/>
        <color rgb="FF000000"/>
        <name val="Calibri"/>
        <family val="2"/>
      </font>
      <fill>
        <patternFill patternType="none">
          <fgColor indexed="64"/>
          <bgColor auto="1"/>
        </patternFill>
      </fill>
      <alignment vertical="top" textRotation="0" indent="0" justifyLastLine="0" shrinkToFit="0" readingOrder="0"/>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center" vertical="top" textRotation="0" wrapText="0" indent="0" justifyLastLine="0" shrinkToFit="0" readingOrder="0"/>
      <border diagonalUp="0" diagonalDown="0" outline="0">
        <left style="thin">
          <color indexed="64"/>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top" textRotation="0" wrapText="1" indent="0" justifyLastLine="0" shrinkToFit="0" readingOrder="0"/>
      <border diagonalUp="0" diagonalDown="0" outline="0">
        <left style="thin">
          <color indexed="64"/>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top" textRotation="0" wrapText="0" indent="0" justifyLastLine="0" shrinkToFit="0" readingOrder="0"/>
      <border diagonalUp="0" diagonalDown="0" outline="0">
        <left style="thin">
          <color indexed="64"/>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top" textRotation="0" wrapText="0" indent="0" justifyLastLine="0" shrinkToFit="0" readingOrder="0"/>
      <border diagonalUp="0" diagonalDown="0" outline="0">
        <left style="thin">
          <color indexed="64"/>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top" textRotation="0" wrapText="0" indent="0" justifyLastLine="0" shrinkToFit="0" readingOrder="0"/>
      <border diagonalUp="0" diagonalDown="0" outline="0">
        <left style="thin">
          <color indexed="64"/>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top" textRotation="0" wrapText="0" indent="0" justifyLastLine="0" shrinkToFit="0" readingOrder="0"/>
      <border diagonalUp="0" diagonalDown="0" outline="0">
        <left style="thin">
          <color indexed="64"/>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theme="9" tint="0.79998168889431442"/>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vertical="top" textRotation="0" indent="0" justifyLastLine="0" shrinkToFit="0" readingOrder="0"/>
    </dxf>
    <dxf>
      <font>
        <b val="0"/>
        <i val="0"/>
        <strike val="0"/>
        <outline val="0"/>
        <shadow val="0"/>
        <u val="none"/>
        <vertAlign val="baseline"/>
        <sz val="11"/>
        <name val="Calibri"/>
        <family val="2"/>
      </font>
      <fill>
        <patternFill patternType="none">
          <bgColor auto="1"/>
        </patternFill>
      </fill>
      <alignment vertical="top" textRotation="0" indent="0" justifyLastLine="0" shrinkToFit="0" readingOrder="0"/>
      <border diagonalUp="0" diagonalDown="0" outline="0">
        <left style="thin">
          <color indexed="64"/>
        </left>
        <right style="thin">
          <color indexed="64"/>
        </right>
        <top/>
        <bottom/>
      </border>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theme="9" tint="0.79998168889431442"/>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border diagonalUp="0" diagonalDown="0" outline="0">
        <left style="thin">
          <color auto="1"/>
        </left>
        <right style="thin">
          <color rgb="FF000000"/>
        </right>
        <top style="thin">
          <color auto="1"/>
        </top>
        <bottom style="thin">
          <color rgb="FF000000"/>
        </bottom>
      </border>
    </dxf>
    <dxf>
      <font>
        <b val="0"/>
        <i val="0"/>
        <strike val="0"/>
        <outline val="0"/>
        <shadow val="0"/>
        <u val="none"/>
        <vertAlign val="baseline"/>
        <sz val="11"/>
        <color rgb="FF000000"/>
        <name val="Calibri"/>
        <family val="2"/>
      </font>
      <fill>
        <patternFill patternType="none">
          <bgColor auto="1"/>
        </patternFill>
      </fill>
      <alignment vertical="top" textRotation="0" indent="0" justifyLastLine="0" shrinkToFit="0" readingOrder="0"/>
    </dxf>
    <dxf>
      <font>
        <b val="0"/>
        <i val="0"/>
        <strike val="0"/>
        <outline val="0"/>
        <shadow val="0"/>
        <u val="none"/>
        <vertAlign val="baseline"/>
        <sz val="11"/>
        <name val="Calibri"/>
        <family val="2"/>
      </font>
      <fill>
        <patternFill patternType="none">
          <bgColor auto="1"/>
        </patternFill>
      </fill>
      <alignment vertical="top" textRotation="0" indent="0" justifyLastLine="0" shrinkToFit="0" readingOrder="0"/>
      <border diagonalUp="0" diagonalDown="0" outline="0">
        <left style="thin">
          <color indexed="64"/>
        </left>
        <right style="thin">
          <color indexed="64"/>
        </right>
        <top/>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theme="9" tint="0.79998168889431442"/>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border diagonalUp="0" diagonalDown="0" outline="0">
        <left style="thin">
          <color auto="1"/>
        </left>
        <right style="thin">
          <color rgb="FF000000"/>
        </right>
        <top style="thin">
          <color auto="1"/>
        </top>
        <bottom style="thin">
          <color rgb="FF000000"/>
        </bottom>
      </border>
    </dxf>
    <dxf>
      <font>
        <b val="0"/>
        <i val="0"/>
        <strike val="0"/>
        <outline val="0"/>
        <shadow val="0"/>
        <u val="none"/>
        <vertAlign val="baseline"/>
        <sz val="11"/>
        <color rgb="FF000000"/>
        <name val="Calibri"/>
        <family val="2"/>
      </font>
      <fill>
        <patternFill patternType="none">
          <bgColor auto="1"/>
        </patternFill>
      </fill>
      <alignment vertical="top" textRotation="0" indent="0" justifyLastLine="0" shrinkToFit="0" readingOrder="0"/>
    </dxf>
    <dxf>
      <font>
        <b val="0"/>
        <i val="0"/>
        <strike val="0"/>
        <outline val="0"/>
        <shadow val="0"/>
        <u val="none"/>
        <vertAlign val="baseline"/>
        <sz val="11"/>
        <name val="Calibri"/>
        <family val="2"/>
      </font>
      <fill>
        <patternFill patternType="none">
          <bgColor auto="1"/>
        </patternFill>
      </fill>
      <alignment vertical="top" textRotation="0" indent="0" justifyLastLine="0" shrinkToFit="0" readingOrder="0"/>
      <border diagonalUp="0" diagonalDown="0" outline="0">
        <left style="thin">
          <color indexed="64"/>
        </left>
        <right style="thin">
          <color indexed="64"/>
        </right>
        <top/>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theme="9" tint="0.79998168889431442"/>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border diagonalUp="0" diagonalDown="0" outline="0">
        <left style="thin">
          <color auto="1"/>
        </left>
        <right style="thin">
          <color rgb="FF000000"/>
        </right>
        <top style="thin">
          <color auto="1"/>
        </top>
        <bottom style="thin">
          <color rgb="FF000000"/>
        </bottom>
      </border>
    </dxf>
    <dxf>
      <font>
        <b val="0"/>
        <i val="0"/>
        <strike val="0"/>
        <outline val="0"/>
        <shadow val="0"/>
        <u val="none"/>
        <vertAlign val="baseline"/>
        <sz val="11"/>
        <color rgb="FF000000"/>
        <name val="Calibri"/>
        <family val="2"/>
      </font>
      <fill>
        <patternFill patternType="none">
          <bgColor auto="1"/>
        </patternFill>
      </fill>
      <alignment vertical="top" textRotation="0" indent="0" justifyLastLine="0" shrinkToFit="0" readingOrder="0"/>
    </dxf>
    <dxf>
      <font>
        <b val="0"/>
        <i val="0"/>
        <strike val="0"/>
        <outline val="0"/>
        <shadow val="0"/>
        <u val="none"/>
        <vertAlign val="baseline"/>
        <sz val="11"/>
        <name val="Calibri"/>
        <family val="2"/>
      </font>
      <fill>
        <patternFill patternType="none">
          <bgColor auto="1"/>
        </patternFill>
      </fill>
      <alignment vertical="top" textRotation="0" indent="0" justifyLastLine="0" shrinkToFit="0" readingOrder="0"/>
      <border diagonalUp="0" diagonalDown="0" outline="0">
        <left style="thin">
          <color indexed="64"/>
        </left>
        <right style="thin">
          <color indexed="64"/>
        </right>
        <top/>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theme="9" tint="0.79998168889431442"/>
          <bgColor auto="1"/>
        </patternFill>
      </fill>
      <alignment horizontal="center" vertical="top" textRotation="0" wrapText="0" indent="0" justifyLastLine="0" shrinkToFit="0" readingOrder="0"/>
      <border diagonalUp="0" diagonalDown="0" outline="0">
        <left style="thin">
          <color auto="1"/>
        </left>
        <right style="thin">
          <color indexed="64"/>
        </right>
        <top style="thin">
          <color auto="1"/>
        </top>
        <bottom style="thin">
          <color indexed="64"/>
        </bottom>
      </border>
    </dxf>
    <dxf>
      <border diagonalUp="0" diagonalDown="0" outline="0">
        <left style="thin">
          <color auto="1"/>
        </left>
        <right style="thin">
          <color rgb="FF000000"/>
        </right>
        <top style="thin">
          <color auto="1"/>
        </top>
        <bottom style="thin">
          <color rgb="FF000000"/>
        </bottom>
      </border>
    </dxf>
    <dxf>
      <font>
        <b val="0"/>
        <i val="0"/>
        <strike val="0"/>
        <outline val="0"/>
        <shadow val="0"/>
        <u val="none"/>
        <vertAlign val="baseline"/>
        <sz val="11"/>
        <color rgb="FF000000"/>
        <name val="Calibri"/>
        <family val="2"/>
      </font>
      <fill>
        <patternFill patternType="none">
          <bgColor auto="1"/>
        </patternFill>
      </fill>
      <alignment vertical="top" textRotation="0" indent="0" justifyLastLine="0" shrinkToFit="0" readingOrder="0"/>
    </dxf>
    <dxf>
      <font>
        <b val="0"/>
        <i val="0"/>
        <strike val="0"/>
        <outline val="0"/>
        <shadow val="0"/>
        <u val="none"/>
        <vertAlign val="baseline"/>
        <sz val="11"/>
        <name val="Calibri"/>
        <family val="2"/>
      </font>
      <fill>
        <patternFill patternType="none">
          <bgColor auto="1"/>
        </patternFill>
      </fill>
      <alignment vertical="top" textRotation="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top" textRotation="0" wrapText="0" indent="0" justifyLastLine="0" shrinkToFit="0" readingOrder="0"/>
      <border diagonalUp="0" diagonalDown="0" outline="0">
        <left style="thin">
          <color indexed="64"/>
        </left>
        <right style="thin">
          <color indexed="64"/>
        </right>
        <top style="thin">
          <color auto="1"/>
        </top>
        <bottom style="thin">
          <color indexed="64"/>
        </bottom>
      </border>
    </dxf>
    <dxf>
      <font>
        <b val="0"/>
        <i val="0"/>
        <strike val="0"/>
        <condense val="0"/>
        <extend val="0"/>
        <outline val="0"/>
        <shadow val="0"/>
        <u val="none"/>
        <vertAlign val="baseline"/>
        <sz val="11"/>
        <color rgb="FF000000"/>
        <name val="Calibri"/>
        <family val="2"/>
        <scheme val="minor"/>
      </font>
      <fill>
        <patternFill patternType="none">
          <fgColor theme="9" tint="0.79998168889431442"/>
          <bgColor auto="1"/>
        </patternFill>
      </fill>
      <alignment horizontal="left" vertical="top" textRotation="0" wrapText="1" indent="0" justifyLastLine="0" shrinkToFit="0" readingOrder="0"/>
      <border diagonalUp="0" diagonalDown="0" outline="0">
        <left style="thin">
          <color auto="1"/>
        </left>
        <right style="thin">
          <color indexed="64"/>
        </right>
        <top style="thin">
          <color auto="1"/>
        </top>
        <bottom style="thin">
          <color indexed="64"/>
        </bottom>
      </border>
    </dxf>
    <dxf>
      <border diagonalUp="0" diagonalDown="0" outline="0">
        <left style="thin">
          <color auto="1"/>
        </left>
        <right style="thin">
          <color indexed="64"/>
        </right>
        <top style="thin">
          <color auto="1"/>
        </top>
        <bottom style="thin">
          <color indexed="64"/>
        </bottom>
      </border>
    </dxf>
    <dxf>
      <font>
        <b val="0"/>
        <i val="0"/>
        <strike val="0"/>
        <outline val="0"/>
        <shadow val="0"/>
        <u val="none"/>
        <vertAlign val="baseline"/>
        <sz val="11"/>
        <color rgb="FF000000"/>
        <name val="Calibri"/>
        <family val="2"/>
      </font>
      <fill>
        <patternFill patternType="none">
          <bgColor auto="1"/>
        </patternFill>
      </fill>
      <alignment vertical="top" textRotation="0" indent="0" justifyLastLine="0" shrinkToFit="0" readingOrder="0"/>
    </dxf>
    <dxf>
      <font>
        <b val="0"/>
        <i val="0"/>
        <strike val="0"/>
        <outline val="0"/>
        <shadow val="0"/>
        <u val="none"/>
        <vertAlign val="baseline"/>
        <sz val="11"/>
        <name val="Calibri"/>
        <family val="2"/>
      </font>
      <fill>
        <patternFill patternType="none">
          <bgColor auto="1"/>
        </patternFill>
      </fill>
      <alignment vertical="top" textRotation="0" indent="0" justifyLastLine="0" shrinkToFit="0" readingOrder="0"/>
      <border diagonalUp="0" diagonalDown="0" outline="0">
        <left style="thin">
          <color indexed="64"/>
        </left>
        <right style="thin">
          <color indexed="64"/>
        </right>
        <top/>
        <bottom/>
      </border>
    </dxf>
    <dxf>
      <fill>
        <patternFill patternType="solid">
          <fgColor theme="9" tint="0.79998168889431442"/>
          <bgColor theme="9" tint="0.79998168889431442"/>
        </patternFill>
      </fill>
    </dxf>
    <dxf>
      <fill>
        <patternFill patternType="solid">
          <fgColor theme="9" tint="0.79998168889431442"/>
          <bgColor theme="9" tint="0.79998168889431442"/>
        </patternFill>
      </fill>
    </dxf>
    <dxf>
      <font>
        <b/>
        <color theme="1"/>
      </font>
    </dxf>
    <dxf>
      <font>
        <b/>
        <color theme="1"/>
      </font>
    </dxf>
    <dxf>
      <font>
        <b/>
        <color theme="1"/>
      </font>
      <border>
        <top style="double">
          <color theme="9"/>
        </top>
      </border>
    </dxf>
    <dxf>
      <font>
        <b/>
        <color theme="0"/>
      </font>
      <fill>
        <patternFill patternType="solid">
          <fgColor theme="7" tint="0.59996337778862885"/>
          <bgColor theme="7" tint="0.39994506668294322"/>
        </patternFill>
      </fill>
    </dxf>
    <dxf>
      <font>
        <color theme="1"/>
      </font>
      <border>
        <left style="thin">
          <color theme="9" tint="0.39997558519241921"/>
        </left>
        <right style="thin">
          <color theme="9" tint="0.39997558519241921"/>
        </right>
        <top style="thin">
          <color theme="9" tint="0.39997558519241921"/>
        </top>
        <bottom style="thin">
          <color theme="9" tint="0.39997558519241921"/>
        </bottom>
        <horizontal style="thin">
          <color theme="9" tint="0.39997558519241921"/>
        </horizontal>
      </border>
    </dxf>
  </dxfs>
  <tableStyles count="1" defaultTableStyle="TableStyleMedium2" defaultPivotStyle="PivotStyleLight16">
    <tableStyle name="ISCMA" pivot="0" count="7" xr9:uid="{B1F7ABA4-CB13-4F8B-A40C-349E495FA04A}">
      <tableStyleElement type="wholeTable" dxfId="185"/>
      <tableStyleElement type="headerRow" dxfId="184"/>
      <tableStyleElement type="totalRow" dxfId="183"/>
      <tableStyleElement type="firstColumn" dxfId="182"/>
      <tableStyleElement type="lastColumn" dxfId="181"/>
      <tableStyleElement type="firstRowStripe" dxfId="180"/>
      <tableStyleElement type="firstColumnStripe" dxfId="17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openxmlformats.org/officeDocument/2006/relationships/image" Target="../media/image6.emf"/><Relationship Id="rId1" Type="http://schemas.openxmlformats.org/officeDocument/2006/relationships/image" Target="../media/image5.emf"/></Relationships>
</file>

<file path=xl/charts/_rels/chart3.x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4"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5.xml"/><Relationship Id="rId2" Type="http://schemas.openxmlformats.org/officeDocument/2006/relationships/image" Target="../media/image13.emf"/><Relationship Id="rId1" Type="http://schemas.openxmlformats.org/officeDocument/2006/relationships/image" Target="../media/image12.emf"/></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US" sz="1200" b="1"/>
              <a:t>Section Scorecard</a:t>
            </a:r>
          </a:p>
        </c:rich>
      </c:tx>
      <c:overlay val="0"/>
      <c:spPr>
        <a:noFill/>
        <a:ln>
          <a:noFill/>
        </a:ln>
        <a:effectLst/>
      </c:spPr>
    </c:title>
    <c:autoTitleDeleted val="0"/>
    <c:plotArea>
      <c:layout>
        <c:manualLayout>
          <c:layoutTarget val="inner"/>
          <c:xMode val="edge"/>
          <c:yMode val="edge"/>
          <c:x val="0.2096026035667953"/>
          <c:y val="0.19770925921922405"/>
          <c:w val="0.55573857530741544"/>
          <c:h val="0.65246606071649538"/>
        </c:manualLayout>
      </c:layout>
      <c:radarChart>
        <c:radarStyle val="filled"/>
        <c:varyColors val="0"/>
        <c:ser>
          <c:idx val="0"/>
          <c:order val="0"/>
          <c:tx>
            <c:v>Filled</c:v>
          </c:tx>
          <c:spPr>
            <a:solidFill>
              <a:srgbClr val="7EC0B8"/>
            </a:solidFill>
            <a:ln w="25400">
              <a:noFill/>
            </a:ln>
            <a:effectLst/>
          </c:spPr>
          <c:cat>
            <c:strLit>
              <c:ptCount val="24"/>
              <c:pt idx="0">
                <c:v>Strategy Mgmt_x000d_14.3%</c:v>
              </c:pt>
              <c:pt idx="1">
                <c:v>System Strategy_x000d_83.3%</c:v>
              </c:pt>
              <c:pt idx="2">
                <c:v>Pgm Mgmt_x000d_55.6%</c:v>
              </c:pt>
              <c:pt idx="3">
                <c:v>Rigor_x000d_23.1%</c:v>
              </c:pt>
              <c:pt idx="4">
                <c:v>Status Monitoring_x000d_42.9%</c:v>
              </c:pt>
              <c:pt idx="5">
                <c:v>Common Ctl Assmt_x000d_22.2%</c:v>
              </c:pt>
              <c:pt idx="6">
                <c:v>System-spec. Ctl Assmt_x000d_0.0%</c:v>
              </c:pt>
              <c:pt idx="7">
                <c:v>Results_x000d_50.0%</c:v>
              </c:pt>
              <c:pt idx="8">
                <c:v>Threats_x000d_62.5%</c:v>
              </c:pt>
              <c:pt idx="9">
                <c:v>Ext Providers_x000d_0.0%</c:v>
              </c:pt>
              <c:pt idx="10">
                <c:v>Config Mgmt_x000d_85.7%</c:v>
              </c:pt>
              <c:pt idx="11">
                <c:v>Impact of Changes_x000d_14.3%</c:v>
              </c:pt>
              <c:pt idx="12">
                <c:v>Ext Security Providers_x000d_0.0%</c:v>
              </c:pt>
              <c:pt idx="13">
                <c:v>Monitoring Tools_x000d_33.3%</c:v>
              </c:pt>
              <c:pt idx="14">
                <c:v>Sampling_x000d_66.7%</c:v>
              </c:pt>
              <c:pt idx="15">
                <c:v>Risk Response_x000d_47.1%</c:v>
              </c:pt>
              <c:pt idx="16">
                <c:v>Ongoing Auth_x000d_71.4%</c:v>
              </c:pt>
              <c:pt idx="17">
                <c:v>Acquisition_x000d_0.0%</c:v>
              </c:pt>
              <c:pt idx="18">
                <c:v>Resources_x000d_16.7%</c:v>
              </c:pt>
              <c:pt idx="19">
                <c:v>Training_x000d_0.0%</c:v>
              </c:pt>
              <c:pt idx="20">
                <c:v>Metrics_x000d_15.8%</c:v>
              </c:pt>
              <c:pt idx="21">
                <c:v>Status Reporting_x000d_44.4%</c:v>
              </c:pt>
              <c:pt idx="22">
                <c:v>Data_x000d_46.7%</c:v>
              </c:pt>
              <c:pt idx="23">
                <c:v>Governance_x000d_60.0%</c:v>
              </c:pt>
            </c:strLit>
          </c:cat>
          <c:val>
            <c:numLit>
              <c:formatCode>General</c:formatCode>
              <c:ptCount val="24"/>
              <c:pt idx="0">
                <c:v>14.285714285714286</c:v>
              </c:pt>
              <c:pt idx="1">
                <c:v>83.333333333333329</c:v>
              </c:pt>
              <c:pt idx="2">
                <c:v>55.555555555555557</c:v>
              </c:pt>
              <c:pt idx="3">
                <c:v>23.076923076923077</c:v>
              </c:pt>
              <c:pt idx="4">
                <c:v>42.857142857142854</c:v>
              </c:pt>
              <c:pt idx="5">
                <c:v>22.222222222222221</c:v>
              </c:pt>
              <c:pt idx="6">
                <c:v>0</c:v>
              </c:pt>
              <c:pt idx="7">
                <c:v>50</c:v>
              </c:pt>
              <c:pt idx="8">
                <c:v>62.5</c:v>
              </c:pt>
              <c:pt idx="9">
                <c:v>0</c:v>
              </c:pt>
              <c:pt idx="10">
                <c:v>85.714285714285708</c:v>
              </c:pt>
              <c:pt idx="11">
                <c:v>14.285714285714286</c:v>
              </c:pt>
              <c:pt idx="12">
                <c:v>0</c:v>
              </c:pt>
              <c:pt idx="13">
                <c:v>33.333333333333336</c:v>
              </c:pt>
              <c:pt idx="14">
                <c:v>66.666666666666671</c:v>
              </c:pt>
              <c:pt idx="15">
                <c:v>47.058823529411768</c:v>
              </c:pt>
              <c:pt idx="16">
                <c:v>71.428571428571431</c:v>
              </c:pt>
              <c:pt idx="17">
                <c:v>0</c:v>
              </c:pt>
              <c:pt idx="18">
                <c:v>16.666666666666668</c:v>
              </c:pt>
              <c:pt idx="19">
                <c:v>0</c:v>
              </c:pt>
              <c:pt idx="20">
                <c:v>15.789473684210526</c:v>
              </c:pt>
              <c:pt idx="21">
                <c:v>44.444444444444443</c:v>
              </c:pt>
              <c:pt idx="22">
                <c:v>46.666666666666664</c:v>
              </c:pt>
              <c:pt idx="23">
                <c:v>60</c:v>
              </c:pt>
            </c:numLit>
          </c:val>
          <c:extLst>
            <c:ext xmlns:c16="http://schemas.microsoft.com/office/drawing/2014/chart" uri="{C3380CC4-5D6E-409C-BE32-E72D297353CC}">
              <c16:uniqueId val="{00000000-DEDB-46AC-9B21-621D9D165734}"/>
            </c:ext>
          </c:extLst>
        </c:ser>
        <c:dLbls>
          <c:showLegendKey val="0"/>
          <c:showVal val="0"/>
          <c:showCatName val="0"/>
          <c:showSerName val="0"/>
          <c:showPercent val="0"/>
          <c:showBubbleSize val="0"/>
        </c:dLbls>
        <c:axId val="1051649376"/>
        <c:axId val="1051651344"/>
      </c:radarChart>
      <c:radarChart>
        <c:radarStyle val="marker"/>
        <c:varyColors val="0"/>
        <c:ser>
          <c:idx val="1"/>
          <c:order val="1"/>
          <c:tx>
            <c:v>Markers</c:v>
          </c:tx>
          <c:spPr>
            <a:ln w="28575" cap="rnd">
              <a:solidFill>
                <a:srgbClr val="FFFFFF"/>
              </a:solidFill>
              <a:round/>
            </a:ln>
            <a:effectLst/>
          </c:spPr>
          <c:marker>
            <c:symbol val="square"/>
            <c:size val="8"/>
            <c:spPr>
              <a:solidFill>
                <a:schemeClr val="accent2"/>
              </a:solidFill>
              <a:ln w="9525">
                <a:solidFill>
                  <a:srgbClr val="FFFFFF"/>
                </a:solidFill>
              </a:ln>
              <a:effectLst/>
            </c:spPr>
          </c:marker>
          <c:dPt>
            <c:idx val="0"/>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0E-DEDB-46AC-9B21-621D9D165734}"/>
              </c:ext>
            </c:extLst>
          </c:dPt>
          <c:dPt>
            <c:idx val="1"/>
            <c:marker>
              <c:symbol val="picture"/>
              <c:spPr>
                <a:blipFill>
                  <a:blip xmlns:r="http://schemas.openxmlformats.org/officeDocument/2006/relationships" r:embed="rId2"/>
                  <a:stretch>
                    <a:fillRect/>
                  </a:stretch>
                </a:blipFill>
                <a:ln w="25400">
                  <a:noFill/>
                </a:ln>
                <a:effectLst/>
              </c:spPr>
            </c:marker>
            <c:bubble3D val="0"/>
            <c:extLst>
              <c:ext xmlns:c16="http://schemas.microsoft.com/office/drawing/2014/chart" uri="{C3380CC4-5D6E-409C-BE32-E72D297353CC}">
                <c16:uniqueId val="{00000002-DEDB-46AC-9B21-621D9D165734}"/>
              </c:ext>
            </c:extLst>
          </c:dPt>
          <c:dPt>
            <c:idx val="2"/>
            <c:marker>
              <c:symbol val="picture"/>
              <c:spPr>
                <a:blipFill>
                  <a:blip xmlns:r="http://schemas.openxmlformats.org/officeDocument/2006/relationships" r:embed="rId3"/>
                  <a:stretch>
                    <a:fillRect/>
                  </a:stretch>
                </a:blipFill>
                <a:ln w="25400">
                  <a:noFill/>
                </a:ln>
                <a:effectLst/>
              </c:spPr>
            </c:marker>
            <c:bubble3D val="0"/>
            <c:extLst>
              <c:ext xmlns:c16="http://schemas.microsoft.com/office/drawing/2014/chart" uri="{C3380CC4-5D6E-409C-BE32-E72D297353CC}">
                <c16:uniqueId val="{00000005-DEDB-46AC-9B21-621D9D165734}"/>
              </c:ext>
            </c:extLst>
          </c:dPt>
          <c:dPt>
            <c:idx val="3"/>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0F-DEDB-46AC-9B21-621D9D165734}"/>
              </c:ext>
            </c:extLst>
          </c:dPt>
          <c:dPt>
            <c:idx val="4"/>
            <c:marker>
              <c:symbol val="picture"/>
              <c:spPr>
                <a:blipFill>
                  <a:blip xmlns:r="http://schemas.openxmlformats.org/officeDocument/2006/relationships" r:embed="rId3"/>
                  <a:stretch>
                    <a:fillRect/>
                  </a:stretch>
                </a:blipFill>
                <a:ln w="25400">
                  <a:noFill/>
                </a:ln>
                <a:effectLst/>
              </c:spPr>
            </c:marker>
            <c:bubble3D val="0"/>
            <c:extLst>
              <c:ext xmlns:c16="http://schemas.microsoft.com/office/drawing/2014/chart" uri="{C3380CC4-5D6E-409C-BE32-E72D297353CC}">
                <c16:uniqueId val="{00000006-DEDB-46AC-9B21-621D9D165734}"/>
              </c:ext>
            </c:extLst>
          </c:dPt>
          <c:dPt>
            <c:idx val="5"/>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10-DEDB-46AC-9B21-621D9D165734}"/>
              </c:ext>
            </c:extLst>
          </c:dPt>
          <c:dPt>
            <c:idx val="6"/>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11-DEDB-46AC-9B21-621D9D165734}"/>
              </c:ext>
            </c:extLst>
          </c:dPt>
          <c:dPt>
            <c:idx val="7"/>
            <c:marker>
              <c:symbol val="picture"/>
              <c:spPr>
                <a:blipFill>
                  <a:blip xmlns:r="http://schemas.openxmlformats.org/officeDocument/2006/relationships" r:embed="rId3"/>
                  <a:stretch>
                    <a:fillRect/>
                  </a:stretch>
                </a:blipFill>
                <a:ln w="25400">
                  <a:noFill/>
                </a:ln>
                <a:effectLst/>
              </c:spPr>
            </c:marker>
            <c:bubble3D val="0"/>
            <c:extLst>
              <c:ext xmlns:c16="http://schemas.microsoft.com/office/drawing/2014/chart" uri="{C3380CC4-5D6E-409C-BE32-E72D297353CC}">
                <c16:uniqueId val="{00000007-DEDB-46AC-9B21-621D9D165734}"/>
              </c:ext>
            </c:extLst>
          </c:dPt>
          <c:dPt>
            <c:idx val="8"/>
            <c:marker>
              <c:symbol val="picture"/>
              <c:spPr>
                <a:blipFill>
                  <a:blip xmlns:r="http://schemas.openxmlformats.org/officeDocument/2006/relationships" r:embed="rId3"/>
                  <a:stretch>
                    <a:fillRect/>
                  </a:stretch>
                </a:blipFill>
                <a:ln w="25400">
                  <a:noFill/>
                </a:ln>
                <a:effectLst/>
              </c:spPr>
            </c:marker>
            <c:bubble3D val="0"/>
            <c:extLst>
              <c:ext xmlns:c16="http://schemas.microsoft.com/office/drawing/2014/chart" uri="{C3380CC4-5D6E-409C-BE32-E72D297353CC}">
                <c16:uniqueId val="{00000008-DEDB-46AC-9B21-621D9D165734}"/>
              </c:ext>
            </c:extLst>
          </c:dPt>
          <c:dPt>
            <c:idx val="9"/>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12-DEDB-46AC-9B21-621D9D165734}"/>
              </c:ext>
            </c:extLst>
          </c:dPt>
          <c:dPt>
            <c:idx val="10"/>
            <c:marker>
              <c:symbol val="picture"/>
              <c:spPr>
                <a:blipFill>
                  <a:blip xmlns:r="http://schemas.openxmlformats.org/officeDocument/2006/relationships" r:embed="rId2"/>
                  <a:stretch>
                    <a:fillRect/>
                  </a:stretch>
                </a:blipFill>
                <a:ln w="25400">
                  <a:noFill/>
                </a:ln>
                <a:effectLst/>
              </c:spPr>
            </c:marker>
            <c:bubble3D val="0"/>
            <c:extLst>
              <c:ext xmlns:c16="http://schemas.microsoft.com/office/drawing/2014/chart" uri="{C3380CC4-5D6E-409C-BE32-E72D297353CC}">
                <c16:uniqueId val="{00000003-DEDB-46AC-9B21-621D9D165734}"/>
              </c:ext>
            </c:extLst>
          </c:dPt>
          <c:dPt>
            <c:idx val="11"/>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13-DEDB-46AC-9B21-621D9D165734}"/>
              </c:ext>
            </c:extLst>
          </c:dPt>
          <c:dPt>
            <c:idx val="12"/>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14-DEDB-46AC-9B21-621D9D165734}"/>
              </c:ext>
            </c:extLst>
          </c:dPt>
          <c:dPt>
            <c:idx val="13"/>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15-DEDB-46AC-9B21-621D9D165734}"/>
              </c:ext>
            </c:extLst>
          </c:dPt>
          <c:dPt>
            <c:idx val="14"/>
            <c:marker>
              <c:symbol val="picture"/>
              <c:spPr>
                <a:blipFill>
                  <a:blip xmlns:r="http://schemas.openxmlformats.org/officeDocument/2006/relationships" r:embed="rId3"/>
                  <a:stretch>
                    <a:fillRect/>
                  </a:stretch>
                </a:blipFill>
                <a:ln w="25400">
                  <a:noFill/>
                </a:ln>
                <a:effectLst/>
              </c:spPr>
            </c:marker>
            <c:bubble3D val="0"/>
            <c:extLst>
              <c:ext xmlns:c16="http://schemas.microsoft.com/office/drawing/2014/chart" uri="{C3380CC4-5D6E-409C-BE32-E72D297353CC}">
                <c16:uniqueId val="{00000009-DEDB-46AC-9B21-621D9D165734}"/>
              </c:ext>
            </c:extLst>
          </c:dPt>
          <c:dPt>
            <c:idx val="15"/>
            <c:marker>
              <c:symbol val="picture"/>
              <c:spPr>
                <a:blipFill>
                  <a:blip xmlns:r="http://schemas.openxmlformats.org/officeDocument/2006/relationships" r:embed="rId3"/>
                  <a:stretch>
                    <a:fillRect/>
                  </a:stretch>
                </a:blipFill>
                <a:ln w="25400">
                  <a:noFill/>
                </a:ln>
                <a:effectLst/>
              </c:spPr>
            </c:marker>
            <c:bubble3D val="0"/>
            <c:extLst>
              <c:ext xmlns:c16="http://schemas.microsoft.com/office/drawing/2014/chart" uri="{C3380CC4-5D6E-409C-BE32-E72D297353CC}">
                <c16:uniqueId val="{0000000A-DEDB-46AC-9B21-621D9D165734}"/>
              </c:ext>
            </c:extLst>
          </c:dPt>
          <c:dPt>
            <c:idx val="16"/>
            <c:marker>
              <c:symbol val="picture"/>
              <c:spPr>
                <a:blipFill>
                  <a:blip xmlns:r="http://schemas.openxmlformats.org/officeDocument/2006/relationships" r:embed="rId2"/>
                  <a:stretch>
                    <a:fillRect/>
                  </a:stretch>
                </a:blipFill>
                <a:ln w="25400">
                  <a:noFill/>
                </a:ln>
                <a:effectLst/>
              </c:spPr>
            </c:marker>
            <c:bubble3D val="0"/>
            <c:extLst>
              <c:ext xmlns:c16="http://schemas.microsoft.com/office/drawing/2014/chart" uri="{C3380CC4-5D6E-409C-BE32-E72D297353CC}">
                <c16:uniqueId val="{00000004-DEDB-46AC-9B21-621D9D165734}"/>
              </c:ext>
            </c:extLst>
          </c:dPt>
          <c:dPt>
            <c:idx val="17"/>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16-DEDB-46AC-9B21-621D9D165734}"/>
              </c:ext>
            </c:extLst>
          </c:dPt>
          <c:dPt>
            <c:idx val="18"/>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17-DEDB-46AC-9B21-621D9D165734}"/>
              </c:ext>
            </c:extLst>
          </c:dPt>
          <c:dPt>
            <c:idx val="19"/>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18-DEDB-46AC-9B21-621D9D165734}"/>
              </c:ext>
            </c:extLst>
          </c:dPt>
          <c:dPt>
            <c:idx val="20"/>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19-DEDB-46AC-9B21-621D9D165734}"/>
              </c:ext>
            </c:extLst>
          </c:dPt>
          <c:dPt>
            <c:idx val="21"/>
            <c:marker>
              <c:symbol val="picture"/>
              <c:spPr>
                <a:blipFill>
                  <a:blip xmlns:r="http://schemas.openxmlformats.org/officeDocument/2006/relationships" r:embed="rId3"/>
                  <a:stretch>
                    <a:fillRect/>
                  </a:stretch>
                </a:blipFill>
                <a:ln w="25400">
                  <a:noFill/>
                </a:ln>
                <a:effectLst/>
              </c:spPr>
            </c:marker>
            <c:bubble3D val="0"/>
            <c:extLst>
              <c:ext xmlns:c16="http://schemas.microsoft.com/office/drawing/2014/chart" uri="{C3380CC4-5D6E-409C-BE32-E72D297353CC}">
                <c16:uniqueId val="{0000000B-DEDB-46AC-9B21-621D9D165734}"/>
              </c:ext>
            </c:extLst>
          </c:dPt>
          <c:dPt>
            <c:idx val="22"/>
            <c:marker>
              <c:symbol val="picture"/>
              <c:spPr>
                <a:blipFill>
                  <a:blip xmlns:r="http://schemas.openxmlformats.org/officeDocument/2006/relationships" r:embed="rId3"/>
                  <a:stretch>
                    <a:fillRect/>
                  </a:stretch>
                </a:blipFill>
                <a:ln w="25400">
                  <a:noFill/>
                </a:ln>
                <a:effectLst/>
              </c:spPr>
            </c:marker>
            <c:bubble3D val="0"/>
            <c:extLst>
              <c:ext xmlns:c16="http://schemas.microsoft.com/office/drawing/2014/chart" uri="{C3380CC4-5D6E-409C-BE32-E72D297353CC}">
                <c16:uniqueId val="{0000000C-DEDB-46AC-9B21-621D9D165734}"/>
              </c:ext>
            </c:extLst>
          </c:dPt>
          <c:dPt>
            <c:idx val="23"/>
            <c:marker>
              <c:symbol val="picture"/>
              <c:spPr>
                <a:blipFill>
                  <a:blip xmlns:r="http://schemas.openxmlformats.org/officeDocument/2006/relationships" r:embed="rId3"/>
                  <a:stretch>
                    <a:fillRect/>
                  </a:stretch>
                </a:blipFill>
                <a:ln w="25400">
                  <a:noFill/>
                </a:ln>
                <a:effectLst/>
              </c:spPr>
            </c:marker>
            <c:bubble3D val="0"/>
            <c:extLst>
              <c:ext xmlns:c16="http://schemas.microsoft.com/office/drawing/2014/chart" uri="{C3380CC4-5D6E-409C-BE32-E72D297353CC}">
                <c16:uniqueId val="{0000000D-DEDB-46AC-9B21-621D9D165734}"/>
              </c:ext>
            </c:extLst>
          </c:dPt>
          <c:cat>
            <c:multiLvlStrRef>
              <c:f>#REF!</c:f>
              <c:extLst xmlns:c15="http://schemas.microsoft.com/office/drawing/2012/chart"/>
            </c:multiLvlStrRef>
          </c:cat>
          <c:val>
            <c:numLit>
              <c:formatCode>General</c:formatCode>
              <c:ptCount val="24"/>
              <c:pt idx="0">
                <c:v>14.285714285714286</c:v>
              </c:pt>
              <c:pt idx="1">
                <c:v>83.333333333333329</c:v>
              </c:pt>
              <c:pt idx="2">
                <c:v>55.555555555555557</c:v>
              </c:pt>
              <c:pt idx="3">
                <c:v>23.076923076923077</c:v>
              </c:pt>
              <c:pt idx="4">
                <c:v>42.857142857142854</c:v>
              </c:pt>
              <c:pt idx="5">
                <c:v>22.222222222222221</c:v>
              </c:pt>
              <c:pt idx="6">
                <c:v>0</c:v>
              </c:pt>
              <c:pt idx="7">
                <c:v>50</c:v>
              </c:pt>
              <c:pt idx="8">
                <c:v>62.5</c:v>
              </c:pt>
              <c:pt idx="9">
                <c:v>0</c:v>
              </c:pt>
              <c:pt idx="10">
                <c:v>85.714285714285708</c:v>
              </c:pt>
              <c:pt idx="11">
                <c:v>14.285714285714286</c:v>
              </c:pt>
              <c:pt idx="12">
                <c:v>0</c:v>
              </c:pt>
              <c:pt idx="13">
                <c:v>33.333333333333336</c:v>
              </c:pt>
              <c:pt idx="14">
                <c:v>66.666666666666671</c:v>
              </c:pt>
              <c:pt idx="15">
                <c:v>47.058823529411768</c:v>
              </c:pt>
              <c:pt idx="16">
                <c:v>71.428571428571431</c:v>
              </c:pt>
              <c:pt idx="17">
                <c:v>0</c:v>
              </c:pt>
              <c:pt idx="18">
                <c:v>16.666666666666668</c:v>
              </c:pt>
              <c:pt idx="19">
                <c:v>0</c:v>
              </c:pt>
              <c:pt idx="20">
                <c:v>15.789473684210526</c:v>
              </c:pt>
              <c:pt idx="21">
                <c:v>44.444444444444443</c:v>
              </c:pt>
              <c:pt idx="22">
                <c:v>46.666666666666664</c:v>
              </c:pt>
              <c:pt idx="23">
                <c:v>60</c:v>
              </c:pt>
            </c:numLit>
          </c:val>
          <c:extLst>
            <c:ext xmlns:c16="http://schemas.microsoft.com/office/drawing/2014/chart" uri="{C3380CC4-5D6E-409C-BE32-E72D297353CC}">
              <c16:uniqueId val="{00000001-DEDB-46AC-9B21-621D9D165734}"/>
            </c:ext>
          </c:extLst>
        </c:ser>
        <c:dLbls>
          <c:showLegendKey val="0"/>
          <c:showVal val="0"/>
          <c:showCatName val="0"/>
          <c:showSerName val="0"/>
          <c:showPercent val="0"/>
          <c:showBubbleSize val="0"/>
        </c:dLbls>
        <c:axId val="884230136"/>
        <c:axId val="958005312"/>
      </c:radarChart>
      <c:catAx>
        <c:axId val="10516493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051651344"/>
        <c:crosses val="autoZero"/>
        <c:auto val="1"/>
        <c:lblAlgn val="ctr"/>
        <c:lblOffset val="100"/>
        <c:noMultiLvlLbl val="0"/>
      </c:catAx>
      <c:valAx>
        <c:axId val="1051651344"/>
        <c:scaling>
          <c:orientation val="minMax"/>
          <c:max val="100"/>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solidFill>
              <a:srgbClr val="CECECE"/>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1649376"/>
        <c:crosses val="autoZero"/>
        <c:crossBetween val="between"/>
        <c:majorUnit val="20"/>
        <c:minorUnit val="10"/>
      </c:valAx>
      <c:valAx>
        <c:axId val="958005312"/>
        <c:scaling>
          <c:orientation val="minMax"/>
        </c:scaling>
        <c:delete val="1"/>
        <c:axPos val="l"/>
        <c:numFmt formatCode="General" sourceLinked="1"/>
        <c:majorTickMark val="out"/>
        <c:minorTickMark val="none"/>
        <c:tickLblPos val="nextTo"/>
        <c:crossAx val="884230136"/>
        <c:crosses val="max"/>
        <c:crossBetween val="between"/>
      </c:valAx>
      <c:catAx>
        <c:axId val="88423013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8005312"/>
        <c:crosses val="max"/>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4"/>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US" sz="1200" b="1"/>
              <a:t>Program Scorecard</a:t>
            </a:r>
          </a:p>
        </c:rich>
      </c:tx>
      <c:overlay val="0"/>
      <c:spPr>
        <a:noFill/>
        <a:ln>
          <a:noFill/>
        </a:ln>
        <a:effectLst/>
      </c:spPr>
    </c:title>
    <c:autoTitleDeleted val="0"/>
    <c:plotArea>
      <c:layout>
        <c:manualLayout>
          <c:layoutTarget val="inner"/>
          <c:xMode val="edge"/>
          <c:yMode val="edge"/>
          <c:x val="0.2096026035667953"/>
          <c:y val="0.19770925921922405"/>
          <c:w val="0.55573857530741544"/>
          <c:h val="0.65246606071649538"/>
        </c:manualLayout>
      </c:layout>
      <c:radarChart>
        <c:radarStyle val="filled"/>
        <c:varyColors val="0"/>
        <c:ser>
          <c:idx val="0"/>
          <c:order val="0"/>
          <c:tx>
            <c:v>Filled</c:v>
          </c:tx>
          <c:spPr>
            <a:solidFill>
              <a:srgbClr val="7EC0B8"/>
            </a:solidFill>
            <a:ln w="25400">
              <a:noFill/>
            </a:ln>
            <a:effectLst/>
          </c:spPr>
          <c:cat>
            <c:strLit>
              <c:ptCount val="6"/>
              <c:pt idx="0">
                <c:v>Define_x000d_31.0%</c:v>
              </c:pt>
              <c:pt idx="1">
                <c:v>Establish_x000d_52.3%</c:v>
              </c:pt>
              <c:pt idx="2">
                <c:v>Implement_x000d_31.3%</c:v>
              </c:pt>
              <c:pt idx="3">
                <c:v>Analyze / Report_x000d_25.0%</c:v>
              </c:pt>
              <c:pt idx="4">
                <c:v>Respond_x000d_36.4%</c:v>
              </c:pt>
              <c:pt idx="5">
                <c:v>Review / Update_x000d_57.1%</c:v>
              </c:pt>
            </c:strLit>
          </c:cat>
          <c:val>
            <c:numLit>
              <c:formatCode>General</c:formatCode>
              <c:ptCount val="6"/>
              <c:pt idx="0">
                <c:v>30.952380952380953</c:v>
              </c:pt>
              <c:pt idx="1">
                <c:v>52.307692307692307</c:v>
              </c:pt>
              <c:pt idx="2">
                <c:v>31.25</c:v>
              </c:pt>
              <c:pt idx="3">
                <c:v>25</c:v>
              </c:pt>
              <c:pt idx="4">
                <c:v>36.363636363636367</c:v>
              </c:pt>
              <c:pt idx="5">
                <c:v>57.142857142857146</c:v>
              </c:pt>
            </c:numLit>
          </c:val>
          <c:extLst>
            <c:ext xmlns:c16="http://schemas.microsoft.com/office/drawing/2014/chart" uri="{C3380CC4-5D6E-409C-BE32-E72D297353CC}">
              <c16:uniqueId val="{00000000-C938-4689-A66F-865B88A4F8FA}"/>
            </c:ext>
          </c:extLst>
        </c:ser>
        <c:dLbls>
          <c:showLegendKey val="0"/>
          <c:showVal val="0"/>
          <c:showCatName val="0"/>
          <c:showSerName val="0"/>
          <c:showPercent val="0"/>
          <c:showBubbleSize val="0"/>
        </c:dLbls>
        <c:axId val="1051649376"/>
        <c:axId val="1051651344"/>
      </c:radarChart>
      <c:radarChart>
        <c:radarStyle val="marker"/>
        <c:varyColors val="0"/>
        <c:ser>
          <c:idx val="1"/>
          <c:order val="1"/>
          <c:tx>
            <c:v>Markers</c:v>
          </c:tx>
          <c:spPr>
            <a:ln w="28575" cap="rnd">
              <a:solidFill>
                <a:srgbClr val="FFFFFF"/>
              </a:solidFill>
              <a:round/>
            </a:ln>
            <a:effectLst/>
          </c:spPr>
          <c:marker>
            <c:symbol val="square"/>
            <c:size val="8"/>
            <c:spPr>
              <a:solidFill>
                <a:schemeClr val="accent2"/>
              </a:solidFill>
              <a:ln w="9525">
                <a:solidFill>
                  <a:srgbClr val="FFFFFF"/>
                </a:solidFill>
              </a:ln>
              <a:effectLst/>
            </c:spPr>
          </c:marker>
          <c:dPt>
            <c:idx val="0"/>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04-C938-4689-A66F-865B88A4F8FA}"/>
              </c:ext>
            </c:extLst>
          </c:dPt>
          <c:dPt>
            <c:idx val="1"/>
            <c:marker>
              <c:symbol val="picture"/>
              <c:spPr>
                <a:blipFill>
                  <a:blip xmlns:r="http://schemas.openxmlformats.org/officeDocument/2006/relationships" r:embed="rId2"/>
                  <a:stretch>
                    <a:fillRect/>
                  </a:stretch>
                </a:blipFill>
                <a:ln w="25400">
                  <a:noFill/>
                </a:ln>
                <a:effectLst/>
              </c:spPr>
            </c:marker>
            <c:bubble3D val="0"/>
            <c:extLst>
              <c:ext xmlns:c16="http://schemas.microsoft.com/office/drawing/2014/chart" uri="{C3380CC4-5D6E-409C-BE32-E72D297353CC}">
                <c16:uniqueId val="{00000002-C938-4689-A66F-865B88A4F8FA}"/>
              </c:ext>
            </c:extLst>
          </c:dPt>
          <c:dPt>
            <c:idx val="2"/>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05-C938-4689-A66F-865B88A4F8FA}"/>
              </c:ext>
            </c:extLst>
          </c:dPt>
          <c:dPt>
            <c:idx val="3"/>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06-C938-4689-A66F-865B88A4F8FA}"/>
              </c:ext>
            </c:extLst>
          </c:dPt>
          <c:dPt>
            <c:idx val="4"/>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07-C938-4689-A66F-865B88A4F8FA}"/>
              </c:ext>
            </c:extLst>
          </c:dPt>
          <c:dPt>
            <c:idx val="5"/>
            <c:marker>
              <c:symbol val="picture"/>
              <c:spPr>
                <a:blipFill>
                  <a:blip xmlns:r="http://schemas.openxmlformats.org/officeDocument/2006/relationships" r:embed="rId2"/>
                  <a:stretch>
                    <a:fillRect/>
                  </a:stretch>
                </a:blipFill>
                <a:ln w="25400">
                  <a:noFill/>
                </a:ln>
                <a:effectLst/>
              </c:spPr>
            </c:marker>
            <c:bubble3D val="0"/>
            <c:extLst>
              <c:ext xmlns:c16="http://schemas.microsoft.com/office/drawing/2014/chart" uri="{C3380CC4-5D6E-409C-BE32-E72D297353CC}">
                <c16:uniqueId val="{00000003-C938-4689-A66F-865B88A4F8FA}"/>
              </c:ext>
            </c:extLst>
          </c:dPt>
          <c:cat>
            <c:multiLvlStrRef>
              <c:f>#REF!</c:f>
              <c:extLst xmlns:c15="http://schemas.microsoft.com/office/drawing/2012/chart"/>
            </c:multiLvlStrRef>
          </c:cat>
          <c:val>
            <c:numLit>
              <c:formatCode>General</c:formatCode>
              <c:ptCount val="6"/>
              <c:pt idx="0">
                <c:v>30.952380952380953</c:v>
              </c:pt>
              <c:pt idx="1">
                <c:v>52.307692307692307</c:v>
              </c:pt>
              <c:pt idx="2">
                <c:v>31.25</c:v>
              </c:pt>
              <c:pt idx="3">
                <c:v>25</c:v>
              </c:pt>
              <c:pt idx="4">
                <c:v>36.363636363636367</c:v>
              </c:pt>
              <c:pt idx="5">
                <c:v>57.142857142857146</c:v>
              </c:pt>
            </c:numLit>
          </c:val>
          <c:extLst>
            <c:ext xmlns:c16="http://schemas.microsoft.com/office/drawing/2014/chart" uri="{C3380CC4-5D6E-409C-BE32-E72D297353CC}">
              <c16:uniqueId val="{00000001-C938-4689-A66F-865B88A4F8FA}"/>
            </c:ext>
          </c:extLst>
        </c:ser>
        <c:dLbls>
          <c:showLegendKey val="0"/>
          <c:showVal val="0"/>
          <c:showCatName val="0"/>
          <c:showSerName val="0"/>
          <c:showPercent val="0"/>
          <c:showBubbleSize val="0"/>
        </c:dLbls>
        <c:axId val="884230136"/>
        <c:axId val="958005312"/>
      </c:radarChart>
      <c:catAx>
        <c:axId val="10516493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051651344"/>
        <c:crosses val="autoZero"/>
        <c:auto val="1"/>
        <c:lblAlgn val="ctr"/>
        <c:lblOffset val="100"/>
        <c:noMultiLvlLbl val="0"/>
      </c:catAx>
      <c:valAx>
        <c:axId val="1051651344"/>
        <c:scaling>
          <c:orientation val="minMax"/>
          <c:max val="100"/>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solidFill>
              <a:srgbClr val="CECECE"/>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1649376"/>
        <c:crosses val="autoZero"/>
        <c:crossBetween val="between"/>
        <c:majorUnit val="20"/>
        <c:minorUnit val="10"/>
      </c:valAx>
      <c:valAx>
        <c:axId val="958005312"/>
        <c:scaling>
          <c:orientation val="minMax"/>
        </c:scaling>
        <c:delete val="1"/>
        <c:axPos val="l"/>
        <c:numFmt formatCode="General" sourceLinked="1"/>
        <c:majorTickMark val="out"/>
        <c:minorTickMark val="none"/>
        <c:tickLblPos val="nextTo"/>
        <c:crossAx val="884230136"/>
        <c:crosses val="max"/>
        <c:crossBetween val="between"/>
      </c:valAx>
      <c:catAx>
        <c:axId val="88423013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8005312"/>
        <c:crosses val="max"/>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US" sz="1200" b="1"/>
              <a:t>CSF Category Scorecard</a:t>
            </a:r>
          </a:p>
        </c:rich>
      </c:tx>
      <c:overlay val="0"/>
      <c:spPr>
        <a:noFill/>
        <a:ln>
          <a:noFill/>
        </a:ln>
        <a:effectLst/>
      </c:spPr>
    </c:title>
    <c:autoTitleDeleted val="0"/>
    <c:plotArea>
      <c:layout>
        <c:manualLayout>
          <c:layoutTarget val="inner"/>
          <c:xMode val="edge"/>
          <c:yMode val="edge"/>
          <c:x val="0.2096026035667953"/>
          <c:y val="0.19770925921922405"/>
          <c:w val="0.55573857530741544"/>
          <c:h val="0.65246606071649538"/>
        </c:manualLayout>
      </c:layout>
      <c:radarChart>
        <c:radarStyle val="filled"/>
        <c:varyColors val="0"/>
        <c:ser>
          <c:idx val="0"/>
          <c:order val="0"/>
          <c:tx>
            <c:v>Filled</c:v>
          </c:tx>
          <c:spPr>
            <a:solidFill>
              <a:srgbClr val="7EC0B8"/>
            </a:solidFill>
            <a:ln w="25400">
              <a:noFill/>
            </a:ln>
            <a:effectLst/>
          </c:spPr>
          <c:cat>
            <c:strLit>
              <c:ptCount val="14"/>
              <c:pt idx="0">
                <c:v>ID.AM_x000d_75.0%</c:v>
              </c:pt>
              <c:pt idx="1">
                <c:v>ID.BE_x000d_50.0%</c:v>
              </c:pt>
              <c:pt idx="2">
                <c:v>ID.GV_x000d_27.7%</c:v>
              </c:pt>
              <c:pt idx="3">
                <c:v>ID.RA_x000d_50.0%</c:v>
              </c:pt>
              <c:pt idx="4">
                <c:v>ID.RM_x000d_44.1%</c:v>
              </c:pt>
              <c:pt idx="5">
                <c:v>PR.AT_x000d_33.3%</c:v>
              </c:pt>
              <c:pt idx="6">
                <c:v>PR.IP_x000d_50.0%</c:v>
              </c:pt>
              <c:pt idx="7">
                <c:v>DE.AE_x000d_0.0%</c:v>
              </c:pt>
              <c:pt idx="8">
                <c:v>DE.CM_x000d_22.7%</c:v>
              </c:pt>
              <c:pt idx="9">
                <c:v>DE.DP_x000d_61.9%</c:v>
              </c:pt>
              <c:pt idx="10">
                <c:v>RS.AN_x000d_9.1%</c:v>
              </c:pt>
              <c:pt idx="11">
                <c:v>RS.MI_x000d_69.2%</c:v>
              </c:pt>
              <c:pt idx="12">
                <c:v>RS.IM_x000d_41.2%</c:v>
              </c:pt>
              <c:pt idx="13">
                <c:v>RC.IM_x000d_0.0%</c:v>
              </c:pt>
            </c:strLit>
          </c:cat>
          <c:val>
            <c:numLit>
              <c:formatCode>General</c:formatCode>
              <c:ptCount val="14"/>
              <c:pt idx="0">
                <c:v>75</c:v>
              </c:pt>
              <c:pt idx="1">
                <c:v>50</c:v>
              </c:pt>
              <c:pt idx="2">
                <c:v>27.659574468085108</c:v>
              </c:pt>
              <c:pt idx="3">
                <c:v>50</c:v>
              </c:pt>
              <c:pt idx="4">
                <c:v>44.117647058823529</c:v>
              </c:pt>
              <c:pt idx="5">
                <c:v>33.333333333333336</c:v>
              </c:pt>
              <c:pt idx="6">
                <c:v>50</c:v>
              </c:pt>
              <c:pt idx="7">
                <c:v>0</c:v>
              </c:pt>
              <c:pt idx="8">
                <c:v>22.727272727272727</c:v>
              </c:pt>
              <c:pt idx="9">
                <c:v>61.904761904761905</c:v>
              </c:pt>
              <c:pt idx="10">
                <c:v>9.0909090909090917</c:v>
              </c:pt>
              <c:pt idx="11">
                <c:v>69.230769230769226</c:v>
              </c:pt>
              <c:pt idx="12">
                <c:v>41.176470588235297</c:v>
              </c:pt>
              <c:pt idx="13">
                <c:v>0</c:v>
              </c:pt>
            </c:numLit>
          </c:val>
          <c:extLst>
            <c:ext xmlns:c16="http://schemas.microsoft.com/office/drawing/2014/chart" uri="{C3380CC4-5D6E-409C-BE32-E72D297353CC}">
              <c16:uniqueId val="{00000000-EAF5-40F3-B4F9-125BB5E43E97}"/>
            </c:ext>
          </c:extLst>
        </c:ser>
        <c:dLbls>
          <c:showLegendKey val="0"/>
          <c:showVal val="0"/>
          <c:showCatName val="0"/>
          <c:showSerName val="0"/>
          <c:showPercent val="0"/>
          <c:showBubbleSize val="0"/>
        </c:dLbls>
        <c:axId val="1051649376"/>
        <c:axId val="1051651344"/>
      </c:radarChart>
      <c:radarChart>
        <c:radarStyle val="marker"/>
        <c:varyColors val="0"/>
        <c:ser>
          <c:idx val="1"/>
          <c:order val="1"/>
          <c:tx>
            <c:v>Markers</c:v>
          </c:tx>
          <c:spPr>
            <a:ln w="28575" cap="rnd">
              <a:solidFill>
                <a:srgbClr val="FFFFFF"/>
              </a:solidFill>
              <a:round/>
            </a:ln>
            <a:effectLst/>
          </c:spPr>
          <c:marker>
            <c:symbol val="square"/>
            <c:size val="8"/>
            <c:spPr>
              <a:solidFill>
                <a:schemeClr val="accent2"/>
              </a:solidFill>
              <a:ln w="9525">
                <a:solidFill>
                  <a:srgbClr val="FFFFFF"/>
                </a:solidFill>
              </a:ln>
              <a:effectLst/>
            </c:spPr>
          </c:marker>
          <c:dPt>
            <c:idx val="0"/>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02-EAF5-40F3-B4F9-125BB5E43E97}"/>
              </c:ext>
            </c:extLst>
          </c:dPt>
          <c:dPt>
            <c:idx val="1"/>
            <c:marker>
              <c:symbol val="picture"/>
              <c:spPr>
                <a:blipFill>
                  <a:blip xmlns:r="http://schemas.openxmlformats.org/officeDocument/2006/relationships" r:embed="rId2"/>
                  <a:stretch>
                    <a:fillRect/>
                  </a:stretch>
                </a:blipFill>
                <a:ln w="25400">
                  <a:noFill/>
                </a:ln>
                <a:effectLst/>
              </c:spPr>
            </c:marker>
            <c:bubble3D val="0"/>
            <c:extLst>
              <c:ext xmlns:c16="http://schemas.microsoft.com/office/drawing/2014/chart" uri="{C3380CC4-5D6E-409C-BE32-E72D297353CC}">
                <c16:uniqueId val="{00000003-EAF5-40F3-B4F9-125BB5E43E97}"/>
              </c:ext>
            </c:extLst>
          </c:dPt>
          <c:dPt>
            <c:idx val="2"/>
            <c:marker>
              <c:symbol val="picture"/>
              <c:spPr>
                <a:blipFill>
                  <a:blip xmlns:r="http://schemas.openxmlformats.org/officeDocument/2006/relationships" r:embed="rId3"/>
                  <a:stretch>
                    <a:fillRect/>
                  </a:stretch>
                </a:blipFill>
                <a:ln w="25400">
                  <a:noFill/>
                </a:ln>
                <a:effectLst/>
              </c:spPr>
            </c:marker>
            <c:bubble3D val="0"/>
            <c:extLst>
              <c:ext xmlns:c16="http://schemas.microsoft.com/office/drawing/2014/chart" uri="{C3380CC4-5D6E-409C-BE32-E72D297353CC}">
                <c16:uniqueId val="{0000000A-EAF5-40F3-B4F9-125BB5E43E97}"/>
              </c:ext>
            </c:extLst>
          </c:dPt>
          <c:dPt>
            <c:idx val="3"/>
            <c:marker>
              <c:symbol val="picture"/>
              <c:spPr>
                <a:blipFill>
                  <a:blip xmlns:r="http://schemas.openxmlformats.org/officeDocument/2006/relationships" r:embed="rId2"/>
                  <a:stretch>
                    <a:fillRect/>
                  </a:stretch>
                </a:blipFill>
                <a:ln w="25400">
                  <a:noFill/>
                </a:ln>
                <a:effectLst/>
              </c:spPr>
            </c:marker>
            <c:bubble3D val="0"/>
            <c:extLst>
              <c:ext xmlns:c16="http://schemas.microsoft.com/office/drawing/2014/chart" uri="{C3380CC4-5D6E-409C-BE32-E72D297353CC}">
                <c16:uniqueId val="{00000004-EAF5-40F3-B4F9-125BB5E43E97}"/>
              </c:ext>
            </c:extLst>
          </c:dPt>
          <c:dPt>
            <c:idx val="4"/>
            <c:marker>
              <c:symbol val="picture"/>
              <c:spPr>
                <a:blipFill>
                  <a:blip xmlns:r="http://schemas.openxmlformats.org/officeDocument/2006/relationships" r:embed="rId2"/>
                  <a:stretch>
                    <a:fillRect/>
                  </a:stretch>
                </a:blipFill>
                <a:ln w="25400">
                  <a:noFill/>
                </a:ln>
                <a:effectLst/>
              </c:spPr>
            </c:marker>
            <c:bubble3D val="0"/>
            <c:extLst>
              <c:ext xmlns:c16="http://schemas.microsoft.com/office/drawing/2014/chart" uri="{C3380CC4-5D6E-409C-BE32-E72D297353CC}">
                <c16:uniqueId val="{00000005-EAF5-40F3-B4F9-125BB5E43E97}"/>
              </c:ext>
            </c:extLst>
          </c:dPt>
          <c:dPt>
            <c:idx val="5"/>
            <c:marker>
              <c:symbol val="picture"/>
              <c:spPr>
                <a:blipFill>
                  <a:blip xmlns:r="http://schemas.openxmlformats.org/officeDocument/2006/relationships" r:embed="rId3"/>
                  <a:stretch>
                    <a:fillRect/>
                  </a:stretch>
                </a:blipFill>
                <a:ln w="25400">
                  <a:noFill/>
                </a:ln>
                <a:effectLst/>
              </c:spPr>
            </c:marker>
            <c:bubble3D val="0"/>
            <c:extLst>
              <c:ext xmlns:c16="http://schemas.microsoft.com/office/drawing/2014/chart" uri="{C3380CC4-5D6E-409C-BE32-E72D297353CC}">
                <c16:uniqueId val="{0000000B-EAF5-40F3-B4F9-125BB5E43E97}"/>
              </c:ext>
            </c:extLst>
          </c:dPt>
          <c:dPt>
            <c:idx val="6"/>
            <c:marker>
              <c:symbol val="picture"/>
              <c:spPr>
                <a:blipFill>
                  <a:blip xmlns:r="http://schemas.openxmlformats.org/officeDocument/2006/relationships" r:embed="rId2"/>
                  <a:stretch>
                    <a:fillRect/>
                  </a:stretch>
                </a:blipFill>
                <a:ln w="25400">
                  <a:noFill/>
                </a:ln>
                <a:effectLst/>
              </c:spPr>
            </c:marker>
            <c:bubble3D val="0"/>
            <c:extLst>
              <c:ext xmlns:c16="http://schemas.microsoft.com/office/drawing/2014/chart" uri="{C3380CC4-5D6E-409C-BE32-E72D297353CC}">
                <c16:uniqueId val="{00000006-EAF5-40F3-B4F9-125BB5E43E97}"/>
              </c:ext>
            </c:extLst>
          </c:dPt>
          <c:dPt>
            <c:idx val="7"/>
            <c:marker>
              <c:symbol val="picture"/>
              <c:spPr>
                <a:blipFill>
                  <a:blip xmlns:r="http://schemas.openxmlformats.org/officeDocument/2006/relationships" r:embed="rId3"/>
                  <a:stretch>
                    <a:fillRect/>
                  </a:stretch>
                </a:blipFill>
                <a:ln w="25400">
                  <a:noFill/>
                </a:ln>
                <a:effectLst/>
              </c:spPr>
            </c:marker>
            <c:bubble3D val="0"/>
            <c:extLst>
              <c:ext xmlns:c16="http://schemas.microsoft.com/office/drawing/2014/chart" uri="{C3380CC4-5D6E-409C-BE32-E72D297353CC}">
                <c16:uniqueId val="{0000000C-EAF5-40F3-B4F9-125BB5E43E97}"/>
              </c:ext>
            </c:extLst>
          </c:dPt>
          <c:dPt>
            <c:idx val="8"/>
            <c:marker>
              <c:symbol val="picture"/>
              <c:spPr>
                <a:blipFill>
                  <a:blip xmlns:r="http://schemas.openxmlformats.org/officeDocument/2006/relationships" r:embed="rId3"/>
                  <a:stretch>
                    <a:fillRect/>
                  </a:stretch>
                </a:blipFill>
                <a:ln w="25400">
                  <a:noFill/>
                </a:ln>
                <a:effectLst/>
              </c:spPr>
            </c:marker>
            <c:bubble3D val="0"/>
            <c:extLst>
              <c:ext xmlns:c16="http://schemas.microsoft.com/office/drawing/2014/chart" uri="{C3380CC4-5D6E-409C-BE32-E72D297353CC}">
                <c16:uniqueId val="{0000000D-EAF5-40F3-B4F9-125BB5E43E97}"/>
              </c:ext>
            </c:extLst>
          </c:dPt>
          <c:dPt>
            <c:idx val="9"/>
            <c:marker>
              <c:symbol val="picture"/>
              <c:spPr>
                <a:blipFill>
                  <a:blip xmlns:r="http://schemas.openxmlformats.org/officeDocument/2006/relationships" r:embed="rId2"/>
                  <a:stretch>
                    <a:fillRect/>
                  </a:stretch>
                </a:blipFill>
                <a:ln w="25400">
                  <a:noFill/>
                </a:ln>
                <a:effectLst/>
              </c:spPr>
            </c:marker>
            <c:bubble3D val="0"/>
            <c:extLst>
              <c:ext xmlns:c16="http://schemas.microsoft.com/office/drawing/2014/chart" uri="{C3380CC4-5D6E-409C-BE32-E72D297353CC}">
                <c16:uniqueId val="{00000007-EAF5-40F3-B4F9-125BB5E43E97}"/>
              </c:ext>
            </c:extLst>
          </c:dPt>
          <c:dPt>
            <c:idx val="10"/>
            <c:marker>
              <c:symbol val="picture"/>
              <c:spPr>
                <a:blipFill>
                  <a:blip xmlns:r="http://schemas.openxmlformats.org/officeDocument/2006/relationships" r:embed="rId3"/>
                  <a:stretch>
                    <a:fillRect/>
                  </a:stretch>
                </a:blipFill>
                <a:ln w="25400">
                  <a:noFill/>
                </a:ln>
                <a:effectLst/>
              </c:spPr>
            </c:marker>
            <c:bubble3D val="0"/>
            <c:extLst>
              <c:ext xmlns:c16="http://schemas.microsoft.com/office/drawing/2014/chart" uri="{C3380CC4-5D6E-409C-BE32-E72D297353CC}">
                <c16:uniqueId val="{0000000E-EAF5-40F3-B4F9-125BB5E43E97}"/>
              </c:ext>
            </c:extLst>
          </c:dPt>
          <c:dPt>
            <c:idx val="11"/>
            <c:marker>
              <c:symbol val="picture"/>
              <c:spPr>
                <a:blipFill>
                  <a:blip xmlns:r="http://schemas.openxmlformats.org/officeDocument/2006/relationships" r:embed="rId2"/>
                  <a:stretch>
                    <a:fillRect/>
                  </a:stretch>
                </a:blipFill>
                <a:ln w="25400">
                  <a:noFill/>
                </a:ln>
                <a:effectLst/>
              </c:spPr>
            </c:marker>
            <c:bubble3D val="0"/>
            <c:extLst>
              <c:ext xmlns:c16="http://schemas.microsoft.com/office/drawing/2014/chart" uri="{C3380CC4-5D6E-409C-BE32-E72D297353CC}">
                <c16:uniqueId val="{00000008-EAF5-40F3-B4F9-125BB5E43E97}"/>
              </c:ext>
            </c:extLst>
          </c:dPt>
          <c:dPt>
            <c:idx val="12"/>
            <c:marker>
              <c:symbol val="picture"/>
              <c:spPr>
                <a:blipFill>
                  <a:blip xmlns:r="http://schemas.openxmlformats.org/officeDocument/2006/relationships" r:embed="rId2"/>
                  <a:stretch>
                    <a:fillRect/>
                  </a:stretch>
                </a:blipFill>
                <a:ln w="25400">
                  <a:noFill/>
                </a:ln>
                <a:effectLst/>
              </c:spPr>
            </c:marker>
            <c:bubble3D val="0"/>
            <c:extLst>
              <c:ext xmlns:c16="http://schemas.microsoft.com/office/drawing/2014/chart" uri="{C3380CC4-5D6E-409C-BE32-E72D297353CC}">
                <c16:uniqueId val="{00000009-EAF5-40F3-B4F9-125BB5E43E97}"/>
              </c:ext>
            </c:extLst>
          </c:dPt>
          <c:dPt>
            <c:idx val="13"/>
            <c:marker>
              <c:symbol val="picture"/>
              <c:spPr>
                <a:blipFill>
                  <a:blip xmlns:r="http://schemas.openxmlformats.org/officeDocument/2006/relationships" r:embed="rId3"/>
                  <a:stretch>
                    <a:fillRect/>
                  </a:stretch>
                </a:blipFill>
                <a:ln w="25400">
                  <a:noFill/>
                </a:ln>
                <a:effectLst/>
              </c:spPr>
            </c:marker>
            <c:bubble3D val="0"/>
            <c:extLst>
              <c:ext xmlns:c16="http://schemas.microsoft.com/office/drawing/2014/chart" uri="{C3380CC4-5D6E-409C-BE32-E72D297353CC}">
                <c16:uniqueId val="{0000000F-EAF5-40F3-B4F9-125BB5E43E97}"/>
              </c:ext>
            </c:extLst>
          </c:dPt>
          <c:cat>
            <c:multiLvlStrRef>
              <c:f>#REF!</c:f>
              <c:extLst xmlns:c15="http://schemas.microsoft.com/office/drawing/2012/chart"/>
            </c:multiLvlStrRef>
          </c:cat>
          <c:val>
            <c:numLit>
              <c:formatCode>General</c:formatCode>
              <c:ptCount val="14"/>
              <c:pt idx="0">
                <c:v>75</c:v>
              </c:pt>
              <c:pt idx="1">
                <c:v>50</c:v>
              </c:pt>
              <c:pt idx="2">
                <c:v>27.659574468085108</c:v>
              </c:pt>
              <c:pt idx="3">
                <c:v>50</c:v>
              </c:pt>
              <c:pt idx="4">
                <c:v>44.117647058823529</c:v>
              </c:pt>
              <c:pt idx="5">
                <c:v>33.333333333333336</c:v>
              </c:pt>
              <c:pt idx="6">
                <c:v>50</c:v>
              </c:pt>
              <c:pt idx="7">
                <c:v>0</c:v>
              </c:pt>
              <c:pt idx="8">
                <c:v>22.727272727272727</c:v>
              </c:pt>
              <c:pt idx="9">
                <c:v>61.904761904761905</c:v>
              </c:pt>
              <c:pt idx="10">
                <c:v>9.0909090909090917</c:v>
              </c:pt>
              <c:pt idx="11">
                <c:v>69.230769230769226</c:v>
              </c:pt>
              <c:pt idx="12">
                <c:v>41.176470588235297</c:v>
              </c:pt>
              <c:pt idx="13">
                <c:v>0</c:v>
              </c:pt>
            </c:numLit>
          </c:val>
          <c:extLst>
            <c:ext xmlns:c16="http://schemas.microsoft.com/office/drawing/2014/chart" uri="{C3380CC4-5D6E-409C-BE32-E72D297353CC}">
              <c16:uniqueId val="{00000001-EAF5-40F3-B4F9-125BB5E43E97}"/>
            </c:ext>
          </c:extLst>
        </c:ser>
        <c:dLbls>
          <c:showLegendKey val="0"/>
          <c:showVal val="0"/>
          <c:showCatName val="0"/>
          <c:showSerName val="0"/>
          <c:showPercent val="0"/>
          <c:showBubbleSize val="0"/>
        </c:dLbls>
        <c:axId val="884230136"/>
        <c:axId val="958005312"/>
      </c:radarChart>
      <c:catAx>
        <c:axId val="10516493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051651344"/>
        <c:crosses val="autoZero"/>
        <c:auto val="1"/>
        <c:lblAlgn val="ctr"/>
        <c:lblOffset val="100"/>
        <c:noMultiLvlLbl val="0"/>
      </c:catAx>
      <c:valAx>
        <c:axId val="1051651344"/>
        <c:scaling>
          <c:orientation val="minMax"/>
          <c:max val="100"/>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solidFill>
              <a:srgbClr val="CECECE"/>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1649376"/>
        <c:crosses val="autoZero"/>
        <c:crossBetween val="between"/>
        <c:majorUnit val="20"/>
        <c:minorUnit val="10"/>
      </c:valAx>
      <c:valAx>
        <c:axId val="958005312"/>
        <c:scaling>
          <c:orientation val="minMax"/>
        </c:scaling>
        <c:delete val="1"/>
        <c:axPos val="l"/>
        <c:numFmt formatCode="General" sourceLinked="1"/>
        <c:majorTickMark val="out"/>
        <c:minorTickMark val="none"/>
        <c:tickLblPos val="nextTo"/>
        <c:crossAx val="884230136"/>
        <c:crosses val="max"/>
        <c:crossBetween val="between"/>
      </c:valAx>
      <c:catAx>
        <c:axId val="88423013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8005312"/>
        <c:crosses val="max"/>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4"/>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US" sz="1200" b="1"/>
              <a:t>Perspective Scorecard</a:t>
            </a:r>
          </a:p>
        </c:rich>
      </c:tx>
      <c:overlay val="0"/>
      <c:spPr>
        <a:noFill/>
        <a:ln>
          <a:noFill/>
        </a:ln>
        <a:effectLst/>
      </c:spPr>
    </c:title>
    <c:autoTitleDeleted val="0"/>
    <c:plotArea>
      <c:layout>
        <c:manualLayout>
          <c:layoutTarget val="inner"/>
          <c:xMode val="edge"/>
          <c:yMode val="edge"/>
          <c:x val="0.2096026035667953"/>
          <c:y val="0.19770925921922405"/>
          <c:w val="0.55573857530741544"/>
          <c:h val="0.65246606071649538"/>
        </c:manualLayout>
      </c:layout>
      <c:radarChart>
        <c:radarStyle val="filled"/>
        <c:varyColors val="0"/>
        <c:ser>
          <c:idx val="0"/>
          <c:order val="0"/>
          <c:tx>
            <c:v>Filled</c:v>
          </c:tx>
          <c:spPr>
            <a:solidFill>
              <a:srgbClr val="7EC0B8"/>
            </a:solidFill>
            <a:ln w="25400">
              <a:noFill/>
            </a:ln>
            <a:effectLst/>
          </c:spPr>
          <c:cat>
            <c:strLit>
              <c:ptCount val="4"/>
              <c:pt idx="0">
                <c:v>Adoption_x000d_35.3%</c:v>
              </c:pt>
              <c:pt idx="1">
                <c:v>Sustainment_x000d_42.1%</c:v>
              </c:pt>
              <c:pt idx="2">
                <c:v>Utilization_x000d_26.7%</c:v>
              </c:pt>
              <c:pt idx="3">
                <c:v>Readiness_x000d_63.0%</c:v>
              </c:pt>
            </c:strLit>
          </c:cat>
          <c:val>
            <c:numLit>
              <c:formatCode>General</c:formatCode>
              <c:ptCount val="4"/>
              <c:pt idx="0">
                <c:v>35.344827586206897</c:v>
              </c:pt>
              <c:pt idx="1">
                <c:v>42.10526315789474</c:v>
              </c:pt>
              <c:pt idx="2">
                <c:v>26.666666666666668</c:v>
              </c:pt>
              <c:pt idx="3">
                <c:v>62.962962962962962</c:v>
              </c:pt>
            </c:numLit>
          </c:val>
          <c:extLst>
            <c:ext xmlns:c16="http://schemas.microsoft.com/office/drawing/2014/chart" uri="{C3380CC4-5D6E-409C-BE32-E72D297353CC}">
              <c16:uniqueId val="{00000000-6FE1-4E88-AA22-B4A8E7715080}"/>
            </c:ext>
          </c:extLst>
        </c:ser>
        <c:dLbls>
          <c:showLegendKey val="0"/>
          <c:showVal val="0"/>
          <c:showCatName val="0"/>
          <c:showSerName val="0"/>
          <c:showPercent val="0"/>
          <c:showBubbleSize val="0"/>
        </c:dLbls>
        <c:axId val="1051649376"/>
        <c:axId val="1051651344"/>
      </c:radarChart>
      <c:radarChart>
        <c:radarStyle val="marker"/>
        <c:varyColors val="0"/>
        <c:ser>
          <c:idx val="1"/>
          <c:order val="1"/>
          <c:tx>
            <c:v>Markers</c:v>
          </c:tx>
          <c:spPr>
            <a:ln w="28575" cap="rnd">
              <a:solidFill>
                <a:srgbClr val="FFFFFF"/>
              </a:solidFill>
              <a:round/>
            </a:ln>
            <a:effectLst/>
          </c:spPr>
          <c:marker>
            <c:symbol val="square"/>
            <c:size val="8"/>
            <c:spPr>
              <a:solidFill>
                <a:schemeClr val="accent2"/>
              </a:solidFill>
              <a:ln w="9525">
                <a:solidFill>
                  <a:srgbClr val="FFFFFF"/>
                </a:solidFill>
              </a:ln>
              <a:effectLst/>
            </c:spPr>
          </c:marker>
          <c:dPt>
            <c:idx val="0"/>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04-6FE1-4E88-AA22-B4A8E7715080}"/>
              </c:ext>
            </c:extLst>
          </c:dPt>
          <c:dPt>
            <c:idx val="1"/>
            <c:marker>
              <c:symbol val="picture"/>
              <c:spPr>
                <a:blipFill>
                  <a:blip xmlns:r="http://schemas.openxmlformats.org/officeDocument/2006/relationships" r:embed="rId2"/>
                  <a:stretch>
                    <a:fillRect/>
                  </a:stretch>
                </a:blipFill>
                <a:ln w="25400">
                  <a:noFill/>
                </a:ln>
                <a:effectLst/>
              </c:spPr>
            </c:marker>
            <c:bubble3D val="0"/>
            <c:extLst>
              <c:ext xmlns:c16="http://schemas.microsoft.com/office/drawing/2014/chart" uri="{C3380CC4-5D6E-409C-BE32-E72D297353CC}">
                <c16:uniqueId val="{00000002-6FE1-4E88-AA22-B4A8E7715080}"/>
              </c:ext>
            </c:extLst>
          </c:dPt>
          <c:dPt>
            <c:idx val="2"/>
            <c:marker>
              <c:symbol val="picture"/>
              <c:spPr>
                <a:blipFill>
                  <a:blip xmlns:r="http://schemas.openxmlformats.org/officeDocument/2006/relationships" r:embed="rId1"/>
                  <a:stretch>
                    <a:fillRect/>
                  </a:stretch>
                </a:blipFill>
                <a:ln w="25400">
                  <a:noFill/>
                </a:ln>
                <a:effectLst/>
              </c:spPr>
            </c:marker>
            <c:bubble3D val="0"/>
            <c:extLst>
              <c:ext xmlns:c16="http://schemas.microsoft.com/office/drawing/2014/chart" uri="{C3380CC4-5D6E-409C-BE32-E72D297353CC}">
                <c16:uniqueId val="{00000005-6FE1-4E88-AA22-B4A8E7715080}"/>
              </c:ext>
            </c:extLst>
          </c:dPt>
          <c:dPt>
            <c:idx val="3"/>
            <c:marker>
              <c:symbol val="picture"/>
              <c:spPr>
                <a:blipFill>
                  <a:blip xmlns:r="http://schemas.openxmlformats.org/officeDocument/2006/relationships" r:embed="rId2"/>
                  <a:stretch>
                    <a:fillRect/>
                  </a:stretch>
                </a:blipFill>
                <a:ln w="25400">
                  <a:noFill/>
                </a:ln>
                <a:effectLst/>
              </c:spPr>
            </c:marker>
            <c:bubble3D val="0"/>
            <c:extLst>
              <c:ext xmlns:c16="http://schemas.microsoft.com/office/drawing/2014/chart" uri="{C3380CC4-5D6E-409C-BE32-E72D297353CC}">
                <c16:uniqueId val="{00000003-6FE1-4E88-AA22-B4A8E7715080}"/>
              </c:ext>
            </c:extLst>
          </c:dPt>
          <c:cat>
            <c:multiLvlStrRef>
              <c:f>#REF!</c:f>
              <c:extLst xmlns:c15="http://schemas.microsoft.com/office/drawing/2012/chart"/>
            </c:multiLvlStrRef>
          </c:cat>
          <c:val>
            <c:numLit>
              <c:formatCode>General</c:formatCode>
              <c:ptCount val="4"/>
              <c:pt idx="0">
                <c:v>35.344827586206897</c:v>
              </c:pt>
              <c:pt idx="1">
                <c:v>42.10526315789474</c:v>
              </c:pt>
              <c:pt idx="2">
                <c:v>26.666666666666668</c:v>
              </c:pt>
              <c:pt idx="3">
                <c:v>62.962962962962962</c:v>
              </c:pt>
            </c:numLit>
          </c:val>
          <c:extLst>
            <c:ext xmlns:c16="http://schemas.microsoft.com/office/drawing/2014/chart" uri="{C3380CC4-5D6E-409C-BE32-E72D297353CC}">
              <c16:uniqueId val="{00000001-6FE1-4E88-AA22-B4A8E7715080}"/>
            </c:ext>
          </c:extLst>
        </c:ser>
        <c:dLbls>
          <c:showLegendKey val="0"/>
          <c:showVal val="0"/>
          <c:showCatName val="0"/>
          <c:showSerName val="0"/>
          <c:showPercent val="0"/>
          <c:showBubbleSize val="0"/>
        </c:dLbls>
        <c:axId val="884230136"/>
        <c:axId val="958005312"/>
      </c:radarChart>
      <c:catAx>
        <c:axId val="10516493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crossAx val="1051651344"/>
        <c:crosses val="autoZero"/>
        <c:auto val="1"/>
        <c:lblAlgn val="ctr"/>
        <c:lblOffset val="100"/>
        <c:noMultiLvlLbl val="0"/>
      </c:catAx>
      <c:valAx>
        <c:axId val="1051651344"/>
        <c:scaling>
          <c:orientation val="minMax"/>
          <c:max val="100"/>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solidFill>
              <a:srgbClr val="CECECE"/>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1649376"/>
        <c:crosses val="autoZero"/>
        <c:crossBetween val="between"/>
        <c:majorUnit val="20"/>
        <c:minorUnit val="10"/>
      </c:valAx>
      <c:valAx>
        <c:axId val="958005312"/>
        <c:scaling>
          <c:orientation val="minMax"/>
        </c:scaling>
        <c:delete val="1"/>
        <c:axPos val="l"/>
        <c:numFmt formatCode="General" sourceLinked="1"/>
        <c:majorTickMark val="out"/>
        <c:minorTickMark val="none"/>
        <c:tickLblPos val="nextTo"/>
        <c:crossAx val="884230136"/>
        <c:crosses val="max"/>
        <c:crossBetween val="between"/>
      </c:valAx>
      <c:catAx>
        <c:axId val="88423013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8005312"/>
        <c:crosses val="max"/>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7.emf"/></Relationships>
</file>

<file path=xl/drawings/_rels/drawing4.xml.rels><?xml version="1.0" encoding="UTF-8" standalone="yes"?>
<Relationships xmlns="http://schemas.openxmlformats.org/package/2006/relationships"><Relationship Id="rId1" Type="http://schemas.openxmlformats.org/officeDocument/2006/relationships/image" Target="../media/image1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xdr:twoCellAnchor editAs="absolute">
    <xdr:from>
      <xdr:col>48</xdr:col>
      <xdr:colOff>263525</xdr:colOff>
      <xdr:row>0</xdr:row>
      <xdr:rowOff>63500</xdr:rowOff>
    </xdr:from>
    <xdr:to>
      <xdr:col>64</xdr:col>
      <xdr:colOff>72695</xdr:colOff>
      <xdr:row>9</xdr:row>
      <xdr:rowOff>1113878</xdr:rowOff>
    </xdr:to>
    <xdr:graphicFrame macro="">
      <xdr:nvGraphicFramePr>
        <xdr:cNvPr id="41" name="Radar1">
          <a:extLst>
            <a:ext uri="{FF2B5EF4-FFF2-40B4-BE49-F238E27FC236}">
              <a16:creationId xmlns:a16="http://schemas.microsoft.com/office/drawing/2014/main" id="{D16E7406-DC6F-4596-AEF8-347A2E60EA47}"/>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48</xdr:col>
      <xdr:colOff>263525</xdr:colOff>
      <xdr:row>10</xdr:row>
      <xdr:rowOff>69303</xdr:rowOff>
    </xdr:from>
    <xdr:to>
      <xdr:col>64</xdr:col>
      <xdr:colOff>72695</xdr:colOff>
      <xdr:row>35</xdr:row>
      <xdr:rowOff>157656</xdr:rowOff>
    </xdr:to>
    <xdr:graphicFrame macro="">
      <xdr:nvGraphicFramePr>
        <xdr:cNvPr id="50" name="Radar2">
          <a:extLst>
            <a:ext uri="{FF2B5EF4-FFF2-40B4-BE49-F238E27FC236}">
              <a16:creationId xmlns:a16="http://schemas.microsoft.com/office/drawing/2014/main" id="{AB596500-4972-4273-990B-7071F9FD744F}"/>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48</xdr:col>
      <xdr:colOff>263525</xdr:colOff>
      <xdr:row>36</xdr:row>
      <xdr:rowOff>94156</xdr:rowOff>
    </xdr:from>
    <xdr:to>
      <xdr:col>64</xdr:col>
      <xdr:colOff>72695</xdr:colOff>
      <xdr:row>67</xdr:row>
      <xdr:rowOff>11059</xdr:rowOff>
    </xdr:to>
    <xdr:graphicFrame macro="">
      <xdr:nvGraphicFramePr>
        <xdr:cNvPr id="67" name="Radar3">
          <a:extLst>
            <a:ext uri="{FF2B5EF4-FFF2-40B4-BE49-F238E27FC236}">
              <a16:creationId xmlns:a16="http://schemas.microsoft.com/office/drawing/2014/main" id="{D10CFFE0-FEE5-4264-8FC7-0A855CC36097}"/>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27</xdr:col>
      <xdr:colOff>273050</xdr:colOff>
      <xdr:row>0</xdr:row>
      <xdr:rowOff>63500</xdr:rowOff>
    </xdr:from>
    <xdr:to>
      <xdr:col>47</xdr:col>
      <xdr:colOff>336550</xdr:colOff>
      <xdr:row>20</xdr:row>
      <xdr:rowOff>174625</xdr:rowOff>
    </xdr:to>
    <xdr:grpSp>
      <xdr:nvGrpSpPr>
        <xdr:cNvPr id="76" name="Overall Group">
          <a:extLst>
            <a:ext uri="{FF2B5EF4-FFF2-40B4-BE49-F238E27FC236}">
              <a16:creationId xmlns:a16="http://schemas.microsoft.com/office/drawing/2014/main" id="{D3C1BD62-43C6-4D6F-9E37-614E3765DC98}"/>
            </a:ext>
          </a:extLst>
        </xdr:cNvPr>
        <xdr:cNvGrpSpPr/>
      </xdr:nvGrpSpPr>
      <xdr:grpSpPr>
        <a:xfrm>
          <a:off x="14960600" y="63500"/>
          <a:ext cx="11684000" cy="8255000"/>
          <a:chOff x="14960600" y="63500"/>
          <a:chExt cx="11684000" cy="8255000"/>
        </a:xfrm>
      </xdr:grpSpPr>
      <xdr:sp macro="" textlink="">
        <xdr:nvSpPr>
          <xdr:cNvPr id="75" name="Rectangle 74">
            <a:extLst>
              <a:ext uri="{FF2B5EF4-FFF2-40B4-BE49-F238E27FC236}">
                <a16:creationId xmlns:a16="http://schemas.microsoft.com/office/drawing/2014/main" id="{5512CF3B-9F60-4667-A4B2-551492116C8A}"/>
              </a:ext>
            </a:extLst>
          </xdr:cNvPr>
          <xdr:cNvSpPr/>
        </xdr:nvSpPr>
        <xdr:spPr>
          <a:xfrm>
            <a:off x="15532100" y="63500"/>
            <a:ext cx="10731500" cy="8255000"/>
          </a:xfrm>
          <a:prstGeom prst="rect">
            <a:avLst/>
          </a:prstGeom>
          <a:solidFill>
            <a:srgbClr val="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3" name="TextBox 2">
            <a:extLst>
              <a:ext uri="{FF2B5EF4-FFF2-40B4-BE49-F238E27FC236}">
                <a16:creationId xmlns:a16="http://schemas.microsoft.com/office/drawing/2014/main" id="{008C79E1-183B-46F2-9944-0CD298A616DA}"/>
              </a:ext>
            </a:extLst>
          </xdr:cNvPr>
          <xdr:cNvSpPr txBox="1"/>
        </xdr:nvSpPr>
        <xdr:spPr>
          <a:xfrm>
            <a:off x="14960600" y="254000"/>
            <a:ext cx="6350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pPr algn="r"/>
            <a:r>
              <a:rPr lang="en-US" sz="1100"/>
              <a:t>100</a:t>
            </a:r>
          </a:p>
        </xdr:txBody>
      </xdr:sp>
      <xdr:cxnSp macro="">
        <xdr:nvCxnSpPr>
          <xdr:cNvPr id="4" name="Straight Connector 3">
            <a:extLst>
              <a:ext uri="{FF2B5EF4-FFF2-40B4-BE49-F238E27FC236}">
                <a16:creationId xmlns:a16="http://schemas.microsoft.com/office/drawing/2014/main" id="{8AC5CC85-D3E1-4919-A740-15F7C174EDA6}"/>
              </a:ext>
            </a:extLst>
          </xdr:cNvPr>
          <xdr:cNvCxnSpPr/>
        </xdr:nvCxnSpPr>
        <xdr:spPr>
          <a:xfrm>
            <a:off x="15595600" y="381000"/>
            <a:ext cx="254000" cy="0"/>
          </a:xfrm>
          <a:prstGeom prst="line">
            <a:avLst/>
          </a:prstGeom>
        </xdr:spPr>
        <xdr:style>
          <a:lnRef idx="1">
            <a:schemeClr val="accent1"/>
          </a:lnRef>
          <a:fillRef idx="0">
            <a:schemeClr val="accent1"/>
          </a:fillRef>
          <a:effectRef idx="0">
            <a:schemeClr val="accent1"/>
          </a:effectRef>
          <a:fontRef idx="minor">
            <a:schemeClr val="tx1"/>
          </a:fontRef>
        </xdr:style>
      </xdr:cxnSp>
      <xdr:sp macro="" textlink="">
        <xdr:nvSpPr>
          <xdr:cNvPr id="6" name="TextBox 5">
            <a:extLst>
              <a:ext uri="{FF2B5EF4-FFF2-40B4-BE49-F238E27FC236}">
                <a16:creationId xmlns:a16="http://schemas.microsoft.com/office/drawing/2014/main" id="{FB82B2B4-4B29-4234-A838-B2CC38872DE7}"/>
              </a:ext>
            </a:extLst>
          </xdr:cNvPr>
          <xdr:cNvSpPr txBox="1"/>
        </xdr:nvSpPr>
        <xdr:spPr>
          <a:xfrm>
            <a:off x="14960600" y="2540000"/>
            <a:ext cx="6350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pPr algn="r"/>
            <a:r>
              <a:rPr lang="en-US" sz="1100"/>
              <a:t>70</a:t>
            </a:r>
          </a:p>
        </xdr:txBody>
      </xdr:sp>
      <xdr:cxnSp macro="">
        <xdr:nvCxnSpPr>
          <xdr:cNvPr id="7" name="Straight Connector 6">
            <a:extLst>
              <a:ext uri="{FF2B5EF4-FFF2-40B4-BE49-F238E27FC236}">
                <a16:creationId xmlns:a16="http://schemas.microsoft.com/office/drawing/2014/main" id="{1EF3E366-12B0-49BC-8DF5-E0562A4795A2}"/>
              </a:ext>
            </a:extLst>
          </xdr:cNvPr>
          <xdr:cNvCxnSpPr/>
        </xdr:nvCxnSpPr>
        <xdr:spPr>
          <a:xfrm>
            <a:off x="15595600" y="2667000"/>
            <a:ext cx="254000" cy="0"/>
          </a:xfrm>
          <a:prstGeom prst="line">
            <a:avLst/>
          </a:prstGeom>
        </xdr:spPr>
        <xdr:style>
          <a:lnRef idx="1">
            <a:schemeClr val="accent1"/>
          </a:lnRef>
          <a:fillRef idx="0">
            <a:schemeClr val="accent1"/>
          </a:fillRef>
          <a:effectRef idx="0">
            <a:schemeClr val="accent1"/>
          </a:effectRef>
          <a:fontRef idx="minor">
            <a:schemeClr val="tx1"/>
          </a:fontRef>
        </xdr:style>
      </xdr:cxnSp>
      <xdr:grpSp>
        <xdr:nvGrpSpPr>
          <xdr:cNvPr id="13" name="Base Progress Bar">
            <a:extLst>
              <a:ext uri="{FF2B5EF4-FFF2-40B4-BE49-F238E27FC236}">
                <a16:creationId xmlns:a16="http://schemas.microsoft.com/office/drawing/2014/main" id="{CBEA5791-5ABB-4BEF-B6C9-C3F328A26EB1}"/>
              </a:ext>
            </a:extLst>
          </xdr:cNvPr>
          <xdr:cNvGrpSpPr/>
        </xdr:nvGrpSpPr>
        <xdr:grpSpPr>
          <a:xfrm>
            <a:off x="15849600" y="381000"/>
            <a:ext cx="635000" cy="7620000"/>
            <a:chOff x="15849600" y="381000"/>
            <a:chExt cx="635000" cy="7620000"/>
          </a:xfrm>
        </xdr:grpSpPr>
        <xdr:sp macro="" textlink="">
          <xdr:nvSpPr>
            <xdr:cNvPr id="2" name="Rectangle 1">
              <a:extLst>
                <a:ext uri="{FF2B5EF4-FFF2-40B4-BE49-F238E27FC236}">
                  <a16:creationId xmlns:a16="http://schemas.microsoft.com/office/drawing/2014/main" id="{A3539E55-4CDD-4DDB-B61B-038245523229}"/>
                </a:ext>
              </a:extLst>
            </xdr:cNvPr>
            <xdr:cNvSpPr/>
          </xdr:nvSpPr>
          <xdr:spPr>
            <a:xfrm>
              <a:off x="15849600" y="381000"/>
              <a:ext cx="635000" cy="2286000"/>
            </a:xfrm>
            <a:prstGeom prst="rect">
              <a:avLst/>
            </a:prstGeom>
            <a:solidFill>
              <a:srgbClr val="00B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5" name="Rectangle 4">
              <a:extLst>
                <a:ext uri="{FF2B5EF4-FFF2-40B4-BE49-F238E27FC236}">
                  <a16:creationId xmlns:a16="http://schemas.microsoft.com/office/drawing/2014/main" id="{870C48F7-B8DE-4484-942E-B77CB82945C5}"/>
                </a:ext>
              </a:extLst>
            </xdr:cNvPr>
            <xdr:cNvSpPr/>
          </xdr:nvSpPr>
          <xdr:spPr>
            <a:xfrm>
              <a:off x="15849600" y="2667000"/>
              <a:ext cx="635000" cy="2286000"/>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8" name="Rectangle 7">
              <a:extLst>
                <a:ext uri="{FF2B5EF4-FFF2-40B4-BE49-F238E27FC236}">
                  <a16:creationId xmlns:a16="http://schemas.microsoft.com/office/drawing/2014/main" id="{2D920231-6BC1-44FB-9FBA-3C72902A6837}"/>
                </a:ext>
              </a:extLst>
            </xdr:cNvPr>
            <xdr:cNvSpPr/>
          </xdr:nvSpPr>
          <xdr:spPr>
            <a:xfrm>
              <a:off x="15849600" y="4953000"/>
              <a:ext cx="635000" cy="30480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sp macro="" textlink="">
        <xdr:nvSpPr>
          <xdr:cNvPr id="9" name="TextBox 8">
            <a:extLst>
              <a:ext uri="{FF2B5EF4-FFF2-40B4-BE49-F238E27FC236}">
                <a16:creationId xmlns:a16="http://schemas.microsoft.com/office/drawing/2014/main" id="{CE5405A1-7874-4702-8F2D-00D4A9174401}"/>
              </a:ext>
            </a:extLst>
          </xdr:cNvPr>
          <xdr:cNvSpPr txBox="1"/>
        </xdr:nvSpPr>
        <xdr:spPr>
          <a:xfrm>
            <a:off x="14960600" y="4826000"/>
            <a:ext cx="6350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pPr algn="r"/>
            <a:r>
              <a:rPr lang="en-US" sz="1100"/>
              <a:t>40</a:t>
            </a:r>
          </a:p>
        </xdr:txBody>
      </xdr:sp>
      <xdr:cxnSp macro="">
        <xdr:nvCxnSpPr>
          <xdr:cNvPr id="10" name="Straight Connector 9">
            <a:extLst>
              <a:ext uri="{FF2B5EF4-FFF2-40B4-BE49-F238E27FC236}">
                <a16:creationId xmlns:a16="http://schemas.microsoft.com/office/drawing/2014/main" id="{2F829CE3-0865-452E-8FC6-6284AE45A50D}"/>
              </a:ext>
            </a:extLst>
          </xdr:cNvPr>
          <xdr:cNvCxnSpPr/>
        </xdr:nvCxnSpPr>
        <xdr:spPr>
          <a:xfrm>
            <a:off x="15595600" y="4953000"/>
            <a:ext cx="254000" cy="0"/>
          </a:xfrm>
          <a:prstGeom prst="line">
            <a:avLst/>
          </a:prstGeom>
        </xdr:spPr>
        <xdr:style>
          <a:lnRef idx="1">
            <a:schemeClr val="accent1"/>
          </a:lnRef>
          <a:fillRef idx="0">
            <a:schemeClr val="accent1"/>
          </a:fillRef>
          <a:effectRef idx="0">
            <a:schemeClr val="accent1"/>
          </a:effectRef>
          <a:fontRef idx="minor">
            <a:schemeClr val="tx1"/>
          </a:fontRef>
        </xdr:style>
      </xdr:cxnSp>
      <xdr:sp macro="" textlink="">
        <xdr:nvSpPr>
          <xdr:cNvPr id="11" name="TextBox 10">
            <a:extLst>
              <a:ext uri="{FF2B5EF4-FFF2-40B4-BE49-F238E27FC236}">
                <a16:creationId xmlns:a16="http://schemas.microsoft.com/office/drawing/2014/main" id="{0EEAF172-03C4-482C-BA88-8872EDBED941}"/>
              </a:ext>
            </a:extLst>
          </xdr:cNvPr>
          <xdr:cNvSpPr txBox="1"/>
        </xdr:nvSpPr>
        <xdr:spPr>
          <a:xfrm>
            <a:off x="14960600" y="7874000"/>
            <a:ext cx="6350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pPr algn="r"/>
            <a:r>
              <a:rPr lang="en-US" sz="1100"/>
              <a:t>0</a:t>
            </a:r>
          </a:p>
        </xdr:txBody>
      </xdr:sp>
      <xdr:cxnSp macro="">
        <xdr:nvCxnSpPr>
          <xdr:cNvPr id="12" name="Straight Connector 11">
            <a:extLst>
              <a:ext uri="{FF2B5EF4-FFF2-40B4-BE49-F238E27FC236}">
                <a16:creationId xmlns:a16="http://schemas.microsoft.com/office/drawing/2014/main" id="{383EE9E6-C094-4CD4-94AE-0B09D0973CCB}"/>
              </a:ext>
            </a:extLst>
          </xdr:cNvPr>
          <xdr:cNvCxnSpPr/>
        </xdr:nvCxnSpPr>
        <xdr:spPr>
          <a:xfrm>
            <a:off x="15595600" y="8001000"/>
            <a:ext cx="254000" cy="0"/>
          </a:xfrm>
          <a:prstGeom prst="line">
            <a:avLst/>
          </a:prstGeom>
        </xdr:spPr>
        <xdr:style>
          <a:lnRef idx="1">
            <a:schemeClr val="accent1"/>
          </a:lnRef>
          <a:fillRef idx="0">
            <a:schemeClr val="accent1"/>
          </a:fillRef>
          <a:effectRef idx="0">
            <a:schemeClr val="accent1"/>
          </a:effectRef>
          <a:fontRef idx="minor">
            <a:schemeClr val="tx1"/>
          </a:fontRef>
        </xdr:style>
      </xdr:cxnSp>
      <xdr:sp macro="" textlink="">
        <xdr:nvSpPr>
          <xdr:cNvPr id="14" name="TextBox 13">
            <a:extLst>
              <a:ext uri="{FF2B5EF4-FFF2-40B4-BE49-F238E27FC236}">
                <a16:creationId xmlns:a16="http://schemas.microsoft.com/office/drawing/2014/main" id="{DF5FEB19-B736-4E08-A2B6-00F1C65A7E3C}"/>
              </a:ext>
            </a:extLst>
          </xdr:cNvPr>
          <xdr:cNvSpPr txBox="1"/>
        </xdr:nvSpPr>
        <xdr:spPr>
          <a:xfrm>
            <a:off x="15849600" y="63500"/>
            <a:ext cx="12700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r>
              <a:rPr lang="en-US" sz="1100" b="1"/>
              <a:t>Overall</a:t>
            </a:r>
          </a:p>
        </xdr:txBody>
      </xdr:sp>
      <xdr:sp macro="" textlink="">
        <xdr:nvSpPr>
          <xdr:cNvPr id="15" name="TextBox 14">
            <a:extLst>
              <a:ext uri="{FF2B5EF4-FFF2-40B4-BE49-F238E27FC236}">
                <a16:creationId xmlns:a16="http://schemas.microsoft.com/office/drawing/2014/main" id="{3B97D786-787C-44C0-8174-BA0CC0865B1C}"/>
              </a:ext>
            </a:extLst>
          </xdr:cNvPr>
          <xdr:cNvSpPr txBox="1"/>
        </xdr:nvSpPr>
        <xdr:spPr>
          <a:xfrm>
            <a:off x="15849600" y="4976374"/>
            <a:ext cx="635000" cy="2489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US" sz="1100">
                <a:latin typeface="Wingdings" panose="05000000000000000000" pitchFamily="2" charset="2"/>
              </a:rPr>
              <a:t>¤</a:t>
            </a:r>
          </a:p>
        </xdr:txBody>
      </xdr:sp>
      <xdr:sp macro="" textlink="">
        <xdr:nvSpPr>
          <xdr:cNvPr id="16" name="TextBox 15">
            <a:extLst>
              <a:ext uri="{FF2B5EF4-FFF2-40B4-BE49-F238E27FC236}">
                <a16:creationId xmlns:a16="http://schemas.microsoft.com/office/drawing/2014/main" id="{981BF1BF-277F-4C44-872D-3547CC0EC8A6}"/>
              </a:ext>
            </a:extLst>
          </xdr:cNvPr>
          <xdr:cNvSpPr txBox="1"/>
        </xdr:nvSpPr>
        <xdr:spPr>
          <a:xfrm>
            <a:off x="16484600" y="63500"/>
            <a:ext cx="12700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r>
              <a:rPr lang="en-US" sz="1100" b="1"/>
              <a:t>Section</a:t>
            </a:r>
          </a:p>
        </xdr:txBody>
      </xdr:sp>
      <xdr:sp macro="" textlink="">
        <xdr:nvSpPr>
          <xdr:cNvPr id="17" name="TextBox 16">
            <a:extLst>
              <a:ext uri="{FF2B5EF4-FFF2-40B4-BE49-F238E27FC236}">
                <a16:creationId xmlns:a16="http://schemas.microsoft.com/office/drawing/2014/main" id="{D81D8C5A-8EEC-4AA1-A9DF-893C9A6D1C8B}"/>
              </a:ext>
            </a:extLst>
          </xdr:cNvPr>
          <xdr:cNvSpPr txBox="1"/>
        </xdr:nvSpPr>
        <xdr:spPr>
          <a:xfrm>
            <a:off x="16484600" y="6857637"/>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Strategy Mgmt</a:t>
            </a:r>
          </a:p>
        </xdr:txBody>
      </xdr:sp>
      <xdr:sp macro="" textlink="">
        <xdr:nvSpPr>
          <xdr:cNvPr id="18" name="TextBox 17">
            <a:extLst>
              <a:ext uri="{FF2B5EF4-FFF2-40B4-BE49-F238E27FC236}">
                <a16:creationId xmlns:a16="http://schemas.microsoft.com/office/drawing/2014/main" id="{8223799D-B761-4A98-A04E-F14735D0E86B}"/>
              </a:ext>
            </a:extLst>
          </xdr:cNvPr>
          <xdr:cNvSpPr txBox="1"/>
        </xdr:nvSpPr>
        <xdr:spPr>
          <a:xfrm>
            <a:off x="16484600" y="1596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System Strategy</a:t>
            </a:r>
          </a:p>
        </xdr:txBody>
      </xdr:sp>
      <xdr:sp macro="" textlink="">
        <xdr:nvSpPr>
          <xdr:cNvPr id="19" name="TextBox 18">
            <a:extLst>
              <a:ext uri="{FF2B5EF4-FFF2-40B4-BE49-F238E27FC236}">
                <a16:creationId xmlns:a16="http://schemas.microsoft.com/office/drawing/2014/main" id="{01681433-B1DA-4C4D-B4CC-BF03AE193CB4}"/>
              </a:ext>
            </a:extLst>
          </xdr:cNvPr>
          <xdr:cNvSpPr txBox="1"/>
        </xdr:nvSpPr>
        <xdr:spPr>
          <a:xfrm>
            <a:off x="16484600" y="3712875"/>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Pgm Mgmt</a:t>
            </a:r>
          </a:p>
        </xdr:txBody>
      </xdr:sp>
      <xdr:sp macro="" textlink="">
        <xdr:nvSpPr>
          <xdr:cNvPr id="20" name="TextBox 19">
            <a:extLst>
              <a:ext uri="{FF2B5EF4-FFF2-40B4-BE49-F238E27FC236}">
                <a16:creationId xmlns:a16="http://schemas.microsoft.com/office/drawing/2014/main" id="{D3EEC841-C08F-46F2-82A2-1C7860F6AFDF}"/>
              </a:ext>
            </a:extLst>
          </xdr:cNvPr>
          <xdr:cNvSpPr txBox="1"/>
        </xdr:nvSpPr>
        <xdr:spPr>
          <a:xfrm>
            <a:off x="16484600" y="6187747"/>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Rigor</a:t>
            </a:r>
          </a:p>
        </xdr:txBody>
      </xdr:sp>
      <xdr:sp macro="" textlink="">
        <xdr:nvSpPr>
          <xdr:cNvPr id="21" name="TextBox 20">
            <a:extLst>
              <a:ext uri="{FF2B5EF4-FFF2-40B4-BE49-F238E27FC236}">
                <a16:creationId xmlns:a16="http://schemas.microsoft.com/office/drawing/2014/main" id="{457175CB-41B0-4CAE-9406-A4B3595D219B}"/>
              </a:ext>
            </a:extLst>
          </xdr:cNvPr>
          <xdr:cNvSpPr txBox="1"/>
        </xdr:nvSpPr>
        <xdr:spPr>
          <a:xfrm>
            <a:off x="16484600" y="4680495"/>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Status Monitoring</a:t>
            </a:r>
          </a:p>
        </xdr:txBody>
      </xdr:sp>
      <xdr:sp macro="" textlink="">
        <xdr:nvSpPr>
          <xdr:cNvPr id="22" name="TextBox 21">
            <a:extLst>
              <a:ext uri="{FF2B5EF4-FFF2-40B4-BE49-F238E27FC236}">
                <a16:creationId xmlns:a16="http://schemas.microsoft.com/office/drawing/2014/main" id="{C08428B4-ED7D-4879-B61A-0B8BDEE1C830}"/>
              </a:ext>
            </a:extLst>
          </xdr:cNvPr>
          <xdr:cNvSpPr txBox="1"/>
        </xdr:nvSpPr>
        <xdr:spPr>
          <a:xfrm>
            <a:off x="16484600" y="6252875"/>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Common Ctl Assmt</a:t>
            </a:r>
          </a:p>
        </xdr:txBody>
      </xdr:sp>
      <xdr:sp macro="" textlink="">
        <xdr:nvSpPr>
          <xdr:cNvPr id="23" name="TextBox 22">
            <a:extLst>
              <a:ext uri="{FF2B5EF4-FFF2-40B4-BE49-F238E27FC236}">
                <a16:creationId xmlns:a16="http://schemas.microsoft.com/office/drawing/2014/main" id="{6741169D-C6C4-4A86-B4E0-898B110C2041}"/>
              </a:ext>
            </a:extLst>
          </xdr:cNvPr>
          <xdr:cNvSpPr txBox="1"/>
        </xdr:nvSpPr>
        <xdr:spPr>
          <a:xfrm>
            <a:off x="16484600" y="7946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System-spec. Ctl Assmt</a:t>
            </a:r>
          </a:p>
        </xdr:txBody>
      </xdr:sp>
      <xdr:sp macro="" textlink="">
        <xdr:nvSpPr>
          <xdr:cNvPr id="24" name="TextBox 23">
            <a:extLst>
              <a:ext uri="{FF2B5EF4-FFF2-40B4-BE49-F238E27FC236}">
                <a16:creationId xmlns:a16="http://schemas.microsoft.com/office/drawing/2014/main" id="{8EFEDE02-946F-47BC-BB3A-2A6E30E9DAA5}"/>
              </a:ext>
            </a:extLst>
          </xdr:cNvPr>
          <xdr:cNvSpPr txBox="1"/>
        </xdr:nvSpPr>
        <xdr:spPr>
          <a:xfrm>
            <a:off x="16484600" y="4136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Results</a:t>
            </a:r>
          </a:p>
        </xdr:txBody>
      </xdr:sp>
      <xdr:sp macro="" textlink="">
        <xdr:nvSpPr>
          <xdr:cNvPr id="25" name="TextBox 24">
            <a:extLst>
              <a:ext uri="{FF2B5EF4-FFF2-40B4-BE49-F238E27FC236}">
                <a16:creationId xmlns:a16="http://schemas.microsoft.com/office/drawing/2014/main" id="{2E5F88E8-45A6-4DE7-9F40-C7CF6960570C}"/>
              </a:ext>
            </a:extLst>
          </xdr:cNvPr>
          <xdr:cNvSpPr txBox="1"/>
        </xdr:nvSpPr>
        <xdr:spPr>
          <a:xfrm>
            <a:off x="16484600" y="31837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Threats</a:t>
            </a:r>
          </a:p>
        </xdr:txBody>
      </xdr:sp>
      <xdr:sp macro="" textlink="">
        <xdr:nvSpPr>
          <xdr:cNvPr id="26" name="TextBox 25">
            <a:extLst>
              <a:ext uri="{FF2B5EF4-FFF2-40B4-BE49-F238E27FC236}">
                <a16:creationId xmlns:a16="http://schemas.microsoft.com/office/drawing/2014/main" id="{07A6FE0F-34DA-4F45-BF70-BDA3CABA146B}"/>
              </a:ext>
            </a:extLst>
          </xdr:cNvPr>
          <xdr:cNvSpPr txBox="1"/>
        </xdr:nvSpPr>
        <xdr:spPr>
          <a:xfrm>
            <a:off x="17373600" y="7946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Ext Providers</a:t>
            </a:r>
          </a:p>
        </xdr:txBody>
      </xdr:sp>
      <xdr:sp macro="" textlink="">
        <xdr:nvSpPr>
          <xdr:cNvPr id="27" name="TextBox 26">
            <a:extLst>
              <a:ext uri="{FF2B5EF4-FFF2-40B4-BE49-F238E27FC236}">
                <a16:creationId xmlns:a16="http://schemas.microsoft.com/office/drawing/2014/main" id="{4849F43F-A3B4-4A43-8B71-282E9B68F813}"/>
              </a:ext>
            </a:extLst>
          </xdr:cNvPr>
          <xdr:cNvSpPr txBox="1"/>
        </xdr:nvSpPr>
        <xdr:spPr>
          <a:xfrm>
            <a:off x="16484600" y="1414780"/>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Config Mgmt</a:t>
            </a:r>
          </a:p>
        </xdr:txBody>
      </xdr:sp>
      <xdr:sp macro="" textlink="">
        <xdr:nvSpPr>
          <xdr:cNvPr id="28" name="TextBox 27">
            <a:extLst>
              <a:ext uri="{FF2B5EF4-FFF2-40B4-BE49-F238E27FC236}">
                <a16:creationId xmlns:a16="http://schemas.microsoft.com/office/drawing/2014/main" id="{8735D801-6AA9-4134-B04A-09697C6CAAE1}"/>
              </a:ext>
            </a:extLst>
          </xdr:cNvPr>
          <xdr:cNvSpPr txBox="1"/>
        </xdr:nvSpPr>
        <xdr:spPr>
          <a:xfrm>
            <a:off x="17373600" y="6857637"/>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Impact of Changes</a:t>
            </a:r>
          </a:p>
        </xdr:txBody>
      </xdr:sp>
      <xdr:sp macro="" textlink="">
        <xdr:nvSpPr>
          <xdr:cNvPr id="29" name="TextBox 28">
            <a:extLst>
              <a:ext uri="{FF2B5EF4-FFF2-40B4-BE49-F238E27FC236}">
                <a16:creationId xmlns:a16="http://schemas.microsoft.com/office/drawing/2014/main" id="{10045132-3270-4F56-968A-E0574A91078E}"/>
              </a:ext>
            </a:extLst>
          </xdr:cNvPr>
          <xdr:cNvSpPr txBox="1"/>
        </xdr:nvSpPr>
        <xdr:spPr>
          <a:xfrm>
            <a:off x="18262600" y="7946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Ext Security Providers</a:t>
            </a:r>
          </a:p>
        </xdr:txBody>
      </xdr:sp>
      <xdr:sp macro="" textlink="">
        <xdr:nvSpPr>
          <xdr:cNvPr id="30" name="TextBox 29">
            <a:extLst>
              <a:ext uri="{FF2B5EF4-FFF2-40B4-BE49-F238E27FC236}">
                <a16:creationId xmlns:a16="http://schemas.microsoft.com/office/drawing/2014/main" id="{36B4851F-1E74-4552-A159-E29109A1884C}"/>
              </a:ext>
            </a:extLst>
          </xdr:cNvPr>
          <xdr:cNvSpPr txBox="1"/>
        </xdr:nvSpPr>
        <xdr:spPr>
          <a:xfrm>
            <a:off x="16484600" y="5406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Monitoring Tools</a:t>
            </a:r>
          </a:p>
        </xdr:txBody>
      </xdr:sp>
      <xdr:sp macro="" textlink="">
        <xdr:nvSpPr>
          <xdr:cNvPr id="31" name="TextBox 30">
            <a:extLst>
              <a:ext uri="{FF2B5EF4-FFF2-40B4-BE49-F238E27FC236}">
                <a16:creationId xmlns:a16="http://schemas.microsoft.com/office/drawing/2014/main" id="{4B21C225-6D1F-4784-89EB-27935E24C81F}"/>
              </a:ext>
            </a:extLst>
          </xdr:cNvPr>
          <xdr:cNvSpPr txBox="1"/>
        </xdr:nvSpPr>
        <xdr:spPr>
          <a:xfrm>
            <a:off x="16484600" y="2866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Sampling</a:t>
            </a:r>
          </a:p>
        </xdr:txBody>
      </xdr:sp>
      <xdr:sp macro="" textlink="">
        <xdr:nvSpPr>
          <xdr:cNvPr id="32" name="TextBox 31">
            <a:extLst>
              <a:ext uri="{FF2B5EF4-FFF2-40B4-BE49-F238E27FC236}">
                <a16:creationId xmlns:a16="http://schemas.microsoft.com/office/drawing/2014/main" id="{7C91DEFD-01C0-47DB-8E29-A7FC383739F0}"/>
              </a:ext>
            </a:extLst>
          </xdr:cNvPr>
          <xdr:cNvSpPr txBox="1"/>
        </xdr:nvSpPr>
        <xdr:spPr>
          <a:xfrm>
            <a:off x="16484600" y="4360326"/>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Risk Response</a:t>
            </a:r>
          </a:p>
        </xdr:txBody>
      </xdr:sp>
      <xdr:sp macro="" textlink="">
        <xdr:nvSpPr>
          <xdr:cNvPr id="33" name="TextBox 32">
            <a:extLst>
              <a:ext uri="{FF2B5EF4-FFF2-40B4-BE49-F238E27FC236}">
                <a16:creationId xmlns:a16="http://schemas.microsoft.com/office/drawing/2014/main" id="{A20E8D08-B51C-42B3-95A1-D198F955A2D5}"/>
              </a:ext>
            </a:extLst>
          </xdr:cNvPr>
          <xdr:cNvSpPr txBox="1"/>
        </xdr:nvSpPr>
        <xdr:spPr>
          <a:xfrm>
            <a:off x="16484600" y="2503352"/>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Ongoing Auth</a:t>
            </a:r>
          </a:p>
        </xdr:txBody>
      </xdr:sp>
      <xdr:sp macro="" textlink="">
        <xdr:nvSpPr>
          <xdr:cNvPr id="34" name="TextBox 33">
            <a:extLst>
              <a:ext uri="{FF2B5EF4-FFF2-40B4-BE49-F238E27FC236}">
                <a16:creationId xmlns:a16="http://schemas.microsoft.com/office/drawing/2014/main" id="{445E8CDF-0CBD-44DF-983B-85EF7838D367}"/>
              </a:ext>
            </a:extLst>
          </xdr:cNvPr>
          <xdr:cNvSpPr txBox="1"/>
        </xdr:nvSpPr>
        <xdr:spPr>
          <a:xfrm>
            <a:off x="19151600" y="7946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Acquisition</a:t>
            </a:r>
          </a:p>
        </xdr:txBody>
      </xdr:sp>
      <xdr:sp macro="" textlink="">
        <xdr:nvSpPr>
          <xdr:cNvPr id="35" name="TextBox 34">
            <a:extLst>
              <a:ext uri="{FF2B5EF4-FFF2-40B4-BE49-F238E27FC236}">
                <a16:creationId xmlns:a16="http://schemas.microsoft.com/office/drawing/2014/main" id="{D02FB58D-ED13-43A0-82B7-AFAE3E16D810}"/>
              </a:ext>
            </a:extLst>
          </xdr:cNvPr>
          <xdr:cNvSpPr txBox="1"/>
        </xdr:nvSpPr>
        <xdr:spPr>
          <a:xfrm>
            <a:off x="16484600" y="6676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Resources</a:t>
            </a:r>
          </a:p>
        </xdr:txBody>
      </xdr:sp>
      <xdr:sp macro="" textlink="">
        <xdr:nvSpPr>
          <xdr:cNvPr id="36" name="TextBox 35">
            <a:extLst>
              <a:ext uri="{FF2B5EF4-FFF2-40B4-BE49-F238E27FC236}">
                <a16:creationId xmlns:a16="http://schemas.microsoft.com/office/drawing/2014/main" id="{67B40350-313D-4112-9E33-350B9A616778}"/>
              </a:ext>
            </a:extLst>
          </xdr:cNvPr>
          <xdr:cNvSpPr txBox="1"/>
        </xdr:nvSpPr>
        <xdr:spPr>
          <a:xfrm>
            <a:off x="20040600" y="7946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Training</a:t>
            </a:r>
          </a:p>
        </xdr:txBody>
      </xdr:sp>
      <xdr:sp macro="" textlink="">
        <xdr:nvSpPr>
          <xdr:cNvPr id="37" name="TextBox 36">
            <a:extLst>
              <a:ext uri="{FF2B5EF4-FFF2-40B4-BE49-F238E27FC236}">
                <a16:creationId xmlns:a16="http://schemas.microsoft.com/office/drawing/2014/main" id="{3212AC84-2861-4328-A50E-95F6BA2E5884}"/>
              </a:ext>
            </a:extLst>
          </xdr:cNvPr>
          <xdr:cNvSpPr txBox="1"/>
        </xdr:nvSpPr>
        <xdr:spPr>
          <a:xfrm>
            <a:off x="16484600" y="6743051"/>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Metrics</a:t>
            </a:r>
          </a:p>
        </xdr:txBody>
      </xdr:sp>
      <xdr:sp macro="" textlink="">
        <xdr:nvSpPr>
          <xdr:cNvPr id="38" name="TextBox 37">
            <a:extLst>
              <a:ext uri="{FF2B5EF4-FFF2-40B4-BE49-F238E27FC236}">
                <a16:creationId xmlns:a16="http://schemas.microsoft.com/office/drawing/2014/main" id="{575A22AE-E248-435A-A0E6-88AEF5A22DDA}"/>
              </a:ext>
            </a:extLst>
          </xdr:cNvPr>
          <xdr:cNvSpPr txBox="1"/>
        </xdr:nvSpPr>
        <xdr:spPr>
          <a:xfrm>
            <a:off x="16484600" y="4559542"/>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Status Reporting</a:t>
            </a:r>
          </a:p>
        </xdr:txBody>
      </xdr:sp>
      <xdr:sp macro="" textlink="">
        <xdr:nvSpPr>
          <xdr:cNvPr id="39" name="TextBox 38">
            <a:extLst>
              <a:ext uri="{FF2B5EF4-FFF2-40B4-BE49-F238E27FC236}">
                <a16:creationId xmlns:a16="http://schemas.microsoft.com/office/drawing/2014/main" id="{38D7363D-5CCD-48CA-B20F-1FC1BD60D97A}"/>
              </a:ext>
            </a:extLst>
          </xdr:cNvPr>
          <xdr:cNvSpPr txBox="1"/>
        </xdr:nvSpPr>
        <xdr:spPr>
          <a:xfrm>
            <a:off x="17373600" y="4390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Data</a:t>
            </a:r>
          </a:p>
        </xdr:txBody>
      </xdr:sp>
      <xdr:sp macro="" textlink="">
        <xdr:nvSpPr>
          <xdr:cNvPr id="40" name="TextBox 39">
            <a:extLst>
              <a:ext uri="{FF2B5EF4-FFF2-40B4-BE49-F238E27FC236}">
                <a16:creationId xmlns:a16="http://schemas.microsoft.com/office/drawing/2014/main" id="{B257E19D-2E9D-4923-A198-E046E93C93B5}"/>
              </a:ext>
            </a:extLst>
          </xdr:cNvPr>
          <xdr:cNvSpPr txBox="1"/>
        </xdr:nvSpPr>
        <xdr:spPr>
          <a:xfrm>
            <a:off x="16484600" y="3374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Governance</a:t>
            </a:r>
          </a:p>
        </xdr:txBody>
      </xdr:sp>
      <xdr:sp macro="" textlink="">
        <xdr:nvSpPr>
          <xdr:cNvPr id="42" name="TextBox 41">
            <a:extLst>
              <a:ext uri="{FF2B5EF4-FFF2-40B4-BE49-F238E27FC236}">
                <a16:creationId xmlns:a16="http://schemas.microsoft.com/office/drawing/2014/main" id="{1AD75DBF-FCC7-4ECD-BC56-35373092E79D}"/>
              </a:ext>
            </a:extLst>
          </xdr:cNvPr>
          <xdr:cNvSpPr txBox="1"/>
        </xdr:nvSpPr>
        <xdr:spPr>
          <a:xfrm>
            <a:off x="20929600" y="63500"/>
            <a:ext cx="12700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r>
              <a:rPr lang="en-US" sz="1100" b="1"/>
              <a:t>Program</a:t>
            </a:r>
          </a:p>
        </xdr:txBody>
      </xdr:sp>
      <xdr:cxnSp macro="">
        <xdr:nvCxnSpPr>
          <xdr:cNvPr id="43" name="Straight Connector 42">
            <a:extLst>
              <a:ext uri="{FF2B5EF4-FFF2-40B4-BE49-F238E27FC236}">
                <a16:creationId xmlns:a16="http://schemas.microsoft.com/office/drawing/2014/main" id="{37144CEF-B35F-4F07-ABDE-980105E76C8A}"/>
              </a:ext>
            </a:extLst>
          </xdr:cNvPr>
          <xdr:cNvCxnSpPr/>
        </xdr:nvCxnSpPr>
        <xdr:spPr>
          <a:xfrm>
            <a:off x="20929600" y="381000"/>
            <a:ext cx="0" cy="762000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sp macro="" textlink="">
        <xdr:nvSpPr>
          <xdr:cNvPr id="44" name="TextBox 43">
            <a:extLst>
              <a:ext uri="{FF2B5EF4-FFF2-40B4-BE49-F238E27FC236}">
                <a16:creationId xmlns:a16="http://schemas.microsoft.com/office/drawing/2014/main" id="{AB4136E6-7F84-4521-A670-6D87FE5B438C}"/>
              </a:ext>
            </a:extLst>
          </xdr:cNvPr>
          <xdr:cNvSpPr txBox="1"/>
        </xdr:nvSpPr>
        <xdr:spPr>
          <a:xfrm>
            <a:off x="20929600" y="5587637"/>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Define</a:t>
            </a:r>
          </a:p>
        </xdr:txBody>
      </xdr:sp>
      <xdr:sp macro="" textlink="">
        <xdr:nvSpPr>
          <xdr:cNvPr id="45" name="TextBox 44">
            <a:extLst>
              <a:ext uri="{FF2B5EF4-FFF2-40B4-BE49-F238E27FC236}">
                <a16:creationId xmlns:a16="http://schemas.microsoft.com/office/drawing/2014/main" id="{9069B279-A710-4A6E-B1E4-76CFCBB85C96}"/>
              </a:ext>
            </a:extLst>
          </xdr:cNvPr>
          <xdr:cNvSpPr txBox="1"/>
        </xdr:nvSpPr>
        <xdr:spPr>
          <a:xfrm>
            <a:off x="20929600" y="3960363"/>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Establish</a:t>
            </a:r>
          </a:p>
        </xdr:txBody>
      </xdr:sp>
      <xdr:sp macro="" textlink="">
        <xdr:nvSpPr>
          <xdr:cNvPr id="46" name="TextBox 45">
            <a:extLst>
              <a:ext uri="{FF2B5EF4-FFF2-40B4-BE49-F238E27FC236}">
                <a16:creationId xmlns:a16="http://schemas.microsoft.com/office/drawing/2014/main" id="{814E2B38-C58A-478B-8CAD-6E85D53017E5}"/>
              </a:ext>
            </a:extLst>
          </xdr:cNvPr>
          <xdr:cNvSpPr txBox="1"/>
        </xdr:nvSpPr>
        <xdr:spPr>
          <a:xfrm>
            <a:off x="21818600" y="556495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Implement</a:t>
            </a:r>
          </a:p>
        </xdr:txBody>
      </xdr:sp>
      <xdr:sp macro="" textlink="">
        <xdr:nvSpPr>
          <xdr:cNvPr id="47" name="TextBox 46">
            <a:extLst>
              <a:ext uri="{FF2B5EF4-FFF2-40B4-BE49-F238E27FC236}">
                <a16:creationId xmlns:a16="http://schemas.microsoft.com/office/drawing/2014/main" id="{87009717-1A16-4D55-8CF2-63C199361ABF}"/>
              </a:ext>
            </a:extLst>
          </xdr:cNvPr>
          <xdr:cNvSpPr txBox="1"/>
        </xdr:nvSpPr>
        <xdr:spPr>
          <a:xfrm>
            <a:off x="20929600" y="6041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Analyze / Report</a:t>
            </a:r>
          </a:p>
        </xdr:txBody>
      </xdr:sp>
      <xdr:sp macro="" textlink="">
        <xdr:nvSpPr>
          <xdr:cNvPr id="48" name="TextBox 47">
            <a:extLst>
              <a:ext uri="{FF2B5EF4-FFF2-40B4-BE49-F238E27FC236}">
                <a16:creationId xmlns:a16="http://schemas.microsoft.com/office/drawing/2014/main" id="{DCE8C40D-8E13-433B-B997-28ACBAD63AAC}"/>
              </a:ext>
            </a:extLst>
          </xdr:cNvPr>
          <xdr:cNvSpPr txBox="1"/>
        </xdr:nvSpPr>
        <xdr:spPr>
          <a:xfrm>
            <a:off x="20929600" y="5175300"/>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Respond</a:t>
            </a:r>
          </a:p>
        </xdr:txBody>
      </xdr:sp>
      <xdr:sp macro="" textlink="">
        <xdr:nvSpPr>
          <xdr:cNvPr id="49" name="TextBox 48">
            <a:extLst>
              <a:ext uri="{FF2B5EF4-FFF2-40B4-BE49-F238E27FC236}">
                <a16:creationId xmlns:a16="http://schemas.microsoft.com/office/drawing/2014/main" id="{C4C3074E-F915-4F46-83C4-BA8A018BB345}"/>
              </a:ext>
            </a:extLst>
          </xdr:cNvPr>
          <xdr:cNvSpPr txBox="1"/>
        </xdr:nvSpPr>
        <xdr:spPr>
          <a:xfrm>
            <a:off x="20929600" y="3591923"/>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Review / Update</a:t>
            </a:r>
          </a:p>
        </xdr:txBody>
      </xdr:sp>
      <xdr:sp macro="" textlink="">
        <xdr:nvSpPr>
          <xdr:cNvPr id="51" name="TextBox 50">
            <a:extLst>
              <a:ext uri="{FF2B5EF4-FFF2-40B4-BE49-F238E27FC236}">
                <a16:creationId xmlns:a16="http://schemas.microsoft.com/office/drawing/2014/main" id="{175F155F-F859-47C7-9983-141423FB8BAC}"/>
              </a:ext>
            </a:extLst>
          </xdr:cNvPr>
          <xdr:cNvSpPr txBox="1"/>
        </xdr:nvSpPr>
        <xdr:spPr>
          <a:xfrm>
            <a:off x="22707600" y="63500"/>
            <a:ext cx="12700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r>
              <a:rPr lang="en-US" sz="1100" b="1"/>
              <a:t>CSF Category</a:t>
            </a:r>
          </a:p>
        </xdr:txBody>
      </xdr:sp>
      <xdr:cxnSp macro="">
        <xdr:nvCxnSpPr>
          <xdr:cNvPr id="52" name="Straight Connector 51">
            <a:extLst>
              <a:ext uri="{FF2B5EF4-FFF2-40B4-BE49-F238E27FC236}">
                <a16:creationId xmlns:a16="http://schemas.microsoft.com/office/drawing/2014/main" id="{D8FCB628-0749-497E-ABC0-E40E9B7F2D10}"/>
              </a:ext>
            </a:extLst>
          </xdr:cNvPr>
          <xdr:cNvCxnSpPr/>
        </xdr:nvCxnSpPr>
        <xdr:spPr>
          <a:xfrm>
            <a:off x="22707600" y="381000"/>
            <a:ext cx="0" cy="762000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sp macro="" textlink="">
        <xdr:nvSpPr>
          <xdr:cNvPr id="53" name="TextBox 52">
            <a:extLst>
              <a:ext uri="{FF2B5EF4-FFF2-40B4-BE49-F238E27FC236}">
                <a16:creationId xmlns:a16="http://schemas.microsoft.com/office/drawing/2014/main" id="{C1EB164F-26C7-4E59-BAE8-BB7CE7153252}"/>
              </a:ext>
            </a:extLst>
          </xdr:cNvPr>
          <xdr:cNvSpPr txBox="1"/>
        </xdr:nvSpPr>
        <xdr:spPr>
          <a:xfrm>
            <a:off x="22707600" y="2231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ID.AM</a:t>
            </a:r>
          </a:p>
        </xdr:txBody>
      </xdr:sp>
      <xdr:sp macro="" textlink="">
        <xdr:nvSpPr>
          <xdr:cNvPr id="54" name="TextBox 53">
            <a:extLst>
              <a:ext uri="{FF2B5EF4-FFF2-40B4-BE49-F238E27FC236}">
                <a16:creationId xmlns:a16="http://schemas.microsoft.com/office/drawing/2014/main" id="{494E6432-A5C6-40D2-AFF1-861745E52555}"/>
              </a:ext>
            </a:extLst>
          </xdr:cNvPr>
          <xdr:cNvSpPr txBox="1"/>
        </xdr:nvSpPr>
        <xdr:spPr>
          <a:xfrm>
            <a:off x="22707600" y="4136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ID.BE</a:t>
            </a:r>
          </a:p>
        </xdr:txBody>
      </xdr:sp>
      <xdr:sp macro="" textlink="">
        <xdr:nvSpPr>
          <xdr:cNvPr id="55" name="TextBox 54">
            <a:extLst>
              <a:ext uri="{FF2B5EF4-FFF2-40B4-BE49-F238E27FC236}">
                <a16:creationId xmlns:a16="http://schemas.microsoft.com/office/drawing/2014/main" id="{F06009DD-BA91-4008-B1DB-1C194AB66421}"/>
              </a:ext>
            </a:extLst>
          </xdr:cNvPr>
          <xdr:cNvSpPr txBox="1"/>
        </xdr:nvSpPr>
        <xdr:spPr>
          <a:xfrm>
            <a:off x="22707600" y="583854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ID.GV</a:t>
            </a:r>
          </a:p>
        </xdr:txBody>
      </xdr:sp>
      <xdr:sp macro="" textlink="">
        <xdr:nvSpPr>
          <xdr:cNvPr id="56" name="TextBox 55">
            <a:extLst>
              <a:ext uri="{FF2B5EF4-FFF2-40B4-BE49-F238E27FC236}">
                <a16:creationId xmlns:a16="http://schemas.microsoft.com/office/drawing/2014/main" id="{250710EE-0A24-4B37-A374-985D3F26483A}"/>
              </a:ext>
            </a:extLst>
          </xdr:cNvPr>
          <xdr:cNvSpPr txBox="1"/>
        </xdr:nvSpPr>
        <xdr:spPr>
          <a:xfrm>
            <a:off x="23596600" y="4136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ID.RA</a:t>
            </a:r>
          </a:p>
        </xdr:txBody>
      </xdr:sp>
      <xdr:sp macro="" textlink="">
        <xdr:nvSpPr>
          <xdr:cNvPr id="57" name="TextBox 56">
            <a:extLst>
              <a:ext uri="{FF2B5EF4-FFF2-40B4-BE49-F238E27FC236}">
                <a16:creationId xmlns:a16="http://schemas.microsoft.com/office/drawing/2014/main" id="{F657E0D8-E2B0-44B5-8070-19F1FDB75394}"/>
              </a:ext>
            </a:extLst>
          </xdr:cNvPr>
          <xdr:cNvSpPr txBox="1"/>
        </xdr:nvSpPr>
        <xdr:spPr>
          <a:xfrm>
            <a:off x="22707600" y="4584444"/>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ID.RM</a:t>
            </a:r>
          </a:p>
        </xdr:txBody>
      </xdr:sp>
      <xdr:sp macro="" textlink="">
        <xdr:nvSpPr>
          <xdr:cNvPr id="58" name="TextBox 57">
            <a:extLst>
              <a:ext uri="{FF2B5EF4-FFF2-40B4-BE49-F238E27FC236}">
                <a16:creationId xmlns:a16="http://schemas.microsoft.com/office/drawing/2014/main" id="{FE4EE6C7-D9CB-44BB-A4D5-AE072333A4A6}"/>
              </a:ext>
            </a:extLst>
          </xdr:cNvPr>
          <xdr:cNvSpPr txBox="1"/>
        </xdr:nvSpPr>
        <xdr:spPr>
          <a:xfrm>
            <a:off x="22707600" y="5406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PR.AT</a:t>
            </a:r>
          </a:p>
        </xdr:txBody>
      </xdr:sp>
      <xdr:sp macro="" textlink="">
        <xdr:nvSpPr>
          <xdr:cNvPr id="59" name="TextBox 58">
            <a:extLst>
              <a:ext uri="{FF2B5EF4-FFF2-40B4-BE49-F238E27FC236}">
                <a16:creationId xmlns:a16="http://schemas.microsoft.com/office/drawing/2014/main" id="{AC86CA1F-EC56-405C-A01E-61ACAD7098B0}"/>
              </a:ext>
            </a:extLst>
          </xdr:cNvPr>
          <xdr:cNvSpPr txBox="1"/>
        </xdr:nvSpPr>
        <xdr:spPr>
          <a:xfrm>
            <a:off x="24485600" y="4136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PR.IP</a:t>
            </a:r>
          </a:p>
        </xdr:txBody>
      </xdr:sp>
      <xdr:sp macro="" textlink="">
        <xdr:nvSpPr>
          <xdr:cNvPr id="60" name="TextBox 59">
            <a:extLst>
              <a:ext uri="{FF2B5EF4-FFF2-40B4-BE49-F238E27FC236}">
                <a16:creationId xmlns:a16="http://schemas.microsoft.com/office/drawing/2014/main" id="{20F1C769-3641-4456-A6FB-B26D5CEB1803}"/>
              </a:ext>
            </a:extLst>
          </xdr:cNvPr>
          <xdr:cNvSpPr txBox="1"/>
        </xdr:nvSpPr>
        <xdr:spPr>
          <a:xfrm>
            <a:off x="22707600" y="7946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DE.AE</a:t>
            </a:r>
          </a:p>
        </xdr:txBody>
      </xdr:sp>
      <xdr:sp macro="" textlink="">
        <xdr:nvSpPr>
          <xdr:cNvPr id="61" name="TextBox 60">
            <a:extLst>
              <a:ext uri="{FF2B5EF4-FFF2-40B4-BE49-F238E27FC236}">
                <a16:creationId xmlns:a16="http://schemas.microsoft.com/office/drawing/2014/main" id="{2728A5DC-D938-47B0-A907-7B3DB25120EA}"/>
              </a:ext>
            </a:extLst>
          </xdr:cNvPr>
          <xdr:cNvSpPr txBox="1"/>
        </xdr:nvSpPr>
        <xdr:spPr>
          <a:xfrm>
            <a:off x="22707600" y="6214390"/>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DE.CM</a:t>
            </a:r>
          </a:p>
        </xdr:txBody>
      </xdr:sp>
      <xdr:sp macro="" textlink="">
        <xdr:nvSpPr>
          <xdr:cNvPr id="62" name="TextBox 61">
            <a:extLst>
              <a:ext uri="{FF2B5EF4-FFF2-40B4-BE49-F238E27FC236}">
                <a16:creationId xmlns:a16="http://schemas.microsoft.com/office/drawing/2014/main" id="{CD2FB43C-FAB6-4259-8F4D-EC81E3501FDC}"/>
              </a:ext>
            </a:extLst>
          </xdr:cNvPr>
          <xdr:cNvSpPr txBox="1"/>
        </xdr:nvSpPr>
        <xdr:spPr>
          <a:xfrm>
            <a:off x="22707600" y="3229066"/>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DE.DP</a:t>
            </a:r>
          </a:p>
        </xdr:txBody>
      </xdr:sp>
      <xdr:sp macro="" textlink="">
        <xdr:nvSpPr>
          <xdr:cNvPr id="63" name="TextBox 62">
            <a:extLst>
              <a:ext uri="{FF2B5EF4-FFF2-40B4-BE49-F238E27FC236}">
                <a16:creationId xmlns:a16="http://schemas.microsoft.com/office/drawing/2014/main" id="{1DF677A1-F329-4F4D-B15D-7B01E6165915}"/>
              </a:ext>
            </a:extLst>
          </xdr:cNvPr>
          <xdr:cNvSpPr txBox="1"/>
        </xdr:nvSpPr>
        <xdr:spPr>
          <a:xfrm>
            <a:off x="22707600" y="7253481"/>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RS.AN</a:t>
            </a:r>
          </a:p>
        </xdr:txBody>
      </xdr:sp>
      <xdr:sp macro="" textlink="">
        <xdr:nvSpPr>
          <xdr:cNvPr id="64" name="TextBox 63">
            <a:extLst>
              <a:ext uri="{FF2B5EF4-FFF2-40B4-BE49-F238E27FC236}">
                <a16:creationId xmlns:a16="http://schemas.microsoft.com/office/drawing/2014/main" id="{D4C967B6-6AF8-417F-90C9-06FE9705892A}"/>
              </a:ext>
            </a:extLst>
          </xdr:cNvPr>
          <xdr:cNvSpPr txBox="1"/>
        </xdr:nvSpPr>
        <xdr:spPr>
          <a:xfrm>
            <a:off x="22707600" y="2670824"/>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RS.MI</a:t>
            </a:r>
          </a:p>
        </xdr:txBody>
      </xdr:sp>
      <xdr:sp macro="" textlink="">
        <xdr:nvSpPr>
          <xdr:cNvPr id="65" name="TextBox 64">
            <a:extLst>
              <a:ext uri="{FF2B5EF4-FFF2-40B4-BE49-F238E27FC236}">
                <a16:creationId xmlns:a16="http://schemas.microsoft.com/office/drawing/2014/main" id="{4383AF95-428D-4F52-B724-6835EF6C51F3}"/>
              </a:ext>
            </a:extLst>
          </xdr:cNvPr>
          <xdr:cNvSpPr txBox="1"/>
        </xdr:nvSpPr>
        <xdr:spPr>
          <a:xfrm>
            <a:off x="22707600" y="4808562"/>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RS.IM</a:t>
            </a:r>
          </a:p>
        </xdr:txBody>
      </xdr:sp>
      <xdr:sp macro="" textlink="">
        <xdr:nvSpPr>
          <xdr:cNvPr id="66" name="TextBox 65">
            <a:extLst>
              <a:ext uri="{FF2B5EF4-FFF2-40B4-BE49-F238E27FC236}">
                <a16:creationId xmlns:a16="http://schemas.microsoft.com/office/drawing/2014/main" id="{563696D0-3C2C-4F33-BEAA-129FCDB39719}"/>
              </a:ext>
            </a:extLst>
          </xdr:cNvPr>
          <xdr:cNvSpPr txBox="1"/>
        </xdr:nvSpPr>
        <xdr:spPr>
          <a:xfrm>
            <a:off x="23596600" y="7946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RC.IM</a:t>
            </a:r>
          </a:p>
        </xdr:txBody>
      </xdr:sp>
      <xdr:sp macro="" textlink="">
        <xdr:nvSpPr>
          <xdr:cNvPr id="68" name="TextBox 67">
            <a:extLst>
              <a:ext uri="{FF2B5EF4-FFF2-40B4-BE49-F238E27FC236}">
                <a16:creationId xmlns:a16="http://schemas.microsoft.com/office/drawing/2014/main" id="{7F12D90A-93C9-4875-B1A6-67CB10DC7746}"/>
              </a:ext>
            </a:extLst>
          </xdr:cNvPr>
          <xdr:cNvSpPr txBox="1"/>
        </xdr:nvSpPr>
        <xdr:spPr>
          <a:xfrm>
            <a:off x="25374600" y="63500"/>
            <a:ext cx="12700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r>
              <a:rPr lang="en-US" sz="1100" b="1"/>
              <a:t>Perspective</a:t>
            </a:r>
          </a:p>
        </xdr:txBody>
      </xdr:sp>
      <xdr:cxnSp macro="">
        <xdr:nvCxnSpPr>
          <xdr:cNvPr id="69" name="Straight Connector 68">
            <a:extLst>
              <a:ext uri="{FF2B5EF4-FFF2-40B4-BE49-F238E27FC236}">
                <a16:creationId xmlns:a16="http://schemas.microsoft.com/office/drawing/2014/main" id="{6EE21DDE-42B8-4D8C-9509-F9BC977DE475}"/>
              </a:ext>
            </a:extLst>
          </xdr:cNvPr>
          <xdr:cNvCxnSpPr/>
        </xdr:nvCxnSpPr>
        <xdr:spPr>
          <a:xfrm>
            <a:off x="25374600" y="381000"/>
            <a:ext cx="0" cy="762000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sp macro="" textlink="">
        <xdr:nvSpPr>
          <xdr:cNvPr id="70" name="TextBox 69">
            <a:extLst>
              <a:ext uri="{FF2B5EF4-FFF2-40B4-BE49-F238E27FC236}">
                <a16:creationId xmlns:a16="http://schemas.microsoft.com/office/drawing/2014/main" id="{A6DBB09B-6800-4071-9CD5-2622C1F85406}"/>
              </a:ext>
            </a:extLst>
          </xdr:cNvPr>
          <xdr:cNvSpPr txBox="1"/>
        </xdr:nvSpPr>
        <xdr:spPr>
          <a:xfrm>
            <a:off x="25374600" y="5252933"/>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Adoption</a:t>
            </a:r>
          </a:p>
        </xdr:txBody>
      </xdr:sp>
      <xdr:sp macro="" textlink="">
        <xdr:nvSpPr>
          <xdr:cNvPr id="71" name="TextBox 70">
            <a:extLst>
              <a:ext uri="{FF2B5EF4-FFF2-40B4-BE49-F238E27FC236}">
                <a16:creationId xmlns:a16="http://schemas.microsoft.com/office/drawing/2014/main" id="{B067EC0F-2FDD-4814-B341-EB0AB1DC71A6}"/>
              </a:ext>
            </a:extLst>
          </xdr:cNvPr>
          <xdr:cNvSpPr txBox="1"/>
        </xdr:nvSpPr>
        <xdr:spPr>
          <a:xfrm>
            <a:off x="25374600" y="4737788"/>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Sustainment</a:t>
            </a:r>
          </a:p>
        </xdr:txBody>
      </xdr:sp>
      <xdr:sp macro="" textlink="">
        <xdr:nvSpPr>
          <xdr:cNvPr id="72" name="TextBox 71">
            <a:extLst>
              <a:ext uri="{FF2B5EF4-FFF2-40B4-BE49-F238E27FC236}">
                <a16:creationId xmlns:a16="http://schemas.microsoft.com/office/drawing/2014/main" id="{C6E1C507-D199-4D0F-8ABF-95E3BCD8A9B0}"/>
              </a:ext>
            </a:extLst>
          </xdr:cNvPr>
          <xdr:cNvSpPr txBox="1"/>
        </xdr:nvSpPr>
        <xdr:spPr>
          <a:xfrm>
            <a:off x="25374600" y="5914209"/>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Utilization</a:t>
            </a:r>
          </a:p>
        </xdr:txBody>
      </xdr:sp>
      <xdr:sp macro="" textlink="">
        <xdr:nvSpPr>
          <xdr:cNvPr id="73" name="TextBox 72">
            <a:extLst>
              <a:ext uri="{FF2B5EF4-FFF2-40B4-BE49-F238E27FC236}">
                <a16:creationId xmlns:a16="http://schemas.microsoft.com/office/drawing/2014/main" id="{46F65A63-9D1B-4ED1-92EF-C8EF14339415}"/>
              </a:ext>
            </a:extLst>
          </xdr:cNvPr>
          <xdr:cNvSpPr txBox="1"/>
        </xdr:nvSpPr>
        <xdr:spPr>
          <a:xfrm>
            <a:off x="25374600" y="3148431"/>
            <a:ext cx="1270000" cy="1095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0" bIns="0" rtlCol="0" anchor="t">
            <a:spAutoFit/>
          </a:bodyPr>
          <a:lstStyle/>
          <a:p>
            <a:r>
              <a:rPr lang="en-US" sz="700"/>
              <a:t>Readiness</a:t>
            </a:r>
          </a:p>
        </xdr:txBody>
      </xdr:sp>
    </xdr:grpSp>
    <xdr:clientData/>
  </xdr:twoCellAnchor>
  <xdr:twoCellAnchor editAs="absolute">
    <xdr:from>
      <xdr:col>48</xdr:col>
      <xdr:colOff>263525</xdr:colOff>
      <xdr:row>67</xdr:row>
      <xdr:rowOff>138060</xdr:rowOff>
    </xdr:from>
    <xdr:to>
      <xdr:col>64</xdr:col>
      <xdr:colOff>72695</xdr:colOff>
      <xdr:row>98</xdr:row>
      <xdr:rowOff>54963</xdr:rowOff>
    </xdr:to>
    <xdr:graphicFrame macro="">
      <xdr:nvGraphicFramePr>
        <xdr:cNvPr id="74" name="Radar4">
          <a:extLst>
            <a:ext uri="{FF2B5EF4-FFF2-40B4-BE49-F238E27FC236}">
              <a16:creationId xmlns:a16="http://schemas.microsoft.com/office/drawing/2014/main" id="{AFE12B87-5ED1-4461-AAA7-7B5AF19B234F}"/>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0.01111</cdr:x>
      <cdr:y>0.9535</cdr:y>
    </cdr:from>
    <cdr:to>
      <cdr:x>0.4</cdr:x>
      <cdr:y>1</cdr:y>
    </cdr:to>
    <cdr:sp macro="" textlink="">
      <cdr:nvSpPr>
        <cdr:cNvPr id="3" name="TextBox 2">
          <a:extLst xmlns:a="http://schemas.openxmlformats.org/drawingml/2006/main">
            <a:ext uri="{FF2B5EF4-FFF2-40B4-BE49-F238E27FC236}">
              <a16:creationId xmlns:a16="http://schemas.microsoft.com/office/drawing/2014/main" id="{ECA61F75-FC13-4039-A993-CB984DF137B4}"/>
            </a:ext>
          </a:extLst>
        </cdr:cNvPr>
        <cdr:cNvSpPr txBox="1"/>
      </cdr:nvSpPr>
      <cdr:spPr>
        <a:xfrm xmlns:a="http://schemas.openxmlformats.org/drawingml/2006/main">
          <a:off x="101163" y="5551656"/>
          <a:ext cx="3541065" cy="27074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pPr indent="0"/>
          <a:r>
            <a:rPr lang="en-US" sz="600"/>
            <a:t>Location of markers represents the position of scores between 0 (center) and 100 (outer edge).</a:t>
          </a:r>
        </a:p>
      </cdr:txBody>
    </cdr:sp>
  </cdr:relSizeAnchor>
  <cdr:relSizeAnchor xmlns:cdr="http://schemas.openxmlformats.org/drawingml/2006/chartDrawing">
    <cdr:from>
      <cdr:x>0</cdr:x>
      <cdr:y>0</cdr:y>
    </cdr:from>
    <cdr:to>
      <cdr:x>0.06172</cdr:x>
      <cdr:y>0.10143</cdr:y>
    </cdr:to>
    <cdr:pic>
      <cdr:nvPicPr>
        <cdr:cNvPr id="2" name="chart">
          <a:extLst xmlns:a="http://schemas.openxmlformats.org/drawingml/2006/main">
            <a:ext uri="{FF2B5EF4-FFF2-40B4-BE49-F238E27FC236}">
              <a16:creationId xmlns:a16="http://schemas.microsoft.com/office/drawing/2014/main" id="{235769B1-5420-4F25-B783-2F04033BC30E}"/>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0" y="0"/>
          <a:ext cx="561975" cy="590550"/>
        </a:xfrm>
        <a:prstGeom xmlns:a="http://schemas.openxmlformats.org/drawingml/2006/main" prst="rect">
          <a:avLst/>
        </a:prstGeom>
      </cdr:spPr>
    </cdr:pic>
  </cdr:relSizeAnchor>
  <cdr:relSizeAnchor xmlns:cdr="http://schemas.openxmlformats.org/drawingml/2006/chartDrawing">
    <cdr:from>
      <cdr:x>0.95067</cdr:x>
      <cdr:y>0.00872</cdr:y>
    </cdr:from>
    <cdr:to>
      <cdr:x>1</cdr:x>
      <cdr:y>0.06839</cdr:y>
    </cdr:to>
    <cdr:sp macro="" textlink="">
      <cdr:nvSpPr>
        <cdr:cNvPr id="4" name="TextBox 3">
          <a:extLst xmlns:a="http://schemas.openxmlformats.org/drawingml/2006/main">
            <a:ext uri="{FF2B5EF4-FFF2-40B4-BE49-F238E27FC236}">
              <a16:creationId xmlns:a16="http://schemas.microsoft.com/office/drawing/2014/main" id="{E81EA07F-6153-4573-835C-AD87EB822A71}"/>
            </a:ext>
          </a:extLst>
        </cdr:cNvPr>
        <cdr:cNvSpPr txBox="1"/>
      </cdr:nvSpPr>
      <cdr:spPr>
        <a:xfrm xmlns:a="http://schemas.openxmlformats.org/drawingml/2006/main">
          <a:off x="8656408" y="50800"/>
          <a:ext cx="449162" cy="347403"/>
        </a:xfrm>
        <a:prstGeom xmlns:a="http://schemas.openxmlformats.org/drawingml/2006/main" prst="rect">
          <a:avLst/>
        </a:prstGeom>
        <a:solidFill xmlns:a="http://schemas.openxmlformats.org/drawingml/2006/main">
          <a:srgbClr val="FF0000"/>
        </a:solidFill>
        <a:ln xmlns:a="http://schemas.openxmlformats.org/drawingml/2006/main">
          <a:solidFill>
            <a:prstClr val="black"/>
          </a:solidFill>
        </a:ln>
      </cdr:spPr>
      <cdr:txBody>
        <a:bodyPr xmlns:a="http://schemas.openxmlformats.org/drawingml/2006/main" vertOverflow="clip" vert="horz" wrap="none" lIns="63500" tIns="63500" rIns="63500" bIns="63500" rtlCol="0" anchor="ctr">
          <a:spAutoFit/>
        </a:bodyPr>
        <a:lstStyle xmlns:a="http://schemas.openxmlformats.org/drawingml/2006/main"/>
        <a:p xmlns:a="http://schemas.openxmlformats.org/drawingml/2006/main">
          <a:pPr algn="ctr"/>
          <a:r>
            <a:rPr lang="en-US" sz="1400" b="1"/>
            <a:t>39.8</a:t>
          </a:r>
        </a:p>
      </cdr:txBody>
    </cdr:sp>
  </cdr:relSizeAnchor>
</c:userShapes>
</file>

<file path=xl/drawings/drawing3.xml><?xml version="1.0" encoding="utf-8"?>
<c:userShapes xmlns:c="http://schemas.openxmlformats.org/drawingml/2006/chart">
  <cdr:relSizeAnchor xmlns:cdr="http://schemas.openxmlformats.org/drawingml/2006/chartDrawing">
    <cdr:from>
      <cdr:x>0.01111</cdr:x>
      <cdr:y>0.9535</cdr:y>
    </cdr:from>
    <cdr:to>
      <cdr:x>0.4</cdr:x>
      <cdr:y>1</cdr:y>
    </cdr:to>
    <cdr:sp macro="" textlink="">
      <cdr:nvSpPr>
        <cdr:cNvPr id="3" name="TextBox 2">
          <a:extLst xmlns:a="http://schemas.openxmlformats.org/drawingml/2006/main">
            <a:ext uri="{FF2B5EF4-FFF2-40B4-BE49-F238E27FC236}">
              <a16:creationId xmlns:a16="http://schemas.microsoft.com/office/drawing/2014/main" id="{ECA61F75-FC13-4039-A993-CB984DF137B4}"/>
            </a:ext>
          </a:extLst>
        </cdr:cNvPr>
        <cdr:cNvSpPr txBox="1"/>
      </cdr:nvSpPr>
      <cdr:spPr>
        <a:xfrm xmlns:a="http://schemas.openxmlformats.org/drawingml/2006/main">
          <a:off x="101163" y="5551656"/>
          <a:ext cx="3541065" cy="27074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pPr indent="0"/>
          <a:r>
            <a:rPr lang="en-US" sz="600"/>
            <a:t>Location of markers represents the position of scores between 0 (center) and 100 (outer edge).</a:t>
          </a:r>
        </a:p>
      </cdr:txBody>
    </cdr:sp>
  </cdr:relSizeAnchor>
  <cdr:relSizeAnchor xmlns:cdr="http://schemas.openxmlformats.org/drawingml/2006/chartDrawing">
    <cdr:from>
      <cdr:x>0</cdr:x>
      <cdr:y>0</cdr:y>
    </cdr:from>
    <cdr:to>
      <cdr:x>0.06172</cdr:x>
      <cdr:y>0.10143</cdr:y>
    </cdr:to>
    <cdr:pic>
      <cdr:nvPicPr>
        <cdr:cNvPr id="2" name="chart">
          <a:extLst xmlns:a="http://schemas.openxmlformats.org/drawingml/2006/main">
            <a:ext uri="{FF2B5EF4-FFF2-40B4-BE49-F238E27FC236}">
              <a16:creationId xmlns:a16="http://schemas.microsoft.com/office/drawing/2014/main" id="{D97D874B-F752-4E53-830E-00CD4D8DA126}"/>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0" y="0"/>
          <a:ext cx="561975" cy="590550"/>
        </a:xfrm>
        <a:prstGeom xmlns:a="http://schemas.openxmlformats.org/drawingml/2006/main" prst="rect">
          <a:avLst/>
        </a:prstGeom>
      </cdr:spPr>
    </cdr:pic>
  </cdr:relSizeAnchor>
  <cdr:relSizeAnchor xmlns:cdr="http://schemas.openxmlformats.org/drawingml/2006/chartDrawing">
    <cdr:from>
      <cdr:x>0.95067</cdr:x>
      <cdr:y>0.00872</cdr:y>
    </cdr:from>
    <cdr:to>
      <cdr:x>1</cdr:x>
      <cdr:y>0.06839</cdr:y>
    </cdr:to>
    <cdr:sp macro="" textlink="">
      <cdr:nvSpPr>
        <cdr:cNvPr id="4" name="TextBox 3">
          <a:extLst xmlns:a="http://schemas.openxmlformats.org/drawingml/2006/main">
            <a:ext uri="{FF2B5EF4-FFF2-40B4-BE49-F238E27FC236}">
              <a16:creationId xmlns:a16="http://schemas.microsoft.com/office/drawing/2014/main" id="{4A5B0E0B-9544-4760-BFAC-675D16D9F1A5}"/>
            </a:ext>
          </a:extLst>
        </cdr:cNvPr>
        <cdr:cNvSpPr txBox="1"/>
      </cdr:nvSpPr>
      <cdr:spPr>
        <a:xfrm xmlns:a="http://schemas.openxmlformats.org/drawingml/2006/main">
          <a:off x="8656408" y="50800"/>
          <a:ext cx="449162" cy="347403"/>
        </a:xfrm>
        <a:prstGeom xmlns:a="http://schemas.openxmlformats.org/drawingml/2006/main" prst="rect">
          <a:avLst/>
        </a:prstGeom>
        <a:solidFill xmlns:a="http://schemas.openxmlformats.org/drawingml/2006/main">
          <a:srgbClr val="FF0000"/>
        </a:solidFill>
        <a:ln xmlns:a="http://schemas.openxmlformats.org/drawingml/2006/main">
          <a:solidFill>
            <a:prstClr val="black"/>
          </a:solidFill>
        </a:ln>
      </cdr:spPr>
      <cdr:txBody>
        <a:bodyPr xmlns:a="http://schemas.openxmlformats.org/drawingml/2006/main" vertOverflow="clip" vert="horz" wrap="none" lIns="63500" tIns="63500" rIns="63500" bIns="63500" rtlCol="0" anchor="ctr">
          <a:spAutoFit/>
        </a:bodyPr>
        <a:lstStyle xmlns:a="http://schemas.openxmlformats.org/drawingml/2006/main"/>
        <a:p xmlns:a="http://schemas.openxmlformats.org/drawingml/2006/main">
          <a:pPr algn="ctr"/>
          <a:r>
            <a:rPr lang="en-US" sz="1400" b="1"/>
            <a:t>39.8</a:t>
          </a:r>
        </a:p>
      </cdr:txBody>
    </cdr:sp>
  </cdr:relSizeAnchor>
</c:userShapes>
</file>

<file path=xl/drawings/drawing4.xml><?xml version="1.0" encoding="utf-8"?>
<c:userShapes xmlns:c="http://schemas.openxmlformats.org/drawingml/2006/chart">
  <cdr:relSizeAnchor xmlns:cdr="http://schemas.openxmlformats.org/drawingml/2006/chartDrawing">
    <cdr:from>
      <cdr:x>0.01111</cdr:x>
      <cdr:y>0.9535</cdr:y>
    </cdr:from>
    <cdr:to>
      <cdr:x>0.4</cdr:x>
      <cdr:y>1</cdr:y>
    </cdr:to>
    <cdr:sp macro="" textlink="">
      <cdr:nvSpPr>
        <cdr:cNvPr id="3" name="TextBox 2">
          <a:extLst xmlns:a="http://schemas.openxmlformats.org/drawingml/2006/main">
            <a:ext uri="{FF2B5EF4-FFF2-40B4-BE49-F238E27FC236}">
              <a16:creationId xmlns:a16="http://schemas.microsoft.com/office/drawing/2014/main" id="{ECA61F75-FC13-4039-A993-CB984DF137B4}"/>
            </a:ext>
          </a:extLst>
        </cdr:cNvPr>
        <cdr:cNvSpPr txBox="1"/>
      </cdr:nvSpPr>
      <cdr:spPr>
        <a:xfrm xmlns:a="http://schemas.openxmlformats.org/drawingml/2006/main">
          <a:off x="101163" y="5551656"/>
          <a:ext cx="3541065" cy="27074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pPr indent="0"/>
          <a:r>
            <a:rPr lang="en-US" sz="600"/>
            <a:t>Location of markers represents the position of scores between 0 (center) and 100 (outer edge).</a:t>
          </a:r>
        </a:p>
      </cdr:txBody>
    </cdr:sp>
  </cdr:relSizeAnchor>
  <cdr:relSizeAnchor xmlns:cdr="http://schemas.openxmlformats.org/drawingml/2006/chartDrawing">
    <cdr:from>
      <cdr:x>0</cdr:x>
      <cdr:y>0</cdr:y>
    </cdr:from>
    <cdr:to>
      <cdr:x>0.06172</cdr:x>
      <cdr:y>0.10143</cdr:y>
    </cdr:to>
    <cdr:pic>
      <cdr:nvPicPr>
        <cdr:cNvPr id="2" name="chart">
          <a:extLst xmlns:a="http://schemas.openxmlformats.org/drawingml/2006/main">
            <a:ext uri="{FF2B5EF4-FFF2-40B4-BE49-F238E27FC236}">
              <a16:creationId xmlns:a16="http://schemas.microsoft.com/office/drawing/2014/main" id="{4457E295-A5F1-4A23-97B3-71B4C2475EBD}"/>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0" y="0"/>
          <a:ext cx="561975" cy="590550"/>
        </a:xfrm>
        <a:prstGeom xmlns:a="http://schemas.openxmlformats.org/drawingml/2006/main" prst="rect">
          <a:avLst/>
        </a:prstGeom>
      </cdr:spPr>
    </cdr:pic>
  </cdr:relSizeAnchor>
  <cdr:relSizeAnchor xmlns:cdr="http://schemas.openxmlformats.org/drawingml/2006/chartDrawing">
    <cdr:from>
      <cdr:x>0.95067</cdr:x>
      <cdr:y>0.00872</cdr:y>
    </cdr:from>
    <cdr:to>
      <cdr:x>1</cdr:x>
      <cdr:y>0.06839</cdr:y>
    </cdr:to>
    <cdr:sp macro="" textlink="">
      <cdr:nvSpPr>
        <cdr:cNvPr id="4" name="TextBox 3">
          <a:extLst xmlns:a="http://schemas.openxmlformats.org/drawingml/2006/main">
            <a:ext uri="{FF2B5EF4-FFF2-40B4-BE49-F238E27FC236}">
              <a16:creationId xmlns:a16="http://schemas.microsoft.com/office/drawing/2014/main" id="{E7027317-0747-43C1-B938-854E67DEBDB5}"/>
            </a:ext>
          </a:extLst>
        </cdr:cNvPr>
        <cdr:cNvSpPr txBox="1"/>
      </cdr:nvSpPr>
      <cdr:spPr>
        <a:xfrm xmlns:a="http://schemas.openxmlformats.org/drawingml/2006/main">
          <a:off x="8656408" y="50800"/>
          <a:ext cx="449162" cy="347403"/>
        </a:xfrm>
        <a:prstGeom xmlns:a="http://schemas.openxmlformats.org/drawingml/2006/main" prst="rect">
          <a:avLst/>
        </a:prstGeom>
        <a:solidFill xmlns:a="http://schemas.openxmlformats.org/drawingml/2006/main">
          <a:srgbClr val="FF0000"/>
        </a:solidFill>
        <a:ln xmlns:a="http://schemas.openxmlformats.org/drawingml/2006/main">
          <a:solidFill>
            <a:prstClr val="black"/>
          </a:solidFill>
        </a:ln>
      </cdr:spPr>
      <cdr:txBody>
        <a:bodyPr xmlns:a="http://schemas.openxmlformats.org/drawingml/2006/main" vertOverflow="clip" vert="horz" wrap="none" lIns="63500" tIns="63500" rIns="63500" bIns="63500" rtlCol="0" anchor="ctr">
          <a:spAutoFit/>
        </a:bodyPr>
        <a:lstStyle xmlns:a="http://schemas.openxmlformats.org/drawingml/2006/main"/>
        <a:p xmlns:a="http://schemas.openxmlformats.org/drawingml/2006/main">
          <a:pPr algn="ctr"/>
          <a:r>
            <a:rPr lang="en-US" sz="1400" b="1"/>
            <a:t>39.8</a:t>
          </a:r>
        </a:p>
      </cdr:txBody>
    </cdr:sp>
  </cdr:relSizeAnchor>
</c:userShapes>
</file>

<file path=xl/drawings/drawing5.xml><?xml version="1.0" encoding="utf-8"?>
<c:userShapes xmlns:c="http://schemas.openxmlformats.org/drawingml/2006/chart">
  <cdr:relSizeAnchor xmlns:cdr="http://schemas.openxmlformats.org/drawingml/2006/chartDrawing">
    <cdr:from>
      <cdr:x>0.01111</cdr:x>
      <cdr:y>0.9535</cdr:y>
    </cdr:from>
    <cdr:to>
      <cdr:x>0.4</cdr:x>
      <cdr:y>1</cdr:y>
    </cdr:to>
    <cdr:sp macro="" textlink="">
      <cdr:nvSpPr>
        <cdr:cNvPr id="3" name="TextBox 2">
          <a:extLst xmlns:a="http://schemas.openxmlformats.org/drawingml/2006/main">
            <a:ext uri="{FF2B5EF4-FFF2-40B4-BE49-F238E27FC236}">
              <a16:creationId xmlns:a16="http://schemas.microsoft.com/office/drawing/2014/main" id="{ECA61F75-FC13-4039-A993-CB984DF137B4}"/>
            </a:ext>
          </a:extLst>
        </cdr:cNvPr>
        <cdr:cNvSpPr txBox="1"/>
      </cdr:nvSpPr>
      <cdr:spPr>
        <a:xfrm xmlns:a="http://schemas.openxmlformats.org/drawingml/2006/main">
          <a:off x="101163" y="5551656"/>
          <a:ext cx="3541065" cy="27074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pPr indent="0"/>
          <a:r>
            <a:rPr lang="en-US" sz="600"/>
            <a:t>Location of markers represents the position of scores between 0 (center) and 100 (outer edge).</a:t>
          </a:r>
        </a:p>
      </cdr:txBody>
    </cdr:sp>
  </cdr:relSizeAnchor>
  <cdr:relSizeAnchor xmlns:cdr="http://schemas.openxmlformats.org/drawingml/2006/chartDrawing">
    <cdr:from>
      <cdr:x>0</cdr:x>
      <cdr:y>0</cdr:y>
    </cdr:from>
    <cdr:to>
      <cdr:x>0.06172</cdr:x>
      <cdr:y>0.10143</cdr:y>
    </cdr:to>
    <cdr:pic>
      <cdr:nvPicPr>
        <cdr:cNvPr id="2" name="chart">
          <a:extLst xmlns:a="http://schemas.openxmlformats.org/drawingml/2006/main">
            <a:ext uri="{FF2B5EF4-FFF2-40B4-BE49-F238E27FC236}">
              <a16:creationId xmlns:a16="http://schemas.microsoft.com/office/drawing/2014/main" id="{F14F824A-4FC3-4562-B1C0-F7EBE58E0B0D}"/>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stretch xmlns:a="http://schemas.openxmlformats.org/drawingml/2006/main">
          <a:fillRect/>
        </a:stretch>
      </cdr:blipFill>
      <cdr:spPr>
        <a:xfrm xmlns:a="http://schemas.openxmlformats.org/drawingml/2006/main">
          <a:off x="0" y="0"/>
          <a:ext cx="561975" cy="590550"/>
        </a:xfrm>
        <a:prstGeom xmlns:a="http://schemas.openxmlformats.org/drawingml/2006/main" prst="rect">
          <a:avLst/>
        </a:prstGeom>
      </cdr:spPr>
    </cdr:pic>
  </cdr:relSizeAnchor>
  <cdr:relSizeAnchor xmlns:cdr="http://schemas.openxmlformats.org/drawingml/2006/chartDrawing">
    <cdr:from>
      <cdr:x>0.95067</cdr:x>
      <cdr:y>0.00872</cdr:y>
    </cdr:from>
    <cdr:to>
      <cdr:x>1</cdr:x>
      <cdr:y>0.06839</cdr:y>
    </cdr:to>
    <cdr:sp macro="" textlink="">
      <cdr:nvSpPr>
        <cdr:cNvPr id="4" name="TextBox 3">
          <a:extLst xmlns:a="http://schemas.openxmlformats.org/drawingml/2006/main">
            <a:ext uri="{FF2B5EF4-FFF2-40B4-BE49-F238E27FC236}">
              <a16:creationId xmlns:a16="http://schemas.microsoft.com/office/drawing/2014/main" id="{36818E03-402A-4996-A4A1-9E5F68BD7DE7}"/>
            </a:ext>
          </a:extLst>
        </cdr:cNvPr>
        <cdr:cNvSpPr txBox="1"/>
      </cdr:nvSpPr>
      <cdr:spPr>
        <a:xfrm xmlns:a="http://schemas.openxmlformats.org/drawingml/2006/main">
          <a:off x="8656408" y="50800"/>
          <a:ext cx="449162" cy="347403"/>
        </a:xfrm>
        <a:prstGeom xmlns:a="http://schemas.openxmlformats.org/drawingml/2006/main" prst="rect">
          <a:avLst/>
        </a:prstGeom>
        <a:solidFill xmlns:a="http://schemas.openxmlformats.org/drawingml/2006/main">
          <a:srgbClr val="FF0000"/>
        </a:solidFill>
        <a:ln xmlns:a="http://schemas.openxmlformats.org/drawingml/2006/main">
          <a:solidFill>
            <a:prstClr val="black"/>
          </a:solidFill>
        </a:ln>
      </cdr:spPr>
      <cdr:txBody>
        <a:bodyPr xmlns:a="http://schemas.openxmlformats.org/drawingml/2006/main" vertOverflow="clip" vert="horz" wrap="none" lIns="63500" tIns="63500" rIns="63500" bIns="63500" rtlCol="0" anchor="ctr">
          <a:spAutoFit/>
        </a:bodyPr>
        <a:lstStyle xmlns:a="http://schemas.openxmlformats.org/drawingml/2006/main"/>
        <a:p xmlns:a="http://schemas.openxmlformats.org/drawingml/2006/main">
          <a:pPr algn="ctr"/>
          <a:r>
            <a:rPr lang="en-US" sz="1400" b="1"/>
            <a:t>39.8</a:t>
          </a:r>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127000</xdr:colOff>
      <xdr:row>1</xdr:row>
      <xdr:rowOff>50800</xdr:rowOff>
    </xdr:from>
    <xdr:to>
      <xdr:col>9</xdr:col>
      <xdr:colOff>177800</xdr:colOff>
      <xdr:row>14</xdr:row>
      <xdr:rowOff>101600</xdr:rowOff>
    </xdr:to>
    <xdr:grpSp>
      <xdr:nvGrpSpPr>
        <xdr:cNvPr id="32" name="Group 31">
          <a:extLst>
            <a:ext uri="{FF2B5EF4-FFF2-40B4-BE49-F238E27FC236}">
              <a16:creationId xmlns:a16="http://schemas.microsoft.com/office/drawing/2014/main" id="{5D4C9085-DBBC-409A-8477-DC87FCCAF252}"/>
            </a:ext>
          </a:extLst>
        </xdr:cNvPr>
        <xdr:cNvGrpSpPr/>
      </xdr:nvGrpSpPr>
      <xdr:grpSpPr>
        <a:xfrm>
          <a:off x="127000" y="241300"/>
          <a:ext cx="5537200" cy="2527300"/>
          <a:chOff x="127000" y="241300"/>
          <a:chExt cx="5537200" cy="2527300"/>
        </a:xfrm>
      </xdr:grpSpPr>
      <xdr:sp macro="" textlink="">
        <xdr:nvSpPr>
          <xdr:cNvPr id="2" name="Box 1" descr="1-001" title="There is an organization-wide ISCM strategy that applies to the entire organization and is approved by a Level 1 official.">
            <a:extLst>
              <a:ext uri="{FF2B5EF4-FFF2-40B4-BE49-F238E27FC236}">
                <a16:creationId xmlns:a16="http://schemas.microsoft.com/office/drawing/2014/main" id="{C94F2067-7E16-4277-98A9-D8F5D7DFB6E2}"/>
              </a:ext>
            </a:extLst>
          </xdr:cNvPr>
          <xdr:cNvSpPr/>
        </xdr:nvSpPr>
        <xdr:spPr>
          <a:xfrm>
            <a:off x="711200" y="254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1-001</a:t>
            </a:r>
          </a:p>
          <a:p>
            <a:pPr algn="l"/>
            <a:r>
              <a:rPr lang="en-US" sz="600">
                <a:solidFill>
                  <a:srgbClr val="000000"/>
                </a:solidFill>
              </a:rPr>
              <a:t>There is an organization-wide ISCM strategy that applies to the entire organization and is approved by a Level 1 official.</a:t>
            </a:r>
          </a:p>
        </xdr:txBody>
      </xdr:sp>
      <xdr:sp macro="" textlink="">
        <xdr:nvSpPr>
          <xdr:cNvPr id="3" name="TextBox 2">
            <a:extLst>
              <a:ext uri="{FF2B5EF4-FFF2-40B4-BE49-F238E27FC236}">
                <a16:creationId xmlns:a16="http://schemas.microsoft.com/office/drawing/2014/main" id="{14F0D19E-62B9-42CB-A192-48070725E1FD}"/>
              </a:ext>
            </a:extLst>
          </xdr:cNvPr>
          <xdr:cNvSpPr txBox="1"/>
        </xdr:nvSpPr>
        <xdr:spPr>
          <a:xfrm>
            <a:off x="127000" y="254000"/>
            <a:ext cx="635000"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1</a:t>
            </a:r>
          </a:p>
          <a:p>
            <a:r>
              <a:rPr lang="en-US" sz="600"/>
              <a:t>ISCM Strategy Management</a:t>
            </a:r>
          </a:p>
        </xdr:txBody>
      </xdr:sp>
      <xdr:sp macro="" textlink="">
        <xdr:nvSpPr>
          <xdr:cNvPr id="4" name="T 1 1">
            <a:extLst>
              <a:ext uri="{FF2B5EF4-FFF2-40B4-BE49-F238E27FC236}">
                <a16:creationId xmlns:a16="http://schemas.microsoft.com/office/drawing/2014/main" id="{67676378-8E8A-4789-BA57-0DB09BC7875D}"/>
              </a:ext>
            </a:extLst>
          </xdr:cNvPr>
          <xdr:cNvSpPr/>
        </xdr:nvSpPr>
        <xdr:spPr>
          <a:xfrm>
            <a:off x="1803400" y="266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5" name="NO 2 1">
            <a:extLst>
              <a:ext uri="{FF2B5EF4-FFF2-40B4-BE49-F238E27FC236}">
                <a16:creationId xmlns:a16="http://schemas.microsoft.com/office/drawing/2014/main" id="{B25C1A87-2C73-4D40-8419-F79AA04426B4}"/>
              </a:ext>
            </a:extLst>
          </xdr:cNvPr>
          <xdr:cNvSpPr/>
        </xdr:nvSpPr>
        <xdr:spPr>
          <a:xfrm>
            <a:off x="1955800" y="266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6" name="NO 3 1">
            <a:extLst>
              <a:ext uri="{FF2B5EF4-FFF2-40B4-BE49-F238E27FC236}">
                <a16:creationId xmlns:a16="http://schemas.microsoft.com/office/drawing/2014/main" id="{710E140E-6D26-443D-9F9E-BAB58632202D}"/>
              </a:ext>
            </a:extLst>
          </xdr:cNvPr>
          <xdr:cNvSpPr/>
        </xdr:nvSpPr>
        <xdr:spPr>
          <a:xfrm>
            <a:off x="2108200" y="266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7" name="TextBox 6">
            <a:extLst>
              <a:ext uri="{FF2B5EF4-FFF2-40B4-BE49-F238E27FC236}">
                <a16:creationId xmlns:a16="http://schemas.microsoft.com/office/drawing/2014/main" id="{FC376856-E80A-44E8-A7B7-07E44A55EA0D}"/>
              </a:ext>
            </a:extLst>
          </xdr:cNvPr>
          <xdr:cNvSpPr txBox="1"/>
        </xdr:nvSpPr>
        <xdr:spPr>
          <a:xfrm>
            <a:off x="1511300" y="241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sp macro="" textlink="">
        <xdr:nvSpPr>
          <xdr:cNvPr id="8" name="Box 2" descr="2-043" title="There is a procedure for reviewing and updating the organization-wide ISCM strategy.">
            <a:extLst>
              <a:ext uri="{FF2B5EF4-FFF2-40B4-BE49-F238E27FC236}">
                <a16:creationId xmlns:a16="http://schemas.microsoft.com/office/drawing/2014/main" id="{56718A93-3A18-4F2E-BA64-DCD81534455F}"/>
              </a:ext>
            </a:extLst>
          </xdr:cNvPr>
          <xdr:cNvSpPr/>
        </xdr:nvSpPr>
        <xdr:spPr>
          <a:xfrm>
            <a:off x="2387600" y="254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2-043</a:t>
            </a:r>
          </a:p>
          <a:p>
            <a:pPr algn="l"/>
            <a:r>
              <a:rPr lang="en-US" sz="600">
                <a:solidFill>
                  <a:srgbClr val="000000"/>
                </a:solidFill>
              </a:rPr>
              <a:t>There is a procedure for reviewing and updating the organization-wide ISCM strategy.</a:t>
            </a:r>
          </a:p>
        </xdr:txBody>
      </xdr:sp>
      <xdr:sp macro="" textlink="">
        <xdr:nvSpPr>
          <xdr:cNvPr id="9" name="T 1 2">
            <a:extLst>
              <a:ext uri="{FF2B5EF4-FFF2-40B4-BE49-F238E27FC236}">
                <a16:creationId xmlns:a16="http://schemas.microsoft.com/office/drawing/2014/main" id="{AA29231C-01F9-4BC7-93E7-9CC387AC806F}"/>
              </a:ext>
            </a:extLst>
          </xdr:cNvPr>
          <xdr:cNvSpPr/>
        </xdr:nvSpPr>
        <xdr:spPr>
          <a:xfrm>
            <a:off x="3479800" y="266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10" name="NO 2 2">
            <a:extLst>
              <a:ext uri="{FF2B5EF4-FFF2-40B4-BE49-F238E27FC236}">
                <a16:creationId xmlns:a16="http://schemas.microsoft.com/office/drawing/2014/main" id="{2C8C2615-2F69-4935-81C1-6021EDB11CB6}"/>
              </a:ext>
            </a:extLst>
          </xdr:cNvPr>
          <xdr:cNvSpPr/>
        </xdr:nvSpPr>
        <xdr:spPr>
          <a:xfrm>
            <a:off x="3632200" y="266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11" name="NO 3 2">
            <a:extLst>
              <a:ext uri="{FF2B5EF4-FFF2-40B4-BE49-F238E27FC236}">
                <a16:creationId xmlns:a16="http://schemas.microsoft.com/office/drawing/2014/main" id="{C855770A-C99B-4E85-963E-81C4A5417861}"/>
              </a:ext>
            </a:extLst>
          </xdr:cNvPr>
          <xdr:cNvSpPr/>
        </xdr:nvSpPr>
        <xdr:spPr>
          <a:xfrm>
            <a:off x="3784600" y="266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12" name="TextBox 11">
            <a:extLst>
              <a:ext uri="{FF2B5EF4-FFF2-40B4-BE49-F238E27FC236}">
                <a16:creationId xmlns:a16="http://schemas.microsoft.com/office/drawing/2014/main" id="{29EB2A58-36B0-42C0-A6F5-9385B020DE81}"/>
              </a:ext>
            </a:extLst>
          </xdr:cNvPr>
          <xdr:cNvSpPr txBox="1"/>
        </xdr:nvSpPr>
        <xdr:spPr>
          <a:xfrm>
            <a:off x="3187700" y="241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13" name="Straight Arrow Connector 12">
            <a:extLst>
              <a:ext uri="{FF2B5EF4-FFF2-40B4-BE49-F238E27FC236}">
                <a16:creationId xmlns:a16="http://schemas.microsoft.com/office/drawing/2014/main" id="{86D3B28C-3F31-4BEB-88C2-5F22E84EF553}"/>
              </a:ext>
            </a:extLst>
          </xdr:cNvPr>
          <xdr:cNvCxnSpPr>
            <a:stCxn id="2" idx="3"/>
            <a:endCxn id="8" idx="1"/>
          </xdr:cNvCxnSpPr>
        </xdr:nvCxnSpPr>
        <xdr:spPr>
          <a:xfrm>
            <a:off x="2311400" y="647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14" name="Box 3" descr="2-043a" title="There is a documented frequency for reviewing and updating the organization-wide ISCM strategy.">
            <a:extLst>
              <a:ext uri="{FF2B5EF4-FFF2-40B4-BE49-F238E27FC236}">
                <a16:creationId xmlns:a16="http://schemas.microsoft.com/office/drawing/2014/main" id="{1E6CE224-8467-4D75-AC7F-858526337A9F}"/>
              </a:ext>
            </a:extLst>
          </xdr:cNvPr>
          <xdr:cNvSpPr/>
        </xdr:nvSpPr>
        <xdr:spPr>
          <a:xfrm>
            <a:off x="2387600" y="11176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2-043a</a:t>
            </a:r>
          </a:p>
          <a:p>
            <a:pPr algn="l"/>
            <a:r>
              <a:rPr lang="en-US" sz="600">
                <a:solidFill>
                  <a:srgbClr val="000000"/>
                </a:solidFill>
              </a:rPr>
              <a:t>There is a documented frequency for reviewing and updating the organization-wide ISCM strategy.</a:t>
            </a:r>
          </a:p>
        </xdr:txBody>
      </xdr:sp>
      <xdr:sp macro="" textlink="">
        <xdr:nvSpPr>
          <xdr:cNvPr id="15" name="T 1 3">
            <a:extLst>
              <a:ext uri="{FF2B5EF4-FFF2-40B4-BE49-F238E27FC236}">
                <a16:creationId xmlns:a16="http://schemas.microsoft.com/office/drawing/2014/main" id="{E03826B1-2D3F-4730-9E11-5D232CBB39A8}"/>
              </a:ext>
            </a:extLst>
          </xdr:cNvPr>
          <xdr:cNvSpPr/>
        </xdr:nvSpPr>
        <xdr:spPr>
          <a:xfrm>
            <a:off x="3479800" y="1130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6" name="NO 2 3">
            <a:extLst>
              <a:ext uri="{FF2B5EF4-FFF2-40B4-BE49-F238E27FC236}">
                <a16:creationId xmlns:a16="http://schemas.microsoft.com/office/drawing/2014/main" id="{1C0FEF8A-03E8-4932-9C94-607354524E98}"/>
              </a:ext>
            </a:extLst>
          </xdr:cNvPr>
          <xdr:cNvSpPr/>
        </xdr:nvSpPr>
        <xdr:spPr>
          <a:xfrm>
            <a:off x="3632200" y="1130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17" name="NO 3 3">
            <a:extLst>
              <a:ext uri="{FF2B5EF4-FFF2-40B4-BE49-F238E27FC236}">
                <a16:creationId xmlns:a16="http://schemas.microsoft.com/office/drawing/2014/main" id="{47C990FD-DA52-4819-9F24-4C5B728B73FE}"/>
              </a:ext>
            </a:extLst>
          </xdr:cNvPr>
          <xdr:cNvSpPr/>
        </xdr:nvSpPr>
        <xdr:spPr>
          <a:xfrm>
            <a:off x="3784600" y="1130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18" name="TextBox 17">
            <a:extLst>
              <a:ext uri="{FF2B5EF4-FFF2-40B4-BE49-F238E27FC236}">
                <a16:creationId xmlns:a16="http://schemas.microsoft.com/office/drawing/2014/main" id="{4B45D9A2-37FB-4516-A82C-99BF16D7E559}"/>
              </a:ext>
            </a:extLst>
          </xdr:cNvPr>
          <xdr:cNvSpPr txBox="1"/>
        </xdr:nvSpPr>
        <xdr:spPr>
          <a:xfrm>
            <a:off x="3187700" y="1104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19" name="Connector: Elbow 18">
            <a:extLst>
              <a:ext uri="{FF2B5EF4-FFF2-40B4-BE49-F238E27FC236}">
                <a16:creationId xmlns:a16="http://schemas.microsoft.com/office/drawing/2014/main" id="{0F81504B-7D3C-4135-88AE-38197E9D56FA}"/>
              </a:ext>
            </a:extLst>
          </xdr:cNvPr>
          <xdr:cNvCxnSpPr>
            <a:stCxn id="2" idx="2"/>
            <a:endCxn id="14" idx="1"/>
          </xdr:cNvCxnSpPr>
        </xdr:nvCxnSpPr>
        <xdr:spPr>
          <a:xfrm rot="16200000" flipH="1">
            <a:off x="1714500" y="838200"/>
            <a:ext cx="4699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20" name="Box 4" descr="6-008" title="The procedure for reviewing and updating the organization-wide ISCM strategy is followed at the documented frequency.">
            <a:extLst>
              <a:ext uri="{FF2B5EF4-FFF2-40B4-BE49-F238E27FC236}">
                <a16:creationId xmlns:a16="http://schemas.microsoft.com/office/drawing/2014/main" id="{A4180C98-7276-4C90-AC83-6DC5A8E276E6}"/>
              </a:ext>
            </a:extLst>
          </xdr:cNvPr>
          <xdr:cNvSpPr/>
        </xdr:nvSpPr>
        <xdr:spPr>
          <a:xfrm>
            <a:off x="4064000" y="11176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6-008</a:t>
            </a:r>
          </a:p>
          <a:p>
            <a:pPr algn="l"/>
            <a:r>
              <a:rPr lang="en-US" sz="600">
                <a:solidFill>
                  <a:srgbClr val="000000"/>
                </a:solidFill>
              </a:rPr>
              <a:t>The procedure for reviewing and updating the organization-wide ISCM strategy is followed at the documented frequency.</a:t>
            </a:r>
          </a:p>
        </xdr:txBody>
      </xdr:sp>
      <xdr:sp macro="" textlink="">
        <xdr:nvSpPr>
          <xdr:cNvPr id="21" name="T 1 4">
            <a:extLst>
              <a:ext uri="{FF2B5EF4-FFF2-40B4-BE49-F238E27FC236}">
                <a16:creationId xmlns:a16="http://schemas.microsoft.com/office/drawing/2014/main" id="{4E71FC0E-B974-479B-A482-D00A21697F12}"/>
              </a:ext>
            </a:extLst>
          </xdr:cNvPr>
          <xdr:cNvSpPr/>
        </xdr:nvSpPr>
        <xdr:spPr>
          <a:xfrm>
            <a:off x="5156200" y="1130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22" name="NO 2 4">
            <a:extLst>
              <a:ext uri="{FF2B5EF4-FFF2-40B4-BE49-F238E27FC236}">
                <a16:creationId xmlns:a16="http://schemas.microsoft.com/office/drawing/2014/main" id="{52D7F473-581B-4831-AB31-0BE5BB08E301}"/>
              </a:ext>
            </a:extLst>
          </xdr:cNvPr>
          <xdr:cNvSpPr/>
        </xdr:nvSpPr>
        <xdr:spPr>
          <a:xfrm>
            <a:off x="5308600" y="1130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23" name="NO 3 4">
            <a:extLst>
              <a:ext uri="{FF2B5EF4-FFF2-40B4-BE49-F238E27FC236}">
                <a16:creationId xmlns:a16="http://schemas.microsoft.com/office/drawing/2014/main" id="{12F2F44F-01A9-462B-BB77-2D5AEFD13313}"/>
              </a:ext>
            </a:extLst>
          </xdr:cNvPr>
          <xdr:cNvSpPr/>
        </xdr:nvSpPr>
        <xdr:spPr>
          <a:xfrm>
            <a:off x="5461000" y="1130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24" name="TextBox 23">
            <a:extLst>
              <a:ext uri="{FF2B5EF4-FFF2-40B4-BE49-F238E27FC236}">
                <a16:creationId xmlns:a16="http://schemas.microsoft.com/office/drawing/2014/main" id="{0EE950D6-9F8A-4898-A688-EA0F38A409EC}"/>
              </a:ext>
            </a:extLst>
          </xdr:cNvPr>
          <xdr:cNvSpPr txBox="1"/>
        </xdr:nvSpPr>
        <xdr:spPr>
          <a:xfrm>
            <a:off x="4864100" y="1104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25" name="Straight Arrow Connector 24">
            <a:extLst>
              <a:ext uri="{FF2B5EF4-FFF2-40B4-BE49-F238E27FC236}">
                <a16:creationId xmlns:a16="http://schemas.microsoft.com/office/drawing/2014/main" id="{AC71AE8B-DE44-4602-A371-0D4A67D0D178}"/>
              </a:ext>
            </a:extLst>
          </xdr:cNvPr>
          <xdr:cNvCxnSpPr>
            <a:stCxn id="14" idx="3"/>
            <a:endCxn id="20" idx="1"/>
          </xdr:cNvCxnSpPr>
        </xdr:nvCxnSpPr>
        <xdr:spPr>
          <a:xfrm>
            <a:off x="3987800" y="15113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26" name="Box 5" descr="6-009" title="New or modified external information security governance documentation is reviewed for any possible changes to security requirements applicable to the organization-wide ISCM strategy.">
            <a:extLst>
              <a:ext uri="{FF2B5EF4-FFF2-40B4-BE49-F238E27FC236}">
                <a16:creationId xmlns:a16="http://schemas.microsoft.com/office/drawing/2014/main" id="{AABD6283-8643-4EF1-83E2-F5107EFBAF19}"/>
              </a:ext>
            </a:extLst>
          </xdr:cNvPr>
          <xdr:cNvSpPr/>
        </xdr:nvSpPr>
        <xdr:spPr>
          <a:xfrm>
            <a:off x="4064000" y="19812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6-009</a:t>
            </a:r>
          </a:p>
          <a:p>
            <a:pPr algn="l"/>
            <a:r>
              <a:rPr lang="en-US" sz="600">
                <a:solidFill>
                  <a:srgbClr val="000000"/>
                </a:solidFill>
              </a:rPr>
              <a:t>New or modified external information security governance documentation is reviewed for any possible changes to security requirements applicable to the organization-wide ISCM strategy.</a:t>
            </a:r>
          </a:p>
        </xdr:txBody>
      </xdr:sp>
      <xdr:sp macro="" textlink="">
        <xdr:nvSpPr>
          <xdr:cNvPr id="27" name="T 1 5">
            <a:extLst>
              <a:ext uri="{FF2B5EF4-FFF2-40B4-BE49-F238E27FC236}">
                <a16:creationId xmlns:a16="http://schemas.microsoft.com/office/drawing/2014/main" id="{7424982C-47DA-47FC-B732-E4329A0AC303}"/>
              </a:ext>
            </a:extLst>
          </xdr:cNvPr>
          <xdr:cNvSpPr/>
        </xdr:nvSpPr>
        <xdr:spPr>
          <a:xfrm>
            <a:off x="5156200" y="1993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28" name="NO 2 5">
            <a:extLst>
              <a:ext uri="{FF2B5EF4-FFF2-40B4-BE49-F238E27FC236}">
                <a16:creationId xmlns:a16="http://schemas.microsoft.com/office/drawing/2014/main" id="{F425396A-48B0-449F-A4E6-E522D89EC7F6}"/>
              </a:ext>
            </a:extLst>
          </xdr:cNvPr>
          <xdr:cNvSpPr/>
        </xdr:nvSpPr>
        <xdr:spPr>
          <a:xfrm>
            <a:off x="5308600" y="19939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29" name="NO 3 5">
            <a:extLst>
              <a:ext uri="{FF2B5EF4-FFF2-40B4-BE49-F238E27FC236}">
                <a16:creationId xmlns:a16="http://schemas.microsoft.com/office/drawing/2014/main" id="{434290F2-EDAF-48B6-9931-7B265EF5D43C}"/>
              </a:ext>
            </a:extLst>
          </xdr:cNvPr>
          <xdr:cNvSpPr/>
        </xdr:nvSpPr>
        <xdr:spPr>
          <a:xfrm>
            <a:off x="5461000" y="19939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30" name="TextBox 29">
            <a:extLst>
              <a:ext uri="{FF2B5EF4-FFF2-40B4-BE49-F238E27FC236}">
                <a16:creationId xmlns:a16="http://schemas.microsoft.com/office/drawing/2014/main" id="{AD846DB5-81D5-4210-84AD-C29FC4AB86C6}"/>
              </a:ext>
            </a:extLst>
          </xdr:cNvPr>
          <xdr:cNvSpPr txBox="1"/>
        </xdr:nvSpPr>
        <xdr:spPr>
          <a:xfrm>
            <a:off x="4864100" y="1968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31" name="Connector: Elbow 30">
            <a:extLst>
              <a:ext uri="{FF2B5EF4-FFF2-40B4-BE49-F238E27FC236}">
                <a16:creationId xmlns:a16="http://schemas.microsoft.com/office/drawing/2014/main" id="{2DAC5660-35E4-4686-BB1A-108D3D4D9C19}"/>
              </a:ext>
            </a:extLst>
          </xdr:cNvPr>
          <xdr:cNvCxnSpPr>
            <a:stCxn id="14" idx="2"/>
            <a:endCxn id="26" idx="1"/>
          </xdr:cNvCxnSpPr>
        </xdr:nvCxnSpPr>
        <xdr:spPr>
          <a:xfrm rot="16200000" flipH="1">
            <a:off x="3390900" y="1701800"/>
            <a:ext cx="4699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14</xdr:row>
      <xdr:rowOff>165100</xdr:rowOff>
    </xdr:from>
    <xdr:to>
      <xdr:col>12</xdr:col>
      <xdr:colOff>25400</xdr:colOff>
      <xdr:row>19</xdr:row>
      <xdr:rowOff>12700</xdr:rowOff>
    </xdr:to>
    <xdr:grpSp>
      <xdr:nvGrpSpPr>
        <xdr:cNvPr id="57" name="Group 56">
          <a:extLst>
            <a:ext uri="{FF2B5EF4-FFF2-40B4-BE49-F238E27FC236}">
              <a16:creationId xmlns:a16="http://schemas.microsoft.com/office/drawing/2014/main" id="{61664EE7-8EE4-471D-931A-34B1C99A1D4F}"/>
            </a:ext>
          </a:extLst>
        </xdr:cNvPr>
        <xdr:cNvGrpSpPr/>
      </xdr:nvGrpSpPr>
      <xdr:grpSpPr>
        <a:xfrm>
          <a:off x="127000" y="2832100"/>
          <a:ext cx="7213600" cy="800100"/>
          <a:chOff x="127000" y="2832100"/>
          <a:chExt cx="7213600" cy="800100"/>
        </a:xfrm>
      </xdr:grpSpPr>
      <xdr:sp macro="" textlink="">
        <xdr:nvSpPr>
          <xdr:cNvPr id="33" name="Box 6" descr="1-001a" title="For each system, there is a system-level ISCM strategy that is approved by an appropriate Level 3 official.">
            <a:extLst>
              <a:ext uri="{FF2B5EF4-FFF2-40B4-BE49-F238E27FC236}">
                <a16:creationId xmlns:a16="http://schemas.microsoft.com/office/drawing/2014/main" id="{9E9C55B0-04F3-4816-9ED1-F336EA9EBE92}"/>
              </a:ext>
            </a:extLst>
          </xdr:cNvPr>
          <xdr:cNvSpPr/>
        </xdr:nvSpPr>
        <xdr:spPr>
          <a:xfrm>
            <a:off x="711200" y="28448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1-001a</a:t>
            </a:r>
          </a:p>
          <a:p>
            <a:pPr algn="l"/>
            <a:r>
              <a:rPr lang="en-US" sz="600">
                <a:solidFill>
                  <a:srgbClr val="000000"/>
                </a:solidFill>
              </a:rPr>
              <a:t>For each system, there is a system-level ISCM strategy that is approved by an appropriate Level 3 official.</a:t>
            </a:r>
          </a:p>
        </xdr:txBody>
      </xdr:sp>
      <xdr:sp macro="" textlink="">
        <xdr:nvSpPr>
          <xdr:cNvPr id="34" name="TextBox 33">
            <a:extLst>
              <a:ext uri="{FF2B5EF4-FFF2-40B4-BE49-F238E27FC236}">
                <a16:creationId xmlns:a16="http://schemas.microsoft.com/office/drawing/2014/main" id="{8A8574D0-436A-428E-83C4-4800590EC24F}"/>
              </a:ext>
            </a:extLst>
          </xdr:cNvPr>
          <xdr:cNvSpPr txBox="1"/>
        </xdr:nvSpPr>
        <xdr:spPr>
          <a:xfrm>
            <a:off x="127000" y="2844800"/>
            <a:ext cx="635000"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2</a:t>
            </a:r>
          </a:p>
          <a:p>
            <a:r>
              <a:rPr lang="en-US" sz="600"/>
              <a:t>System-Level Strategy</a:t>
            </a:r>
          </a:p>
        </xdr:txBody>
      </xdr:sp>
      <xdr:sp macro="" textlink="">
        <xdr:nvSpPr>
          <xdr:cNvPr id="35" name="NO 1 6">
            <a:extLst>
              <a:ext uri="{FF2B5EF4-FFF2-40B4-BE49-F238E27FC236}">
                <a16:creationId xmlns:a16="http://schemas.microsoft.com/office/drawing/2014/main" id="{FE4B4CCD-D8E2-4F3E-8DEE-E02222690883}"/>
              </a:ext>
            </a:extLst>
          </xdr:cNvPr>
          <xdr:cNvSpPr/>
        </xdr:nvSpPr>
        <xdr:spPr>
          <a:xfrm>
            <a:off x="1803400" y="28575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36" name="NO 2 6">
            <a:extLst>
              <a:ext uri="{FF2B5EF4-FFF2-40B4-BE49-F238E27FC236}">
                <a16:creationId xmlns:a16="http://schemas.microsoft.com/office/drawing/2014/main" id="{0C0021AF-7EBE-46D7-917E-ECF976D07CF9}"/>
              </a:ext>
            </a:extLst>
          </xdr:cNvPr>
          <xdr:cNvSpPr/>
        </xdr:nvSpPr>
        <xdr:spPr>
          <a:xfrm>
            <a:off x="1955800" y="28575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37" name="T 3 6">
            <a:extLst>
              <a:ext uri="{FF2B5EF4-FFF2-40B4-BE49-F238E27FC236}">
                <a16:creationId xmlns:a16="http://schemas.microsoft.com/office/drawing/2014/main" id="{B55A1234-7063-4C0C-AF59-DF6B45FC6457}"/>
              </a:ext>
            </a:extLst>
          </xdr:cNvPr>
          <xdr:cNvSpPr/>
        </xdr:nvSpPr>
        <xdr:spPr>
          <a:xfrm>
            <a:off x="2108200" y="2857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8" name="TextBox 37">
            <a:extLst>
              <a:ext uri="{FF2B5EF4-FFF2-40B4-BE49-F238E27FC236}">
                <a16:creationId xmlns:a16="http://schemas.microsoft.com/office/drawing/2014/main" id="{D00D5A23-1653-4809-9DC5-CA477F9BD70D}"/>
              </a:ext>
            </a:extLst>
          </xdr:cNvPr>
          <xdr:cNvSpPr txBox="1"/>
        </xdr:nvSpPr>
        <xdr:spPr>
          <a:xfrm>
            <a:off x="1511300" y="2832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sp macro="" textlink="">
        <xdr:nvSpPr>
          <xdr:cNvPr id="39" name="Box 7" descr="2-048" title="For each system, there is a procedure for reviewing and updating the system-level ISCM strategy.">
            <a:extLst>
              <a:ext uri="{FF2B5EF4-FFF2-40B4-BE49-F238E27FC236}">
                <a16:creationId xmlns:a16="http://schemas.microsoft.com/office/drawing/2014/main" id="{8B8098B2-2E45-4940-B02B-52C034EFF4C8}"/>
              </a:ext>
            </a:extLst>
          </xdr:cNvPr>
          <xdr:cNvSpPr/>
        </xdr:nvSpPr>
        <xdr:spPr>
          <a:xfrm>
            <a:off x="2387600" y="28448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2-048</a:t>
            </a:r>
          </a:p>
          <a:p>
            <a:pPr algn="l"/>
            <a:r>
              <a:rPr lang="en-US" sz="600">
                <a:solidFill>
                  <a:srgbClr val="000000"/>
                </a:solidFill>
              </a:rPr>
              <a:t>For each system, there is a procedure for reviewing and updating the system-level ISCM strategy.</a:t>
            </a:r>
          </a:p>
        </xdr:txBody>
      </xdr:sp>
      <xdr:sp macro="" textlink="">
        <xdr:nvSpPr>
          <xdr:cNvPr id="40" name="NO 1 7">
            <a:extLst>
              <a:ext uri="{FF2B5EF4-FFF2-40B4-BE49-F238E27FC236}">
                <a16:creationId xmlns:a16="http://schemas.microsoft.com/office/drawing/2014/main" id="{8EB9E55B-35C8-431A-ABF1-84A4F181FB69}"/>
              </a:ext>
            </a:extLst>
          </xdr:cNvPr>
          <xdr:cNvSpPr/>
        </xdr:nvSpPr>
        <xdr:spPr>
          <a:xfrm>
            <a:off x="3479800" y="28575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41" name="NO 2 7">
            <a:extLst>
              <a:ext uri="{FF2B5EF4-FFF2-40B4-BE49-F238E27FC236}">
                <a16:creationId xmlns:a16="http://schemas.microsoft.com/office/drawing/2014/main" id="{630C2E8B-9D71-4273-B76A-107894F0DC11}"/>
              </a:ext>
            </a:extLst>
          </xdr:cNvPr>
          <xdr:cNvSpPr/>
        </xdr:nvSpPr>
        <xdr:spPr>
          <a:xfrm>
            <a:off x="3632200" y="28575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42" name="T 3 7">
            <a:extLst>
              <a:ext uri="{FF2B5EF4-FFF2-40B4-BE49-F238E27FC236}">
                <a16:creationId xmlns:a16="http://schemas.microsoft.com/office/drawing/2014/main" id="{856FCDAA-C4EE-4B64-8212-68212A750448}"/>
              </a:ext>
            </a:extLst>
          </xdr:cNvPr>
          <xdr:cNvSpPr/>
        </xdr:nvSpPr>
        <xdr:spPr>
          <a:xfrm>
            <a:off x="3784600" y="2857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3" name="TextBox 42">
            <a:extLst>
              <a:ext uri="{FF2B5EF4-FFF2-40B4-BE49-F238E27FC236}">
                <a16:creationId xmlns:a16="http://schemas.microsoft.com/office/drawing/2014/main" id="{E9951F3D-E01B-4EDB-958F-AB6AB3647A6D}"/>
              </a:ext>
            </a:extLst>
          </xdr:cNvPr>
          <xdr:cNvSpPr txBox="1"/>
        </xdr:nvSpPr>
        <xdr:spPr>
          <a:xfrm>
            <a:off x="3187700" y="2832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44" name="Straight Arrow Connector 43">
            <a:extLst>
              <a:ext uri="{FF2B5EF4-FFF2-40B4-BE49-F238E27FC236}">
                <a16:creationId xmlns:a16="http://schemas.microsoft.com/office/drawing/2014/main" id="{572A88F4-CD0E-48D2-9C2A-AA23B0906099}"/>
              </a:ext>
            </a:extLst>
          </xdr:cNvPr>
          <xdr:cNvCxnSpPr>
            <a:stCxn id="33" idx="3"/>
            <a:endCxn id="39" idx="1"/>
          </xdr:cNvCxnSpPr>
        </xdr:nvCxnSpPr>
        <xdr:spPr>
          <a:xfrm>
            <a:off x="2311400" y="32385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45" name="Box 8" descr="2-048a" title="For each system, there is a documented frequency for reviewing and updating the system-level ISCM strategy.">
            <a:extLst>
              <a:ext uri="{FF2B5EF4-FFF2-40B4-BE49-F238E27FC236}">
                <a16:creationId xmlns:a16="http://schemas.microsoft.com/office/drawing/2014/main" id="{7587A50A-2886-4AC8-9C4D-59CA58239FEE}"/>
              </a:ext>
            </a:extLst>
          </xdr:cNvPr>
          <xdr:cNvSpPr/>
        </xdr:nvSpPr>
        <xdr:spPr>
          <a:xfrm>
            <a:off x="4064000" y="28448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2-048a</a:t>
            </a:r>
          </a:p>
          <a:p>
            <a:pPr algn="l"/>
            <a:r>
              <a:rPr lang="en-US" sz="600">
                <a:solidFill>
                  <a:srgbClr val="000000"/>
                </a:solidFill>
              </a:rPr>
              <a:t>For each system, there is a documented frequency for reviewing and updating the system-level ISCM strategy.</a:t>
            </a:r>
          </a:p>
        </xdr:txBody>
      </xdr:sp>
      <xdr:sp macro="" textlink="">
        <xdr:nvSpPr>
          <xdr:cNvPr id="46" name="NO 1 8">
            <a:extLst>
              <a:ext uri="{FF2B5EF4-FFF2-40B4-BE49-F238E27FC236}">
                <a16:creationId xmlns:a16="http://schemas.microsoft.com/office/drawing/2014/main" id="{CE468A80-5868-4CF5-B252-D266C0DD1FC7}"/>
              </a:ext>
            </a:extLst>
          </xdr:cNvPr>
          <xdr:cNvSpPr/>
        </xdr:nvSpPr>
        <xdr:spPr>
          <a:xfrm>
            <a:off x="5156200" y="28575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47" name="NO 2 8">
            <a:extLst>
              <a:ext uri="{FF2B5EF4-FFF2-40B4-BE49-F238E27FC236}">
                <a16:creationId xmlns:a16="http://schemas.microsoft.com/office/drawing/2014/main" id="{621401E2-F330-4B85-8188-5A77E8693AB8}"/>
              </a:ext>
            </a:extLst>
          </xdr:cNvPr>
          <xdr:cNvSpPr/>
        </xdr:nvSpPr>
        <xdr:spPr>
          <a:xfrm>
            <a:off x="5308600" y="28575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48" name="T 3 8">
            <a:extLst>
              <a:ext uri="{FF2B5EF4-FFF2-40B4-BE49-F238E27FC236}">
                <a16:creationId xmlns:a16="http://schemas.microsoft.com/office/drawing/2014/main" id="{9285B499-8A81-41F7-A1C0-7408B65996EE}"/>
              </a:ext>
            </a:extLst>
          </xdr:cNvPr>
          <xdr:cNvSpPr/>
        </xdr:nvSpPr>
        <xdr:spPr>
          <a:xfrm>
            <a:off x="5461000" y="2857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9" name="TextBox 48">
            <a:extLst>
              <a:ext uri="{FF2B5EF4-FFF2-40B4-BE49-F238E27FC236}">
                <a16:creationId xmlns:a16="http://schemas.microsoft.com/office/drawing/2014/main" id="{74AB2B84-5DE5-46E0-A2DE-440F6E77667B}"/>
              </a:ext>
            </a:extLst>
          </xdr:cNvPr>
          <xdr:cNvSpPr txBox="1"/>
        </xdr:nvSpPr>
        <xdr:spPr>
          <a:xfrm>
            <a:off x="4864100" y="2832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50" name="Straight Arrow Connector 49">
            <a:extLst>
              <a:ext uri="{FF2B5EF4-FFF2-40B4-BE49-F238E27FC236}">
                <a16:creationId xmlns:a16="http://schemas.microsoft.com/office/drawing/2014/main" id="{E560CFD9-BCA3-47CD-BA30-C85E148F07DC}"/>
              </a:ext>
            </a:extLst>
          </xdr:cNvPr>
          <xdr:cNvCxnSpPr>
            <a:stCxn id="39" idx="3"/>
            <a:endCxn id="45" idx="1"/>
          </xdr:cNvCxnSpPr>
        </xdr:nvCxnSpPr>
        <xdr:spPr>
          <a:xfrm>
            <a:off x="3987800" y="32385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51" name="Box 9" descr="6-010" title="For each system, the procedure for reviewing and updating the system-level ISCM strategy is followed at the documented frequency.">
            <a:extLst>
              <a:ext uri="{FF2B5EF4-FFF2-40B4-BE49-F238E27FC236}">
                <a16:creationId xmlns:a16="http://schemas.microsoft.com/office/drawing/2014/main" id="{C79F426A-EAF5-4657-92C3-3D04D1923DE9}"/>
              </a:ext>
            </a:extLst>
          </xdr:cNvPr>
          <xdr:cNvSpPr/>
        </xdr:nvSpPr>
        <xdr:spPr>
          <a:xfrm>
            <a:off x="5740400" y="28448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6-010</a:t>
            </a:r>
          </a:p>
          <a:p>
            <a:pPr algn="l"/>
            <a:r>
              <a:rPr lang="en-US" sz="600">
                <a:solidFill>
                  <a:srgbClr val="000000"/>
                </a:solidFill>
              </a:rPr>
              <a:t>For each system, the procedure for reviewing and updating the system-level ISCM strategy is followed at the documented frequency.</a:t>
            </a:r>
          </a:p>
        </xdr:txBody>
      </xdr:sp>
      <xdr:sp macro="" textlink="">
        <xdr:nvSpPr>
          <xdr:cNvPr id="52" name="NO 1 9">
            <a:extLst>
              <a:ext uri="{FF2B5EF4-FFF2-40B4-BE49-F238E27FC236}">
                <a16:creationId xmlns:a16="http://schemas.microsoft.com/office/drawing/2014/main" id="{ACE6F356-3FDD-4387-AEDC-86C49DB3A0A8}"/>
              </a:ext>
            </a:extLst>
          </xdr:cNvPr>
          <xdr:cNvSpPr/>
        </xdr:nvSpPr>
        <xdr:spPr>
          <a:xfrm>
            <a:off x="6832600" y="28575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53" name="NO 2 9">
            <a:extLst>
              <a:ext uri="{FF2B5EF4-FFF2-40B4-BE49-F238E27FC236}">
                <a16:creationId xmlns:a16="http://schemas.microsoft.com/office/drawing/2014/main" id="{8DC38FCF-10A6-4B82-8BE1-CDC681BF4FC1}"/>
              </a:ext>
            </a:extLst>
          </xdr:cNvPr>
          <xdr:cNvSpPr/>
        </xdr:nvSpPr>
        <xdr:spPr>
          <a:xfrm>
            <a:off x="6985000" y="28575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54" name="T 3 9">
            <a:extLst>
              <a:ext uri="{FF2B5EF4-FFF2-40B4-BE49-F238E27FC236}">
                <a16:creationId xmlns:a16="http://schemas.microsoft.com/office/drawing/2014/main" id="{C0B3B6FF-3384-426B-A654-DF1E22EDA70E}"/>
              </a:ext>
            </a:extLst>
          </xdr:cNvPr>
          <xdr:cNvSpPr/>
        </xdr:nvSpPr>
        <xdr:spPr>
          <a:xfrm>
            <a:off x="7137400" y="2857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55" name="TextBox 54">
            <a:extLst>
              <a:ext uri="{FF2B5EF4-FFF2-40B4-BE49-F238E27FC236}">
                <a16:creationId xmlns:a16="http://schemas.microsoft.com/office/drawing/2014/main" id="{ADEA12FE-202C-4967-8251-0D74D1FDA4E8}"/>
              </a:ext>
            </a:extLst>
          </xdr:cNvPr>
          <xdr:cNvSpPr txBox="1"/>
        </xdr:nvSpPr>
        <xdr:spPr>
          <a:xfrm>
            <a:off x="6540500" y="2832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56" name="Straight Arrow Connector 55">
            <a:extLst>
              <a:ext uri="{FF2B5EF4-FFF2-40B4-BE49-F238E27FC236}">
                <a16:creationId xmlns:a16="http://schemas.microsoft.com/office/drawing/2014/main" id="{C8A5547F-BA7A-4C85-B4A8-8F0CF748CCB6}"/>
              </a:ext>
            </a:extLst>
          </xdr:cNvPr>
          <xdr:cNvCxnSpPr>
            <a:stCxn id="45" idx="3"/>
            <a:endCxn id="51" idx="1"/>
          </xdr:cNvCxnSpPr>
        </xdr:nvCxnSpPr>
        <xdr:spPr>
          <a:xfrm>
            <a:off x="5664200" y="32385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19</xdr:row>
      <xdr:rowOff>76200</xdr:rowOff>
    </xdr:from>
    <xdr:to>
      <xdr:col>12</xdr:col>
      <xdr:colOff>25400</xdr:colOff>
      <xdr:row>55</xdr:row>
      <xdr:rowOff>63500</xdr:rowOff>
    </xdr:to>
    <xdr:grpSp>
      <xdr:nvGrpSpPr>
        <xdr:cNvPr id="154" name="Group 153">
          <a:extLst>
            <a:ext uri="{FF2B5EF4-FFF2-40B4-BE49-F238E27FC236}">
              <a16:creationId xmlns:a16="http://schemas.microsoft.com/office/drawing/2014/main" id="{2AB65A15-3E39-4D74-81DC-5E5D1238A40E}"/>
            </a:ext>
          </a:extLst>
        </xdr:cNvPr>
        <xdr:cNvGrpSpPr/>
      </xdr:nvGrpSpPr>
      <xdr:grpSpPr>
        <a:xfrm>
          <a:off x="127000" y="3695700"/>
          <a:ext cx="7213600" cy="6845300"/>
          <a:chOff x="127000" y="3695700"/>
          <a:chExt cx="7213600" cy="6845300"/>
        </a:xfrm>
      </xdr:grpSpPr>
      <xdr:sp macro="" textlink="">
        <xdr:nvSpPr>
          <xdr:cNvPr id="58" name="Box 10" descr="1-002" title="There is an ISCM program derived from the organization-wide ISCM strategy.&#10; ">
            <a:extLst>
              <a:ext uri="{FF2B5EF4-FFF2-40B4-BE49-F238E27FC236}">
                <a16:creationId xmlns:a16="http://schemas.microsoft.com/office/drawing/2014/main" id="{E28F28FA-A6DB-4EDD-A7FA-BB0B0248828F}"/>
              </a:ext>
            </a:extLst>
          </xdr:cNvPr>
          <xdr:cNvSpPr/>
        </xdr:nvSpPr>
        <xdr:spPr>
          <a:xfrm>
            <a:off x="711200" y="3708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1-002</a:t>
            </a:r>
          </a:p>
          <a:p>
            <a:pPr algn="l"/>
            <a:r>
              <a:rPr lang="en-US" sz="600">
                <a:solidFill>
                  <a:srgbClr val="000000"/>
                </a:solidFill>
              </a:rPr>
              <a:t>There is an ISCM program derived from the organization-wide ISCM strategy.</a:t>
            </a:r>
          </a:p>
          <a:p>
            <a:pPr algn="l"/>
            <a:r>
              <a:rPr lang="en-US" sz="600">
                <a:solidFill>
                  <a:srgbClr val="000000"/>
                </a:solidFill>
              </a:rPr>
              <a:t> </a:t>
            </a:r>
          </a:p>
        </xdr:txBody>
      </xdr:sp>
      <xdr:sp macro="" textlink="">
        <xdr:nvSpPr>
          <xdr:cNvPr id="59" name="TextBox 58">
            <a:extLst>
              <a:ext uri="{FF2B5EF4-FFF2-40B4-BE49-F238E27FC236}">
                <a16:creationId xmlns:a16="http://schemas.microsoft.com/office/drawing/2014/main" id="{D6B804D2-5D0C-47AE-9D2C-DF6341B72E08}"/>
              </a:ext>
            </a:extLst>
          </xdr:cNvPr>
          <xdr:cNvSpPr txBox="1"/>
        </xdr:nvSpPr>
        <xdr:spPr>
          <a:xfrm>
            <a:off x="127000" y="3708400"/>
            <a:ext cx="635000"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3</a:t>
            </a:r>
          </a:p>
          <a:p>
            <a:r>
              <a:rPr lang="en-US" sz="600"/>
              <a:t>ISCM Program Management</a:t>
            </a:r>
          </a:p>
        </xdr:txBody>
      </xdr:sp>
      <xdr:sp macro="" textlink="">
        <xdr:nvSpPr>
          <xdr:cNvPr id="60" name="T 1 10">
            <a:extLst>
              <a:ext uri="{FF2B5EF4-FFF2-40B4-BE49-F238E27FC236}">
                <a16:creationId xmlns:a16="http://schemas.microsoft.com/office/drawing/2014/main" id="{B8A2D4C7-B475-4F32-ABD6-B1EB2D171E3F}"/>
              </a:ext>
            </a:extLst>
          </xdr:cNvPr>
          <xdr:cNvSpPr/>
        </xdr:nvSpPr>
        <xdr:spPr>
          <a:xfrm>
            <a:off x="1803400" y="3721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1" name="NO 2 10">
            <a:extLst>
              <a:ext uri="{FF2B5EF4-FFF2-40B4-BE49-F238E27FC236}">
                <a16:creationId xmlns:a16="http://schemas.microsoft.com/office/drawing/2014/main" id="{0CEAE3B8-3137-44D1-8FEF-4BC07E0F5C89}"/>
              </a:ext>
            </a:extLst>
          </xdr:cNvPr>
          <xdr:cNvSpPr/>
        </xdr:nvSpPr>
        <xdr:spPr>
          <a:xfrm>
            <a:off x="1955800" y="3721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62" name="NO 3 10">
            <a:extLst>
              <a:ext uri="{FF2B5EF4-FFF2-40B4-BE49-F238E27FC236}">
                <a16:creationId xmlns:a16="http://schemas.microsoft.com/office/drawing/2014/main" id="{7D9C5328-7204-470E-9FBD-2FD6A273F17E}"/>
              </a:ext>
            </a:extLst>
          </xdr:cNvPr>
          <xdr:cNvSpPr/>
        </xdr:nvSpPr>
        <xdr:spPr>
          <a:xfrm>
            <a:off x="2108200" y="3721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63" name="TextBox 62">
            <a:extLst>
              <a:ext uri="{FF2B5EF4-FFF2-40B4-BE49-F238E27FC236}">
                <a16:creationId xmlns:a16="http://schemas.microsoft.com/office/drawing/2014/main" id="{D82D4F32-D5AA-4DA9-BA44-DF5C98C00E15}"/>
              </a:ext>
            </a:extLst>
          </xdr:cNvPr>
          <xdr:cNvSpPr txBox="1"/>
        </xdr:nvSpPr>
        <xdr:spPr>
          <a:xfrm>
            <a:off x="1511300" y="3695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sp macro="" textlink="">
        <xdr:nvSpPr>
          <xdr:cNvPr id="64" name="Box 11" descr="2-021" title="The ISCM program defines an ISCM technical architecture.">
            <a:extLst>
              <a:ext uri="{FF2B5EF4-FFF2-40B4-BE49-F238E27FC236}">
                <a16:creationId xmlns:a16="http://schemas.microsoft.com/office/drawing/2014/main" id="{F93610F9-D38C-4FA7-90B4-6519C41F3795}"/>
              </a:ext>
            </a:extLst>
          </xdr:cNvPr>
          <xdr:cNvSpPr/>
        </xdr:nvSpPr>
        <xdr:spPr>
          <a:xfrm>
            <a:off x="2387600" y="3708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2-021</a:t>
            </a:r>
          </a:p>
          <a:p>
            <a:pPr algn="l"/>
            <a:r>
              <a:rPr lang="en-US" sz="600">
                <a:solidFill>
                  <a:srgbClr val="000000"/>
                </a:solidFill>
              </a:rPr>
              <a:t>The ISCM program defines an ISCM technical architecture.</a:t>
            </a:r>
          </a:p>
        </xdr:txBody>
      </xdr:sp>
      <xdr:sp macro="" textlink="">
        <xdr:nvSpPr>
          <xdr:cNvPr id="65" name="T 1 11">
            <a:extLst>
              <a:ext uri="{FF2B5EF4-FFF2-40B4-BE49-F238E27FC236}">
                <a16:creationId xmlns:a16="http://schemas.microsoft.com/office/drawing/2014/main" id="{AA8CB50C-91A7-444B-94FA-8677BDD18621}"/>
              </a:ext>
            </a:extLst>
          </xdr:cNvPr>
          <xdr:cNvSpPr/>
        </xdr:nvSpPr>
        <xdr:spPr>
          <a:xfrm>
            <a:off x="3479800" y="3721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6" name="NO 2 11">
            <a:extLst>
              <a:ext uri="{FF2B5EF4-FFF2-40B4-BE49-F238E27FC236}">
                <a16:creationId xmlns:a16="http://schemas.microsoft.com/office/drawing/2014/main" id="{828025DB-BB0E-4B8E-A070-1D67A28E4121}"/>
              </a:ext>
            </a:extLst>
          </xdr:cNvPr>
          <xdr:cNvSpPr/>
        </xdr:nvSpPr>
        <xdr:spPr>
          <a:xfrm>
            <a:off x="3632200" y="3721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67" name="NO 3 11">
            <a:extLst>
              <a:ext uri="{FF2B5EF4-FFF2-40B4-BE49-F238E27FC236}">
                <a16:creationId xmlns:a16="http://schemas.microsoft.com/office/drawing/2014/main" id="{146F4FD7-69E0-4126-BF68-D5637CDEA989}"/>
              </a:ext>
            </a:extLst>
          </xdr:cNvPr>
          <xdr:cNvSpPr/>
        </xdr:nvSpPr>
        <xdr:spPr>
          <a:xfrm>
            <a:off x="3784600" y="3721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68" name="TextBox 67">
            <a:extLst>
              <a:ext uri="{FF2B5EF4-FFF2-40B4-BE49-F238E27FC236}">
                <a16:creationId xmlns:a16="http://schemas.microsoft.com/office/drawing/2014/main" id="{8C3007F3-6310-49AC-AEC6-FB304C7B44E0}"/>
              </a:ext>
            </a:extLst>
          </xdr:cNvPr>
          <xdr:cNvSpPr txBox="1"/>
        </xdr:nvSpPr>
        <xdr:spPr>
          <a:xfrm>
            <a:off x="3187700" y="3695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69" name="Straight Arrow Connector 68">
            <a:extLst>
              <a:ext uri="{FF2B5EF4-FFF2-40B4-BE49-F238E27FC236}">
                <a16:creationId xmlns:a16="http://schemas.microsoft.com/office/drawing/2014/main" id="{D6AFBB71-8637-402B-96A8-F6119B375C51}"/>
              </a:ext>
            </a:extLst>
          </xdr:cNvPr>
          <xdr:cNvCxnSpPr>
            <a:stCxn id="58" idx="3"/>
            <a:endCxn id="64" idx="1"/>
          </xdr:cNvCxnSpPr>
        </xdr:nvCxnSpPr>
        <xdr:spPr>
          <a:xfrm>
            <a:off x="2311400" y="41021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70" name="Box 12" descr="3-037" title="The ISCM program implementation is consistent with the published ISCM technical architecture.">
            <a:extLst>
              <a:ext uri="{FF2B5EF4-FFF2-40B4-BE49-F238E27FC236}">
                <a16:creationId xmlns:a16="http://schemas.microsoft.com/office/drawing/2014/main" id="{1D1DB925-E0E8-463F-914D-334ABEE32E15}"/>
              </a:ext>
            </a:extLst>
          </xdr:cNvPr>
          <xdr:cNvSpPr/>
        </xdr:nvSpPr>
        <xdr:spPr>
          <a:xfrm>
            <a:off x="4064000" y="3708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3-037</a:t>
            </a:r>
          </a:p>
          <a:p>
            <a:pPr algn="l"/>
            <a:r>
              <a:rPr lang="en-US" sz="600">
                <a:solidFill>
                  <a:srgbClr val="000000"/>
                </a:solidFill>
              </a:rPr>
              <a:t>The ISCM program implementation is consistent with the published ISCM technical architecture.</a:t>
            </a:r>
          </a:p>
        </xdr:txBody>
      </xdr:sp>
      <xdr:sp macro="" textlink="">
        <xdr:nvSpPr>
          <xdr:cNvPr id="71" name="T 1 12">
            <a:extLst>
              <a:ext uri="{FF2B5EF4-FFF2-40B4-BE49-F238E27FC236}">
                <a16:creationId xmlns:a16="http://schemas.microsoft.com/office/drawing/2014/main" id="{15D6A584-42F2-4A45-8C00-E24E9E93427C}"/>
              </a:ext>
            </a:extLst>
          </xdr:cNvPr>
          <xdr:cNvSpPr/>
        </xdr:nvSpPr>
        <xdr:spPr>
          <a:xfrm>
            <a:off x="5156200" y="3721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72" name="T 2 12">
            <a:extLst>
              <a:ext uri="{FF2B5EF4-FFF2-40B4-BE49-F238E27FC236}">
                <a16:creationId xmlns:a16="http://schemas.microsoft.com/office/drawing/2014/main" id="{2A15AE0D-3C6E-4D9F-B681-89DF05D9F1A8}"/>
              </a:ext>
            </a:extLst>
          </xdr:cNvPr>
          <xdr:cNvSpPr/>
        </xdr:nvSpPr>
        <xdr:spPr>
          <a:xfrm>
            <a:off x="5308600" y="3721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73" name="T 3 12">
            <a:extLst>
              <a:ext uri="{FF2B5EF4-FFF2-40B4-BE49-F238E27FC236}">
                <a16:creationId xmlns:a16="http://schemas.microsoft.com/office/drawing/2014/main" id="{3AB0BD03-5F78-4FC3-B95D-C6AA9AC802A1}"/>
              </a:ext>
            </a:extLst>
          </xdr:cNvPr>
          <xdr:cNvSpPr/>
        </xdr:nvSpPr>
        <xdr:spPr>
          <a:xfrm>
            <a:off x="5461000" y="3721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74" name="TextBox 73">
            <a:extLst>
              <a:ext uri="{FF2B5EF4-FFF2-40B4-BE49-F238E27FC236}">
                <a16:creationId xmlns:a16="http://schemas.microsoft.com/office/drawing/2014/main" id="{45E487CD-14CF-4E5C-99BC-69B2F4C4D449}"/>
              </a:ext>
            </a:extLst>
          </xdr:cNvPr>
          <xdr:cNvSpPr txBox="1"/>
        </xdr:nvSpPr>
        <xdr:spPr>
          <a:xfrm>
            <a:off x="4864100" y="3695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75" name="Straight Arrow Connector 74">
            <a:extLst>
              <a:ext uri="{FF2B5EF4-FFF2-40B4-BE49-F238E27FC236}">
                <a16:creationId xmlns:a16="http://schemas.microsoft.com/office/drawing/2014/main" id="{556FD623-6D14-4A12-A58F-8E7CDC5FC445}"/>
              </a:ext>
            </a:extLst>
          </xdr:cNvPr>
          <xdr:cNvCxnSpPr>
            <a:stCxn id="64" idx="3"/>
            <a:endCxn id="70" idx="1"/>
          </xdr:cNvCxnSpPr>
        </xdr:nvCxnSpPr>
        <xdr:spPr>
          <a:xfrm>
            <a:off x="3987800" y="41021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76" name="Box 13" descr="2-040" title="There is a procedure to review and update the ISCM program to ensure it continues to support the ISCM objectives.">
            <a:extLst>
              <a:ext uri="{FF2B5EF4-FFF2-40B4-BE49-F238E27FC236}">
                <a16:creationId xmlns:a16="http://schemas.microsoft.com/office/drawing/2014/main" id="{89CFF7F5-47CF-496A-8C36-EF4F96F1C8C4}"/>
              </a:ext>
            </a:extLst>
          </xdr:cNvPr>
          <xdr:cNvSpPr/>
        </xdr:nvSpPr>
        <xdr:spPr>
          <a:xfrm>
            <a:off x="2387600" y="45720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2-040</a:t>
            </a:r>
          </a:p>
          <a:p>
            <a:pPr algn="l"/>
            <a:r>
              <a:rPr lang="en-US" sz="600">
                <a:solidFill>
                  <a:srgbClr val="000000"/>
                </a:solidFill>
              </a:rPr>
              <a:t>There is a procedure to review and update the ISCM program to ensure it continues to support the ISCM objectives.</a:t>
            </a:r>
          </a:p>
        </xdr:txBody>
      </xdr:sp>
      <xdr:sp macro="" textlink="">
        <xdr:nvSpPr>
          <xdr:cNvPr id="77" name="T 1 13">
            <a:extLst>
              <a:ext uri="{FF2B5EF4-FFF2-40B4-BE49-F238E27FC236}">
                <a16:creationId xmlns:a16="http://schemas.microsoft.com/office/drawing/2014/main" id="{5C4E7C49-8107-4974-9BAB-5E68A87CE047}"/>
              </a:ext>
            </a:extLst>
          </xdr:cNvPr>
          <xdr:cNvSpPr/>
        </xdr:nvSpPr>
        <xdr:spPr>
          <a:xfrm>
            <a:off x="3479800" y="4584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8" name="NO 2 13">
            <a:extLst>
              <a:ext uri="{FF2B5EF4-FFF2-40B4-BE49-F238E27FC236}">
                <a16:creationId xmlns:a16="http://schemas.microsoft.com/office/drawing/2014/main" id="{9C1A251C-6F44-4369-8F0F-D1EA6B500BF5}"/>
              </a:ext>
            </a:extLst>
          </xdr:cNvPr>
          <xdr:cNvSpPr/>
        </xdr:nvSpPr>
        <xdr:spPr>
          <a:xfrm>
            <a:off x="3632200" y="4584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79" name="NO 3 13">
            <a:extLst>
              <a:ext uri="{FF2B5EF4-FFF2-40B4-BE49-F238E27FC236}">
                <a16:creationId xmlns:a16="http://schemas.microsoft.com/office/drawing/2014/main" id="{D8899984-372A-4333-A7DF-CABB66B30FCE}"/>
              </a:ext>
            </a:extLst>
          </xdr:cNvPr>
          <xdr:cNvSpPr/>
        </xdr:nvSpPr>
        <xdr:spPr>
          <a:xfrm>
            <a:off x="3784600" y="4584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80" name="TextBox 79">
            <a:extLst>
              <a:ext uri="{FF2B5EF4-FFF2-40B4-BE49-F238E27FC236}">
                <a16:creationId xmlns:a16="http://schemas.microsoft.com/office/drawing/2014/main" id="{C872203F-318F-45FA-A6AC-9611E57CDD82}"/>
              </a:ext>
            </a:extLst>
          </xdr:cNvPr>
          <xdr:cNvSpPr txBox="1"/>
        </xdr:nvSpPr>
        <xdr:spPr>
          <a:xfrm>
            <a:off x="3187700" y="4559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81" name="Connector: Elbow 80">
            <a:extLst>
              <a:ext uri="{FF2B5EF4-FFF2-40B4-BE49-F238E27FC236}">
                <a16:creationId xmlns:a16="http://schemas.microsoft.com/office/drawing/2014/main" id="{E6F17F06-4E94-436E-80C3-239EB7F1CF8B}"/>
              </a:ext>
            </a:extLst>
          </xdr:cNvPr>
          <xdr:cNvCxnSpPr>
            <a:stCxn id="58" idx="2"/>
            <a:endCxn id="76" idx="1"/>
          </xdr:cNvCxnSpPr>
        </xdr:nvCxnSpPr>
        <xdr:spPr>
          <a:xfrm rot="16200000" flipH="1">
            <a:off x="1714500" y="4292600"/>
            <a:ext cx="4699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82" name="Box 14" descr="2-040a" title="There is a documented frequency for reviewing and updating the ISCM program.">
            <a:extLst>
              <a:ext uri="{FF2B5EF4-FFF2-40B4-BE49-F238E27FC236}">
                <a16:creationId xmlns:a16="http://schemas.microsoft.com/office/drawing/2014/main" id="{2D5669AF-6151-4E79-99CA-661E82C3B002}"/>
              </a:ext>
            </a:extLst>
          </xdr:cNvPr>
          <xdr:cNvSpPr/>
        </xdr:nvSpPr>
        <xdr:spPr>
          <a:xfrm>
            <a:off x="2387600" y="54356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2-040a</a:t>
            </a:r>
          </a:p>
          <a:p>
            <a:pPr algn="l"/>
            <a:r>
              <a:rPr lang="en-US" sz="600">
                <a:solidFill>
                  <a:srgbClr val="000000"/>
                </a:solidFill>
              </a:rPr>
              <a:t>There is a documented frequency for reviewing and updating the ISCM program.</a:t>
            </a:r>
          </a:p>
        </xdr:txBody>
      </xdr:sp>
      <xdr:sp macro="" textlink="">
        <xdr:nvSpPr>
          <xdr:cNvPr id="83" name="T 1 14">
            <a:extLst>
              <a:ext uri="{FF2B5EF4-FFF2-40B4-BE49-F238E27FC236}">
                <a16:creationId xmlns:a16="http://schemas.microsoft.com/office/drawing/2014/main" id="{A6B6774B-DA57-4A7C-8D3C-0EF243077CC5}"/>
              </a:ext>
            </a:extLst>
          </xdr:cNvPr>
          <xdr:cNvSpPr/>
        </xdr:nvSpPr>
        <xdr:spPr>
          <a:xfrm>
            <a:off x="3479800" y="5448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84" name="NO 2 14">
            <a:extLst>
              <a:ext uri="{FF2B5EF4-FFF2-40B4-BE49-F238E27FC236}">
                <a16:creationId xmlns:a16="http://schemas.microsoft.com/office/drawing/2014/main" id="{8E6B7776-7033-425C-BCEE-44A306686B53}"/>
              </a:ext>
            </a:extLst>
          </xdr:cNvPr>
          <xdr:cNvSpPr/>
        </xdr:nvSpPr>
        <xdr:spPr>
          <a:xfrm>
            <a:off x="3632200" y="5448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85" name="NO 3 14">
            <a:extLst>
              <a:ext uri="{FF2B5EF4-FFF2-40B4-BE49-F238E27FC236}">
                <a16:creationId xmlns:a16="http://schemas.microsoft.com/office/drawing/2014/main" id="{99F080CF-8561-43A7-A892-14BD1398DA6B}"/>
              </a:ext>
            </a:extLst>
          </xdr:cNvPr>
          <xdr:cNvSpPr/>
        </xdr:nvSpPr>
        <xdr:spPr>
          <a:xfrm>
            <a:off x="3784600" y="5448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86" name="TextBox 85">
            <a:extLst>
              <a:ext uri="{FF2B5EF4-FFF2-40B4-BE49-F238E27FC236}">
                <a16:creationId xmlns:a16="http://schemas.microsoft.com/office/drawing/2014/main" id="{9DD33CC3-9BA3-495C-9FAE-E8551309AC32}"/>
              </a:ext>
            </a:extLst>
          </xdr:cNvPr>
          <xdr:cNvSpPr txBox="1"/>
        </xdr:nvSpPr>
        <xdr:spPr>
          <a:xfrm>
            <a:off x="3187700" y="5422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87" name="Connector: Elbow 86">
            <a:extLst>
              <a:ext uri="{FF2B5EF4-FFF2-40B4-BE49-F238E27FC236}">
                <a16:creationId xmlns:a16="http://schemas.microsoft.com/office/drawing/2014/main" id="{80FE924A-A581-4523-9DD6-AE73D7F76982}"/>
              </a:ext>
            </a:extLst>
          </xdr:cNvPr>
          <xdr:cNvCxnSpPr>
            <a:stCxn id="58" idx="2"/>
            <a:endCxn id="82" idx="1"/>
          </xdr:cNvCxnSpPr>
        </xdr:nvCxnSpPr>
        <xdr:spPr>
          <a:xfrm rot="16200000" flipH="1">
            <a:off x="1282700" y="4724400"/>
            <a:ext cx="13335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88" name="Box 15" descr="6-006" title="The procedure for reviewing and updating the ISCM program is followed at the documented frequency.">
            <a:extLst>
              <a:ext uri="{FF2B5EF4-FFF2-40B4-BE49-F238E27FC236}">
                <a16:creationId xmlns:a16="http://schemas.microsoft.com/office/drawing/2014/main" id="{5E233E7F-42D0-409E-9F6D-0BB22F121E3C}"/>
              </a:ext>
            </a:extLst>
          </xdr:cNvPr>
          <xdr:cNvSpPr/>
        </xdr:nvSpPr>
        <xdr:spPr>
          <a:xfrm>
            <a:off x="4064000" y="54356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6-006</a:t>
            </a:r>
          </a:p>
          <a:p>
            <a:pPr algn="l"/>
            <a:r>
              <a:rPr lang="en-US" sz="600">
                <a:solidFill>
                  <a:srgbClr val="000000"/>
                </a:solidFill>
              </a:rPr>
              <a:t>The procedure for reviewing and updating the ISCM program is followed at the documented frequency.</a:t>
            </a:r>
          </a:p>
        </xdr:txBody>
      </xdr:sp>
      <xdr:sp macro="" textlink="">
        <xdr:nvSpPr>
          <xdr:cNvPr id="89" name="T 1 15">
            <a:extLst>
              <a:ext uri="{FF2B5EF4-FFF2-40B4-BE49-F238E27FC236}">
                <a16:creationId xmlns:a16="http://schemas.microsoft.com/office/drawing/2014/main" id="{C47EE08D-AA99-4BAF-91C7-24E9BD24B11F}"/>
              </a:ext>
            </a:extLst>
          </xdr:cNvPr>
          <xdr:cNvSpPr/>
        </xdr:nvSpPr>
        <xdr:spPr>
          <a:xfrm>
            <a:off x="5156200" y="5448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90" name="NO 2 15">
            <a:extLst>
              <a:ext uri="{FF2B5EF4-FFF2-40B4-BE49-F238E27FC236}">
                <a16:creationId xmlns:a16="http://schemas.microsoft.com/office/drawing/2014/main" id="{5FD4B190-81A4-4195-B2B1-11B4E0E87F99}"/>
              </a:ext>
            </a:extLst>
          </xdr:cNvPr>
          <xdr:cNvSpPr/>
        </xdr:nvSpPr>
        <xdr:spPr>
          <a:xfrm>
            <a:off x="5308600" y="5448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91" name="NO 3 15">
            <a:extLst>
              <a:ext uri="{FF2B5EF4-FFF2-40B4-BE49-F238E27FC236}">
                <a16:creationId xmlns:a16="http://schemas.microsoft.com/office/drawing/2014/main" id="{A7745048-4431-4FB6-B299-0A1042896E05}"/>
              </a:ext>
            </a:extLst>
          </xdr:cNvPr>
          <xdr:cNvSpPr/>
        </xdr:nvSpPr>
        <xdr:spPr>
          <a:xfrm>
            <a:off x="5461000" y="5448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92" name="TextBox 91">
            <a:extLst>
              <a:ext uri="{FF2B5EF4-FFF2-40B4-BE49-F238E27FC236}">
                <a16:creationId xmlns:a16="http://schemas.microsoft.com/office/drawing/2014/main" id="{41E70D7A-9B56-4DB9-A13F-1E0CA206D393}"/>
              </a:ext>
            </a:extLst>
          </xdr:cNvPr>
          <xdr:cNvSpPr txBox="1"/>
        </xdr:nvSpPr>
        <xdr:spPr>
          <a:xfrm>
            <a:off x="4864100" y="5422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93" name="Straight Arrow Connector 92">
            <a:extLst>
              <a:ext uri="{FF2B5EF4-FFF2-40B4-BE49-F238E27FC236}">
                <a16:creationId xmlns:a16="http://schemas.microsoft.com/office/drawing/2014/main" id="{D4AEF364-A111-4ADC-BA2E-3A13E4AFE24A}"/>
              </a:ext>
            </a:extLst>
          </xdr:cNvPr>
          <xdr:cNvCxnSpPr>
            <a:stCxn id="82" idx="3"/>
            <a:endCxn id="88" idx="1"/>
          </xdr:cNvCxnSpPr>
        </xdr:nvCxnSpPr>
        <xdr:spPr>
          <a:xfrm>
            <a:off x="3987800" y="58293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94" name="Box 16" descr="6-011" title="Organizational documents and activities outside of ISCM that may be impacted by changes to the ISCM program are updated as necessary.">
            <a:extLst>
              <a:ext uri="{FF2B5EF4-FFF2-40B4-BE49-F238E27FC236}">
                <a16:creationId xmlns:a16="http://schemas.microsoft.com/office/drawing/2014/main" id="{C8157485-0AE4-4E45-8F92-0784656139C7}"/>
              </a:ext>
            </a:extLst>
          </xdr:cNvPr>
          <xdr:cNvSpPr/>
        </xdr:nvSpPr>
        <xdr:spPr>
          <a:xfrm>
            <a:off x="4064000" y="62992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6-011</a:t>
            </a:r>
          </a:p>
          <a:p>
            <a:pPr algn="l"/>
            <a:r>
              <a:rPr lang="en-US" sz="600">
                <a:solidFill>
                  <a:srgbClr val="000000"/>
                </a:solidFill>
              </a:rPr>
              <a:t>Organizational documents and activities outside of ISCM that may be impacted by changes to the ISCM program are updated as necessary.</a:t>
            </a:r>
          </a:p>
        </xdr:txBody>
      </xdr:sp>
      <xdr:sp macro="" textlink="">
        <xdr:nvSpPr>
          <xdr:cNvPr id="95" name="T 1 16">
            <a:extLst>
              <a:ext uri="{FF2B5EF4-FFF2-40B4-BE49-F238E27FC236}">
                <a16:creationId xmlns:a16="http://schemas.microsoft.com/office/drawing/2014/main" id="{768F5161-65F4-4BF2-B6C2-E161D07C591A}"/>
              </a:ext>
            </a:extLst>
          </xdr:cNvPr>
          <xdr:cNvSpPr/>
        </xdr:nvSpPr>
        <xdr:spPr>
          <a:xfrm>
            <a:off x="5156200" y="6311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96" name="NO 2 16">
            <a:extLst>
              <a:ext uri="{FF2B5EF4-FFF2-40B4-BE49-F238E27FC236}">
                <a16:creationId xmlns:a16="http://schemas.microsoft.com/office/drawing/2014/main" id="{DBE8150D-941D-4C97-B499-55E54502E3AC}"/>
              </a:ext>
            </a:extLst>
          </xdr:cNvPr>
          <xdr:cNvSpPr/>
        </xdr:nvSpPr>
        <xdr:spPr>
          <a:xfrm>
            <a:off x="5308600" y="63119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97" name="NO 3 16">
            <a:extLst>
              <a:ext uri="{FF2B5EF4-FFF2-40B4-BE49-F238E27FC236}">
                <a16:creationId xmlns:a16="http://schemas.microsoft.com/office/drawing/2014/main" id="{DBF2B47B-EB5B-40FE-8CEB-6D57D167690D}"/>
              </a:ext>
            </a:extLst>
          </xdr:cNvPr>
          <xdr:cNvSpPr/>
        </xdr:nvSpPr>
        <xdr:spPr>
          <a:xfrm>
            <a:off x="5461000" y="63119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98" name="TextBox 97">
            <a:extLst>
              <a:ext uri="{FF2B5EF4-FFF2-40B4-BE49-F238E27FC236}">
                <a16:creationId xmlns:a16="http://schemas.microsoft.com/office/drawing/2014/main" id="{0D0B30E5-ACDD-472B-B033-043BD1F5AEC1}"/>
              </a:ext>
            </a:extLst>
          </xdr:cNvPr>
          <xdr:cNvSpPr txBox="1"/>
        </xdr:nvSpPr>
        <xdr:spPr>
          <a:xfrm>
            <a:off x="4864100" y="6286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99" name="Connector: Elbow 98">
            <a:extLst>
              <a:ext uri="{FF2B5EF4-FFF2-40B4-BE49-F238E27FC236}">
                <a16:creationId xmlns:a16="http://schemas.microsoft.com/office/drawing/2014/main" id="{67B68486-EF68-4776-8F44-CAF44EA3392C}"/>
              </a:ext>
            </a:extLst>
          </xdr:cNvPr>
          <xdr:cNvCxnSpPr>
            <a:stCxn id="82" idx="2"/>
            <a:endCxn id="94" idx="1"/>
          </xdr:cNvCxnSpPr>
        </xdr:nvCxnSpPr>
        <xdr:spPr>
          <a:xfrm rot="16200000" flipH="1">
            <a:off x="3390900" y="6019800"/>
            <a:ext cx="4699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100" name="Box 17" descr="2-042" title="There is a plan to integrate ISCM into the organization’s security culture.">
            <a:extLst>
              <a:ext uri="{FF2B5EF4-FFF2-40B4-BE49-F238E27FC236}">
                <a16:creationId xmlns:a16="http://schemas.microsoft.com/office/drawing/2014/main" id="{74A29E32-3516-43B6-AAEF-0C7F6BBAA1D9}"/>
              </a:ext>
            </a:extLst>
          </xdr:cNvPr>
          <xdr:cNvSpPr/>
        </xdr:nvSpPr>
        <xdr:spPr>
          <a:xfrm>
            <a:off x="2387600" y="71628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2-042</a:t>
            </a:r>
          </a:p>
          <a:p>
            <a:pPr algn="l"/>
            <a:r>
              <a:rPr lang="en-US" sz="600">
                <a:solidFill>
                  <a:srgbClr val="000000"/>
                </a:solidFill>
              </a:rPr>
              <a:t>There is a plan to integrate ISCM into the organization’s security culture.</a:t>
            </a:r>
          </a:p>
        </xdr:txBody>
      </xdr:sp>
      <xdr:sp macro="" textlink="">
        <xdr:nvSpPr>
          <xdr:cNvPr id="101" name="T 1 17">
            <a:extLst>
              <a:ext uri="{FF2B5EF4-FFF2-40B4-BE49-F238E27FC236}">
                <a16:creationId xmlns:a16="http://schemas.microsoft.com/office/drawing/2014/main" id="{4DC269D5-3CB1-44F0-A0E5-5BADB18F551B}"/>
              </a:ext>
            </a:extLst>
          </xdr:cNvPr>
          <xdr:cNvSpPr/>
        </xdr:nvSpPr>
        <xdr:spPr>
          <a:xfrm>
            <a:off x="3479800" y="7175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102" name="T 2 17">
            <a:extLst>
              <a:ext uri="{FF2B5EF4-FFF2-40B4-BE49-F238E27FC236}">
                <a16:creationId xmlns:a16="http://schemas.microsoft.com/office/drawing/2014/main" id="{9A11581B-A76B-454E-B34D-1C39E0CD64C0}"/>
              </a:ext>
            </a:extLst>
          </xdr:cNvPr>
          <xdr:cNvSpPr/>
        </xdr:nvSpPr>
        <xdr:spPr>
          <a:xfrm>
            <a:off x="3632200" y="7175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103" name="NO 3 17">
            <a:extLst>
              <a:ext uri="{FF2B5EF4-FFF2-40B4-BE49-F238E27FC236}">
                <a16:creationId xmlns:a16="http://schemas.microsoft.com/office/drawing/2014/main" id="{3D40557C-6528-45E6-9DCF-F1B397D077A8}"/>
              </a:ext>
            </a:extLst>
          </xdr:cNvPr>
          <xdr:cNvSpPr/>
        </xdr:nvSpPr>
        <xdr:spPr>
          <a:xfrm>
            <a:off x="3784600" y="71755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104" name="TextBox 103">
            <a:extLst>
              <a:ext uri="{FF2B5EF4-FFF2-40B4-BE49-F238E27FC236}">
                <a16:creationId xmlns:a16="http://schemas.microsoft.com/office/drawing/2014/main" id="{5AD5CCBE-A360-4789-94C9-7C5795989A24}"/>
              </a:ext>
            </a:extLst>
          </xdr:cNvPr>
          <xdr:cNvSpPr txBox="1"/>
        </xdr:nvSpPr>
        <xdr:spPr>
          <a:xfrm>
            <a:off x="3187700" y="7150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105" name="Connector: Elbow 104">
            <a:extLst>
              <a:ext uri="{FF2B5EF4-FFF2-40B4-BE49-F238E27FC236}">
                <a16:creationId xmlns:a16="http://schemas.microsoft.com/office/drawing/2014/main" id="{AB674B7C-0554-4126-94A0-4D26C531626F}"/>
              </a:ext>
            </a:extLst>
          </xdr:cNvPr>
          <xdr:cNvCxnSpPr>
            <a:stCxn id="58" idx="2"/>
            <a:endCxn id="100" idx="1"/>
          </xdr:cNvCxnSpPr>
        </xdr:nvCxnSpPr>
        <xdr:spPr>
          <a:xfrm rot="16200000" flipH="1">
            <a:off x="419100" y="5588000"/>
            <a:ext cx="30607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106" name="Box 18" descr="3-044" title="ISCM is integrated into the organization’s security culture.">
            <a:extLst>
              <a:ext uri="{FF2B5EF4-FFF2-40B4-BE49-F238E27FC236}">
                <a16:creationId xmlns:a16="http://schemas.microsoft.com/office/drawing/2014/main" id="{A4DDCF51-D05A-4D86-8E6A-050BB4748854}"/>
              </a:ext>
            </a:extLst>
          </xdr:cNvPr>
          <xdr:cNvSpPr/>
        </xdr:nvSpPr>
        <xdr:spPr>
          <a:xfrm>
            <a:off x="4064000" y="71628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3-044</a:t>
            </a:r>
          </a:p>
          <a:p>
            <a:pPr algn="l"/>
            <a:r>
              <a:rPr lang="en-US" sz="600">
                <a:solidFill>
                  <a:srgbClr val="000000"/>
                </a:solidFill>
              </a:rPr>
              <a:t>ISCM is integrated into the organization’s security culture.</a:t>
            </a:r>
          </a:p>
        </xdr:txBody>
      </xdr:sp>
      <xdr:sp macro="" textlink="">
        <xdr:nvSpPr>
          <xdr:cNvPr id="107" name="T 1 18">
            <a:extLst>
              <a:ext uri="{FF2B5EF4-FFF2-40B4-BE49-F238E27FC236}">
                <a16:creationId xmlns:a16="http://schemas.microsoft.com/office/drawing/2014/main" id="{F796008A-354B-41DB-9ECA-154802ABD785}"/>
              </a:ext>
            </a:extLst>
          </xdr:cNvPr>
          <xdr:cNvSpPr/>
        </xdr:nvSpPr>
        <xdr:spPr>
          <a:xfrm>
            <a:off x="5156200" y="7175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08" name="T 2 18">
            <a:extLst>
              <a:ext uri="{FF2B5EF4-FFF2-40B4-BE49-F238E27FC236}">
                <a16:creationId xmlns:a16="http://schemas.microsoft.com/office/drawing/2014/main" id="{F952FD07-B5DD-48FA-8A81-072540A03B50}"/>
              </a:ext>
            </a:extLst>
          </xdr:cNvPr>
          <xdr:cNvSpPr/>
        </xdr:nvSpPr>
        <xdr:spPr>
          <a:xfrm>
            <a:off x="5308600" y="7175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09" name="T 3 18">
            <a:extLst>
              <a:ext uri="{FF2B5EF4-FFF2-40B4-BE49-F238E27FC236}">
                <a16:creationId xmlns:a16="http://schemas.microsoft.com/office/drawing/2014/main" id="{C32E22BA-0B12-4483-92DE-9DFDED4677CD}"/>
              </a:ext>
            </a:extLst>
          </xdr:cNvPr>
          <xdr:cNvSpPr/>
        </xdr:nvSpPr>
        <xdr:spPr>
          <a:xfrm>
            <a:off x="5461000" y="7175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10" name="TextBox 109">
            <a:extLst>
              <a:ext uri="{FF2B5EF4-FFF2-40B4-BE49-F238E27FC236}">
                <a16:creationId xmlns:a16="http://schemas.microsoft.com/office/drawing/2014/main" id="{FD32E565-AF42-4460-BB8F-4275E2833335}"/>
              </a:ext>
            </a:extLst>
          </xdr:cNvPr>
          <xdr:cNvSpPr txBox="1"/>
        </xdr:nvSpPr>
        <xdr:spPr>
          <a:xfrm>
            <a:off x="4864100" y="7150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111" name="Straight Arrow Connector 110">
            <a:extLst>
              <a:ext uri="{FF2B5EF4-FFF2-40B4-BE49-F238E27FC236}">
                <a16:creationId xmlns:a16="http://schemas.microsoft.com/office/drawing/2014/main" id="{1BF1C8DB-663E-4C60-81F3-F1544E5B454A}"/>
              </a:ext>
            </a:extLst>
          </xdr:cNvPr>
          <xdr:cNvCxnSpPr>
            <a:stCxn id="100" idx="3"/>
            <a:endCxn id="106" idx="1"/>
          </xdr:cNvCxnSpPr>
        </xdr:nvCxnSpPr>
        <xdr:spPr>
          <a:xfrm>
            <a:off x="3987800" y="75565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112" name="Box 19" descr="2-044" title="There is a procedure for reviewing and updating the ISCM program to comply with all applicable external information security governance. ">
            <a:extLst>
              <a:ext uri="{FF2B5EF4-FFF2-40B4-BE49-F238E27FC236}">
                <a16:creationId xmlns:a16="http://schemas.microsoft.com/office/drawing/2014/main" id="{787D8C78-64DF-454A-8282-877343A8ED2A}"/>
              </a:ext>
            </a:extLst>
          </xdr:cNvPr>
          <xdr:cNvSpPr/>
        </xdr:nvSpPr>
        <xdr:spPr>
          <a:xfrm>
            <a:off x="2387600" y="8026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2-044</a:t>
            </a:r>
          </a:p>
          <a:p>
            <a:pPr algn="l"/>
            <a:r>
              <a:rPr lang="en-US" sz="600">
                <a:solidFill>
                  <a:srgbClr val="000000"/>
                </a:solidFill>
              </a:rPr>
              <a:t>There is a procedure for reviewing and updating the ISCM program to comply with all applicable external information security governance. </a:t>
            </a:r>
          </a:p>
        </xdr:txBody>
      </xdr:sp>
      <xdr:sp macro="" textlink="">
        <xdr:nvSpPr>
          <xdr:cNvPr id="113" name="T 1 19">
            <a:extLst>
              <a:ext uri="{FF2B5EF4-FFF2-40B4-BE49-F238E27FC236}">
                <a16:creationId xmlns:a16="http://schemas.microsoft.com/office/drawing/2014/main" id="{01009CDF-8D18-42C3-AB32-F009DAD4B135}"/>
              </a:ext>
            </a:extLst>
          </xdr:cNvPr>
          <xdr:cNvSpPr/>
        </xdr:nvSpPr>
        <xdr:spPr>
          <a:xfrm>
            <a:off x="3479800" y="8039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114" name="NO 2 19">
            <a:extLst>
              <a:ext uri="{FF2B5EF4-FFF2-40B4-BE49-F238E27FC236}">
                <a16:creationId xmlns:a16="http://schemas.microsoft.com/office/drawing/2014/main" id="{A5117F52-28FC-4A1A-A63B-668909C7B714}"/>
              </a:ext>
            </a:extLst>
          </xdr:cNvPr>
          <xdr:cNvSpPr/>
        </xdr:nvSpPr>
        <xdr:spPr>
          <a:xfrm>
            <a:off x="3632200" y="8039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115" name="NO 3 19">
            <a:extLst>
              <a:ext uri="{FF2B5EF4-FFF2-40B4-BE49-F238E27FC236}">
                <a16:creationId xmlns:a16="http://schemas.microsoft.com/office/drawing/2014/main" id="{00B95B17-8E95-414A-A9DD-94FD1F239F55}"/>
              </a:ext>
            </a:extLst>
          </xdr:cNvPr>
          <xdr:cNvSpPr/>
        </xdr:nvSpPr>
        <xdr:spPr>
          <a:xfrm>
            <a:off x="3784600" y="8039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116" name="TextBox 115">
            <a:extLst>
              <a:ext uri="{FF2B5EF4-FFF2-40B4-BE49-F238E27FC236}">
                <a16:creationId xmlns:a16="http://schemas.microsoft.com/office/drawing/2014/main" id="{6A758FDC-CBB9-43CD-A0F6-12739571B882}"/>
              </a:ext>
            </a:extLst>
          </xdr:cNvPr>
          <xdr:cNvSpPr txBox="1"/>
        </xdr:nvSpPr>
        <xdr:spPr>
          <a:xfrm>
            <a:off x="3187700" y="8013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117" name="Connector: Elbow 116">
            <a:extLst>
              <a:ext uri="{FF2B5EF4-FFF2-40B4-BE49-F238E27FC236}">
                <a16:creationId xmlns:a16="http://schemas.microsoft.com/office/drawing/2014/main" id="{B9DF2A3F-0773-4786-973F-682E8520BE69}"/>
              </a:ext>
            </a:extLst>
          </xdr:cNvPr>
          <xdr:cNvCxnSpPr>
            <a:stCxn id="58" idx="2"/>
            <a:endCxn id="112" idx="1"/>
          </xdr:cNvCxnSpPr>
        </xdr:nvCxnSpPr>
        <xdr:spPr>
          <a:xfrm rot="16200000" flipH="1">
            <a:off x="-12700" y="6019800"/>
            <a:ext cx="39243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118" name="Box 20" descr="6-007" title="The procedure for reviewing and updating the ISCM program to comply with all applicable external information security governance is followed.&#10;">
            <a:extLst>
              <a:ext uri="{FF2B5EF4-FFF2-40B4-BE49-F238E27FC236}">
                <a16:creationId xmlns:a16="http://schemas.microsoft.com/office/drawing/2014/main" id="{F7DA1F0E-5FC3-48CB-B9CC-924A967E7E52}"/>
              </a:ext>
            </a:extLst>
          </xdr:cNvPr>
          <xdr:cNvSpPr/>
        </xdr:nvSpPr>
        <xdr:spPr>
          <a:xfrm>
            <a:off x="4064000" y="80264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6-007</a:t>
            </a:r>
          </a:p>
          <a:p>
            <a:pPr algn="l"/>
            <a:r>
              <a:rPr lang="en-US" sz="600">
                <a:solidFill>
                  <a:srgbClr val="000000"/>
                </a:solidFill>
              </a:rPr>
              <a:t>The procedure for reviewing and updating the ISCM program to comply with all applicable external information security governance is followed.</a:t>
            </a:r>
          </a:p>
          <a:p>
            <a:pPr algn="l"/>
            <a:endParaRPr lang="en-US" sz="600">
              <a:solidFill>
                <a:srgbClr val="000000"/>
              </a:solidFill>
            </a:endParaRPr>
          </a:p>
        </xdr:txBody>
      </xdr:sp>
      <xdr:sp macro="" textlink="">
        <xdr:nvSpPr>
          <xdr:cNvPr id="119" name="T 1 20">
            <a:extLst>
              <a:ext uri="{FF2B5EF4-FFF2-40B4-BE49-F238E27FC236}">
                <a16:creationId xmlns:a16="http://schemas.microsoft.com/office/drawing/2014/main" id="{80FB801A-B213-4831-9BB2-F89F33F5BA4E}"/>
              </a:ext>
            </a:extLst>
          </xdr:cNvPr>
          <xdr:cNvSpPr/>
        </xdr:nvSpPr>
        <xdr:spPr>
          <a:xfrm>
            <a:off x="5156200" y="8039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20" name="NO 2 20">
            <a:extLst>
              <a:ext uri="{FF2B5EF4-FFF2-40B4-BE49-F238E27FC236}">
                <a16:creationId xmlns:a16="http://schemas.microsoft.com/office/drawing/2014/main" id="{10C672F9-D189-496F-A6F1-AD1FE5A1BA5F}"/>
              </a:ext>
            </a:extLst>
          </xdr:cNvPr>
          <xdr:cNvSpPr/>
        </xdr:nvSpPr>
        <xdr:spPr>
          <a:xfrm>
            <a:off x="5308600" y="8039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121" name="NO 3 20">
            <a:extLst>
              <a:ext uri="{FF2B5EF4-FFF2-40B4-BE49-F238E27FC236}">
                <a16:creationId xmlns:a16="http://schemas.microsoft.com/office/drawing/2014/main" id="{38CFFA03-B029-48AB-9EB9-11AF8B81E585}"/>
              </a:ext>
            </a:extLst>
          </xdr:cNvPr>
          <xdr:cNvSpPr/>
        </xdr:nvSpPr>
        <xdr:spPr>
          <a:xfrm>
            <a:off x="5461000" y="8039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122" name="TextBox 121">
            <a:extLst>
              <a:ext uri="{FF2B5EF4-FFF2-40B4-BE49-F238E27FC236}">
                <a16:creationId xmlns:a16="http://schemas.microsoft.com/office/drawing/2014/main" id="{B654CB2A-9C15-40FC-81EA-C717FE14CCE7}"/>
              </a:ext>
            </a:extLst>
          </xdr:cNvPr>
          <xdr:cNvSpPr txBox="1"/>
        </xdr:nvSpPr>
        <xdr:spPr>
          <a:xfrm>
            <a:off x="4864100" y="8013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123" name="Straight Arrow Connector 122">
            <a:extLst>
              <a:ext uri="{FF2B5EF4-FFF2-40B4-BE49-F238E27FC236}">
                <a16:creationId xmlns:a16="http://schemas.microsoft.com/office/drawing/2014/main" id="{D51B608F-57EE-44B6-9567-2340110B8F1D}"/>
              </a:ext>
            </a:extLst>
          </xdr:cNvPr>
          <xdr:cNvCxnSpPr>
            <a:stCxn id="112" idx="3"/>
            <a:endCxn id="118" idx="1"/>
          </xdr:cNvCxnSpPr>
        </xdr:nvCxnSpPr>
        <xdr:spPr>
          <a:xfrm>
            <a:off x="3987800" y="84201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124" name="Box 21" descr="2-047" title="The ISCM program applies to the entire organization while accommodating the needs of missions/business functions.">
            <a:extLst>
              <a:ext uri="{FF2B5EF4-FFF2-40B4-BE49-F238E27FC236}">
                <a16:creationId xmlns:a16="http://schemas.microsoft.com/office/drawing/2014/main" id="{882E9618-2438-4A70-8165-4946054F768A}"/>
              </a:ext>
            </a:extLst>
          </xdr:cNvPr>
          <xdr:cNvSpPr/>
        </xdr:nvSpPr>
        <xdr:spPr>
          <a:xfrm>
            <a:off x="2387600" y="8890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2-047</a:t>
            </a:r>
          </a:p>
          <a:p>
            <a:pPr algn="l"/>
            <a:r>
              <a:rPr lang="en-US" sz="600">
                <a:solidFill>
                  <a:srgbClr val="000000"/>
                </a:solidFill>
              </a:rPr>
              <a:t>The ISCM program applies to the entire organization while accommodating the needs of missions/business functions.</a:t>
            </a:r>
          </a:p>
        </xdr:txBody>
      </xdr:sp>
      <xdr:sp macro="" textlink="">
        <xdr:nvSpPr>
          <xdr:cNvPr id="125" name="T 1 21">
            <a:extLst>
              <a:ext uri="{FF2B5EF4-FFF2-40B4-BE49-F238E27FC236}">
                <a16:creationId xmlns:a16="http://schemas.microsoft.com/office/drawing/2014/main" id="{F8E20D5F-40CA-4507-AD01-D078FD9A7B17}"/>
              </a:ext>
            </a:extLst>
          </xdr:cNvPr>
          <xdr:cNvSpPr/>
        </xdr:nvSpPr>
        <xdr:spPr>
          <a:xfrm>
            <a:off x="3479800" y="8902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126" name="T 2 21">
            <a:extLst>
              <a:ext uri="{FF2B5EF4-FFF2-40B4-BE49-F238E27FC236}">
                <a16:creationId xmlns:a16="http://schemas.microsoft.com/office/drawing/2014/main" id="{E34059B5-C108-485D-AA23-5851DB8E772B}"/>
              </a:ext>
            </a:extLst>
          </xdr:cNvPr>
          <xdr:cNvSpPr/>
        </xdr:nvSpPr>
        <xdr:spPr>
          <a:xfrm>
            <a:off x="3632200" y="8902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27" name="NO 3 21">
            <a:extLst>
              <a:ext uri="{FF2B5EF4-FFF2-40B4-BE49-F238E27FC236}">
                <a16:creationId xmlns:a16="http://schemas.microsoft.com/office/drawing/2014/main" id="{355CD3CB-21CC-45A8-B88B-11300F60C0D7}"/>
              </a:ext>
            </a:extLst>
          </xdr:cNvPr>
          <xdr:cNvSpPr/>
        </xdr:nvSpPr>
        <xdr:spPr>
          <a:xfrm>
            <a:off x="3784600" y="8902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128" name="TextBox 127">
            <a:extLst>
              <a:ext uri="{FF2B5EF4-FFF2-40B4-BE49-F238E27FC236}">
                <a16:creationId xmlns:a16="http://schemas.microsoft.com/office/drawing/2014/main" id="{C90C95E9-D922-494A-9B72-3B7A2EAAA705}"/>
              </a:ext>
            </a:extLst>
          </xdr:cNvPr>
          <xdr:cNvSpPr txBox="1"/>
        </xdr:nvSpPr>
        <xdr:spPr>
          <a:xfrm>
            <a:off x="3187700" y="8877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129" name="Connector: Elbow 128">
            <a:extLst>
              <a:ext uri="{FF2B5EF4-FFF2-40B4-BE49-F238E27FC236}">
                <a16:creationId xmlns:a16="http://schemas.microsoft.com/office/drawing/2014/main" id="{8C91304B-3685-4521-9B07-1F0F1F72B55F}"/>
              </a:ext>
            </a:extLst>
          </xdr:cNvPr>
          <xdr:cNvCxnSpPr>
            <a:stCxn id="58" idx="2"/>
            <a:endCxn id="124" idx="1"/>
          </xdr:cNvCxnSpPr>
        </xdr:nvCxnSpPr>
        <xdr:spPr>
          <a:xfrm rot="16200000" flipH="1">
            <a:off x="-444500" y="6451600"/>
            <a:ext cx="47879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130" name="Box 22" descr="3-040" title="The ISCM program is an organization-wide solution, deploying organization-wide ISCM products and services instead of developing multiple, disparate services across mission/business functions.">
            <a:extLst>
              <a:ext uri="{FF2B5EF4-FFF2-40B4-BE49-F238E27FC236}">
                <a16:creationId xmlns:a16="http://schemas.microsoft.com/office/drawing/2014/main" id="{4A772D17-2A8D-4A83-B2E7-BA43B2998B8A}"/>
              </a:ext>
            </a:extLst>
          </xdr:cNvPr>
          <xdr:cNvSpPr/>
        </xdr:nvSpPr>
        <xdr:spPr>
          <a:xfrm>
            <a:off x="4064000" y="88900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3-040</a:t>
            </a:r>
          </a:p>
          <a:p>
            <a:pPr algn="l"/>
            <a:r>
              <a:rPr lang="en-US" sz="600">
                <a:solidFill>
                  <a:srgbClr val="000000"/>
                </a:solidFill>
              </a:rPr>
              <a:t>The ISCM program is an organization-wide solution, deploying organization-wide ISCM products and services instead of developing multiple, disparate services across mission/business functions.</a:t>
            </a:r>
          </a:p>
        </xdr:txBody>
      </xdr:sp>
      <xdr:sp macro="" textlink="">
        <xdr:nvSpPr>
          <xdr:cNvPr id="131" name="T 1 22">
            <a:extLst>
              <a:ext uri="{FF2B5EF4-FFF2-40B4-BE49-F238E27FC236}">
                <a16:creationId xmlns:a16="http://schemas.microsoft.com/office/drawing/2014/main" id="{E83BE6FC-16F0-4EA9-9FF1-7618839D2E9F}"/>
              </a:ext>
            </a:extLst>
          </xdr:cNvPr>
          <xdr:cNvSpPr/>
        </xdr:nvSpPr>
        <xdr:spPr>
          <a:xfrm>
            <a:off x="5156200" y="8902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32" name="T 2 22">
            <a:extLst>
              <a:ext uri="{FF2B5EF4-FFF2-40B4-BE49-F238E27FC236}">
                <a16:creationId xmlns:a16="http://schemas.microsoft.com/office/drawing/2014/main" id="{D25844E6-0E93-488A-84A1-98F900C62060}"/>
              </a:ext>
            </a:extLst>
          </xdr:cNvPr>
          <xdr:cNvSpPr/>
        </xdr:nvSpPr>
        <xdr:spPr>
          <a:xfrm>
            <a:off x="5308600" y="8902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33" name="T 3 22">
            <a:extLst>
              <a:ext uri="{FF2B5EF4-FFF2-40B4-BE49-F238E27FC236}">
                <a16:creationId xmlns:a16="http://schemas.microsoft.com/office/drawing/2014/main" id="{9C667283-FD47-4460-AED5-95E2AC9AB293}"/>
              </a:ext>
            </a:extLst>
          </xdr:cNvPr>
          <xdr:cNvSpPr/>
        </xdr:nvSpPr>
        <xdr:spPr>
          <a:xfrm>
            <a:off x="5461000" y="8902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34" name="TextBox 133">
            <a:extLst>
              <a:ext uri="{FF2B5EF4-FFF2-40B4-BE49-F238E27FC236}">
                <a16:creationId xmlns:a16="http://schemas.microsoft.com/office/drawing/2014/main" id="{E6A4C7F0-DB5F-4E4A-A7A4-3E25D0D042AD}"/>
              </a:ext>
            </a:extLst>
          </xdr:cNvPr>
          <xdr:cNvSpPr txBox="1"/>
        </xdr:nvSpPr>
        <xdr:spPr>
          <a:xfrm>
            <a:off x="4864100" y="8877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135" name="Straight Arrow Connector 134">
            <a:extLst>
              <a:ext uri="{FF2B5EF4-FFF2-40B4-BE49-F238E27FC236}">
                <a16:creationId xmlns:a16="http://schemas.microsoft.com/office/drawing/2014/main" id="{A0A78AD1-F1B6-40A9-BAE5-98ECD0AAE609}"/>
              </a:ext>
            </a:extLst>
          </xdr:cNvPr>
          <xdr:cNvCxnSpPr>
            <a:stCxn id="124" idx="3"/>
            <a:endCxn id="130" idx="1"/>
          </xdr:cNvCxnSpPr>
        </xdr:nvCxnSpPr>
        <xdr:spPr>
          <a:xfrm>
            <a:off x="3987800" y="9283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136" name="Box 23" descr="2-050" title="The organization-wide ISCM strategy is aligned with organizational risk tolerance.">
            <a:extLst>
              <a:ext uri="{FF2B5EF4-FFF2-40B4-BE49-F238E27FC236}">
                <a16:creationId xmlns:a16="http://schemas.microsoft.com/office/drawing/2014/main" id="{CE0A4979-6EB2-4FFF-B3FF-1FB58C50E40C}"/>
              </a:ext>
            </a:extLst>
          </xdr:cNvPr>
          <xdr:cNvSpPr/>
        </xdr:nvSpPr>
        <xdr:spPr>
          <a:xfrm>
            <a:off x="2387600" y="97536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2-050</a:t>
            </a:r>
          </a:p>
          <a:p>
            <a:pPr algn="l"/>
            <a:r>
              <a:rPr lang="en-US" sz="600">
                <a:solidFill>
                  <a:srgbClr val="000000"/>
                </a:solidFill>
              </a:rPr>
              <a:t>The organization-wide ISCM strategy is aligned with organizational risk tolerance.</a:t>
            </a:r>
          </a:p>
        </xdr:txBody>
      </xdr:sp>
      <xdr:sp macro="" textlink="">
        <xdr:nvSpPr>
          <xdr:cNvPr id="137" name="T 1 23">
            <a:extLst>
              <a:ext uri="{FF2B5EF4-FFF2-40B4-BE49-F238E27FC236}">
                <a16:creationId xmlns:a16="http://schemas.microsoft.com/office/drawing/2014/main" id="{F3064FE1-D2AE-41F1-966B-7143B8459C15}"/>
              </a:ext>
            </a:extLst>
          </xdr:cNvPr>
          <xdr:cNvSpPr/>
        </xdr:nvSpPr>
        <xdr:spPr>
          <a:xfrm>
            <a:off x="3479800" y="9766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38" name="NO 2 23">
            <a:extLst>
              <a:ext uri="{FF2B5EF4-FFF2-40B4-BE49-F238E27FC236}">
                <a16:creationId xmlns:a16="http://schemas.microsoft.com/office/drawing/2014/main" id="{9C80E564-2D9A-4F47-8C8C-AB4E194BDBA7}"/>
              </a:ext>
            </a:extLst>
          </xdr:cNvPr>
          <xdr:cNvSpPr/>
        </xdr:nvSpPr>
        <xdr:spPr>
          <a:xfrm>
            <a:off x="3632200" y="9766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139" name="NO 3 23">
            <a:extLst>
              <a:ext uri="{FF2B5EF4-FFF2-40B4-BE49-F238E27FC236}">
                <a16:creationId xmlns:a16="http://schemas.microsoft.com/office/drawing/2014/main" id="{66CB30EC-7F22-4A7F-97D8-FAA4B2540976}"/>
              </a:ext>
            </a:extLst>
          </xdr:cNvPr>
          <xdr:cNvSpPr/>
        </xdr:nvSpPr>
        <xdr:spPr>
          <a:xfrm>
            <a:off x="3784600" y="9766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140" name="TextBox 139">
            <a:extLst>
              <a:ext uri="{FF2B5EF4-FFF2-40B4-BE49-F238E27FC236}">
                <a16:creationId xmlns:a16="http://schemas.microsoft.com/office/drawing/2014/main" id="{9E1830D2-0B37-4004-B2BC-B17EA9CEFEA9}"/>
              </a:ext>
            </a:extLst>
          </xdr:cNvPr>
          <xdr:cNvSpPr txBox="1"/>
        </xdr:nvSpPr>
        <xdr:spPr>
          <a:xfrm>
            <a:off x="3187700" y="9740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141" name="Connector: Elbow 140">
            <a:extLst>
              <a:ext uri="{FF2B5EF4-FFF2-40B4-BE49-F238E27FC236}">
                <a16:creationId xmlns:a16="http://schemas.microsoft.com/office/drawing/2014/main" id="{72979728-9288-4D78-B7EF-CB8C85C8458B}"/>
              </a:ext>
            </a:extLst>
          </xdr:cNvPr>
          <xdr:cNvCxnSpPr>
            <a:stCxn id="58" idx="2"/>
            <a:endCxn id="136" idx="1"/>
          </xdr:cNvCxnSpPr>
        </xdr:nvCxnSpPr>
        <xdr:spPr>
          <a:xfrm rot="16200000" flipH="1">
            <a:off x="-876300" y="6883400"/>
            <a:ext cx="56515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142" name="Box 24" descr="3-024" title="The ISCM program implementation is aligned with organizational risk tolerance.">
            <a:extLst>
              <a:ext uri="{FF2B5EF4-FFF2-40B4-BE49-F238E27FC236}">
                <a16:creationId xmlns:a16="http://schemas.microsoft.com/office/drawing/2014/main" id="{47FE7B67-0AEF-4ACE-9746-FEB12DFE36B1}"/>
              </a:ext>
            </a:extLst>
          </xdr:cNvPr>
          <xdr:cNvSpPr/>
        </xdr:nvSpPr>
        <xdr:spPr>
          <a:xfrm>
            <a:off x="4064000" y="97536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3-024</a:t>
            </a:r>
          </a:p>
          <a:p>
            <a:pPr algn="l"/>
            <a:r>
              <a:rPr lang="en-US" sz="600">
                <a:solidFill>
                  <a:srgbClr val="000000"/>
                </a:solidFill>
              </a:rPr>
              <a:t>The ISCM program implementation is aligned with organizational risk tolerance.</a:t>
            </a:r>
          </a:p>
        </xdr:txBody>
      </xdr:sp>
      <xdr:sp macro="" textlink="">
        <xdr:nvSpPr>
          <xdr:cNvPr id="143" name="T 1 24">
            <a:extLst>
              <a:ext uri="{FF2B5EF4-FFF2-40B4-BE49-F238E27FC236}">
                <a16:creationId xmlns:a16="http://schemas.microsoft.com/office/drawing/2014/main" id="{9E54F5D8-AB76-441B-B729-6EB62660EED2}"/>
              </a:ext>
            </a:extLst>
          </xdr:cNvPr>
          <xdr:cNvSpPr/>
        </xdr:nvSpPr>
        <xdr:spPr>
          <a:xfrm>
            <a:off x="5156200" y="9766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44" name="NO 2 24">
            <a:extLst>
              <a:ext uri="{FF2B5EF4-FFF2-40B4-BE49-F238E27FC236}">
                <a16:creationId xmlns:a16="http://schemas.microsoft.com/office/drawing/2014/main" id="{D4663B4F-51A8-4AD0-AD82-1113A4C8E119}"/>
              </a:ext>
            </a:extLst>
          </xdr:cNvPr>
          <xdr:cNvSpPr/>
        </xdr:nvSpPr>
        <xdr:spPr>
          <a:xfrm>
            <a:off x="5308600" y="9766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145" name="NO 3 24">
            <a:extLst>
              <a:ext uri="{FF2B5EF4-FFF2-40B4-BE49-F238E27FC236}">
                <a16:creationId xmlns:a16="http://schemas.microsoft.com/office/drawing/2014/main" id="{57ADA799-D836-48DF-9B4D-1892F08C1B6D}"/>
              </a:ext>
            </a:extLst>
          </xdr:cNvPr>
          <xdr:cNvSpPr/>
        </xdr:nvSpPr>
        <xdr:spPr>
          <a:xfrm>
            <a:off x="5461000" y="9766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146" name="TextBox 145">
            <a:extLst>
              <a:ext uri="{FF2B5EF4-FFF2-40B4-BE49-F238E27FC236}">
                <a16:creationId xmlns:a16="http://schemas.microsoft.com/office/drawing/2014/main" id="{9F733F54-3DBA-4505-8DE1-0074A495FE6A}"/>
              </a:ext>
            </a:extLst>
          </xdr:cNvPr>
          <xdr:cNvSpPr txBox="1"/>
        </xdr:nvSpPr>
        <xdr:spPr>
          <a:xfrm>
            <a:off x="4864100" y="9740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147" name="Straight Arrow Connector 146">
            <a:extLst>
              <a:ext uri="{FF2B5EF4-FFF2-40B4-BE49-F238E27FC236}">
                <a16:creationId xmlns:a16="http://schemas.microsoft.com/office/drawing/2014/main" id="{197AB504-6CE8-44C7-A5B4-F4453EBF0BAE}"/>
              </a:ext>
            </a:extLst>
          </xdr:cNvPr>
          <xdr:cNvCxnSpPr>
            <a:stCxn id="136" idx="3"/>
            <a:endCxn id="142" idx="1"/>
          </xdr:cNvCxnSpPr>
        </xdr:nvCxnSpPr>
        <xdr:spPr>
          <a:xfrm>
            <a:off x="3987800" y="101473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148" name="Box 25" descr="4-019" title="Risk, as determined from analyzing ISCM results is within organizational risk tolerance levels.">
            <a:extLst>
              <a:ext uri="{FF2B5EF4-FFF2-40B4-BE49-F238E27FC236}">
                <a16:creationId xmlns:a16="http://schemas.microsoft.com/office/drawing/2014/main" id="{A46AD226-A487-4D05-BB15-9C61AAD30CD8}"/>
              </a:ext>
            </a:extLst>
          </xdr:cNvPr>
          <xdr:cNvSpPr/>
        </xdr:nvSpPr>
        <xdr:spPr>
          <a:xfrm>
            <a:off x="5740400" y="97536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4-019</a:t>
            </a:r>
          </a:p>
          <a:p>
            <a:pPr algn="l"/>
            <a:r>
              <a:rPr lang="en-US" sz="600">
                <a:solidFill>
                  <a:srgbClr val="000000"/>
                </a:solidFill>
              </a:rPr>
              <a:t>Risk, as determined from analyzing ISCM results is within organizational risk tolerance levels.</a:t>
            </a:r>
          </a:p>
        </xdr:txBody>
      </xdr:sp>
      <xdr:sp macro="" textlink="">
        <xdr:nvSpPr>
          <xdr:cNvPr id="149" name="T 1 25">
            <a:extLst>
              <a:ext uri="{FF2B5EF4-FFF2-40B4-BE49-F238E27FC236}">
                <a16:creationId xmlns:a16="http://schemas.microsoft.com/office/drawing/2014/main" id="{2344DB51-617B-4FDB-B774-6A4B4A85B3C7}"/>
              </a:ext>
            </a:extLst>
          </xdr:cNvPr>
          <xdr:cNvSpPr/>
        </xdr:nvSpPr>
        <xdr:spPr>
          <a:xfrm>
            <a:off x="6832600" y="9766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50" name="T 2 25">
            <a:extLst>
              <a:ext uri="{FF2B5EF4-FFF2-40B4-BE49-F238E27FC236}">
                <a16:creationId xmlns:a16="http://schemas.microsoft.com/office/drawing/2014/main" id="{A294110C-563F-4837-9F49-0B00D6FFCB91}"/>
              </a:ext>
            </a:extLst>
          </xdr:cNvPr>
          <xdr:cNvSpPr/>
        </xdr:nvSpPr>
        <xdr:spPr>
          <a:xfrm>
            <a:off x="6985000" y="9766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151" name="NO 3 25">
            <a:extLst>
              <a:ext uri="{FF2B5EF4-FFF2-40B4-BE49-F238E27FC236}">
                <a16:creationId xmlns:a16="http://schemas.microsoft.com/office/drawing/2014/main" id="{5E9B6FC2-E9C5-4B0B-A9DF-40EB4925A465}"/>
              </a:ext>
            </a:extLst>
          </xdr:cNvPr>
          <xdr:cNvSpPr/>
        </xdr:nvSpPr>
        <xdr:spPr>
          <a:xfrm>
            <a:off x="7137400" y="9766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152" name="TextBox 151">
            <a:extLst>
              <a:ext uri="{FF2B5EF4-FFF2-40B4-BE49-F238E27FC236}">
                <a16:creationId xmlns:a16="http://schemas.microsoft.com/office/drawing/2014/main" id="{08893C26-49A4-4E12-961E-F627D943986D}"/>
              </a:ext>
            </a:extLst>
          </xdr:cNvPr>
          <xdr:cNvSpPr txBox="1"/>
        </xdr:nvSpPr>
        <xdr:spPr>
          <a:xfrm>
            <a:off x="6540500" y="9740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153" name="Straight Arrow Connector 152">
            <a:extLst>
              <a:ext uri="{FF2B5EF4-FFF2-40B4-BE49-F238E27FC236}">
                <a16:creationId xmlns:a16="http://schemas.microsoft.com/office/drawing/2014/main" id="{E2E91F4F-3A7D-46A0-A79C-79F6429DC001}"/>
              </a:ext>
            </a:extLst>
          </xdr:cNvPr>
          <xdr:cNvCxnSpPr>
            <a:stCxn id="142" idx="3"/>
            <a:endCxn id="148" idx="1"/>
          </xdr:cNvCxnSpPr>
        </xdr:nvCxnSpPr>
        <xdr:spPr>
          <a:xfrm>
            <a:off x="5664200" y="101473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55</xdr:row>
      <xdr:rowOff>127000</xdr:rowOff>
    </xdr:from>
    <xdr:to>
      <xdr:col>12</xdr:col>
      <xdr:colOff>25400</xdr:colOff>
      <xdr:row>68</xdr:row>
      <xdr:rowOff>177800</xdr:rowOff>
    </xdr:to>
    <xdr:grpSp>
      <xdr:nvGrpSpPr>
        <xdr:cNvPr id="197" name="Group 196">
          <a:extLst>
            <a:ext uri="{FF2B5EF4-FFF2-40B4-BE49-F238E27FC236}">
              <a16:creationId xmlns:a16="http://schemas.microsoft.com/office/drawing/2014/main" id="{6B0D6D8B-50D3-42F3-AA3C-CC2C8B44554A}"/>
            </a:ext>
          </a:extLst>
        </xdr:cNvPr>
        <xdr:cNvGrpSpPr/>
      </xdr:nvGrpSpPr>
      <xdr:grpSpPr>
        <a:xfrm>
          <a:off x="127000" y="10604500"/>
          <a:ext cx="7213600" cy="2527300"/>
          <a:chOff x="127000" y="10604500"/>
          <a:chExt cx="7213600" cy="2527300"/>
        </a:xfrm>
      </xdr:grpSpPr>
      <xdr:sp macro="" textlink="">
        <xdr:nvSpPr>
          <xdr:cNvPr id="155" name="Box 26" descr="1-003" title="The ISCM strategy addresses assessing and monitoring controls with a degree of rigor commensurate with risk.">
            <a:extLst>
              <a:ext uri="{FF2B5EF4-FFF2-40B4-BE49-F238E27FC236}">
                <a16:creationId xmlns:a16="http://schemas.microsoft.com/office/drawing/2014/main" id="{CEE78D34-7DBC-4C8E-A2AD-BB5F54477490}"/>
              </a:ext>
            </a:extLst>
          </xdr:cNvPr>
          <xdr:cNvSpPr/>
        </xdr:nvSpPr>
        <xdr:spPr>
          <a:xfrm>
            <a:off x="711200" y="106172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1-003</a:t>
            </a:r>
          </a:p>
          <a:p>
            <a:pPr algn="l"/>
            <a:r>
              <a:rPr lang="en-US" sz="600">
                <a:solidFill>
                  <a:srgbClr val="000000"/>
                </a:solidFill>
              </a:rPr>
              <a:t>The ISCM strategy addresses assessing and monitoring controls with a degree of rigor commensurate with risk.</a:t>
            </a:r>
          </a:p>
        </xdr:txBody>
      </xdr:sp>
      <xdr:sp macro="" textlink="">
        <xdr:nvSpPr>
          <xdr:cNvPr id="156" name="TextBox 155">
            <a:extLst>
              <a:ext uri="{FF2B5EF4-FFF2-40B4-BE49-F238E27FC236}">
                <a16:creationId xmlns:a16="http://schemas.microsoft.com/office/drawing/2014/main" id="{3A6FD04D-DA8F-4D83-BF1A-E6B6B51DD4AB}"/>
              </a:ext>
            </a:extLst>
          </xdr:cNvPr>
          <xdr:cNvSpPr txBox="1"/>
        </xdr:nvSpPr>
        <xdr:spPr>
          <a:xfrm>
            <a:off x="127000" y="10617200"/>
            <a:ext cx="635000" cy="468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4</a:t>
            </a:r>
          </a:p>
          <a:p>
            <a:r>
              <a:rPr lang="en-US" sz="600"/>
              <a:t>Control Assessment Rigor</a:t>
            </a:r>
          </a:p>
        </xdr:txBody>
      </xdr:sp>
      <xdr:sp macro="" textlink="">
        <xdr:nvSpPr>
          <xdr:cNvPr id="157" name="T 1 26">
            <a:extLst>
              <a:ext uri="{FF2B5EF4-FFF2-40B4-BE49-F238E27FC236}">
                <a16:creationId xmlns:a16="http://schemas.microsoft.com/office/drawing/2014/main" id="{EF9B4DED-3C00-456E-9B9B-D2DE300B3C26}"/>
              </a:ext>
            </a:extLst>
          </xdr:cNvPr>
          <xdr:cNvSpPr/>
        </xdr:nvSpPr>
        <xdr:spPr>
          <a:xfrm>
            <a:off x="1803400" y="10629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58" name="T 2 26">
            <a:extLst>
              <a:ext uri="{FF2B5EF4-FFF2-40B4-BE49-F238E27FC236}">
                <a16:creationId xmlns:a16="http://schemas.microsoft.com/office/drawing/2014/main" id="{9DC2C5D9-1676-41DA-90BB-B6C8F3663603}"/>
              </a:ext>
            </a:extLst>
          </xdr:cNvPr>
          <xdr:cNvSpPr/>
        </xdr:nvSpPr>
        <xdr:spPr>
          <a:xfrm>
            <a:off x="1955800" y="10629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159" name="T 3 26">
            <a:extLst>
              <a:ext uri="{FF2B5EF4-FFF2-40B4-BE49-F238E27FC236}">
                <a16:creationId xmlns:a16="http://schemas.microsoft.com/office/drawing/2014/main" id="{EDA00144-C55D-4705-9445-8F0651D694C8}"/>
              </a:ext>
            </a:extLst>
          </xdr:cNvPr>
          <xdr:cNvSpPr/>
        </xdr:nvSpPr>
        <xdr:spPr>
          <a:xfrm>
            <a:off x="2108200" y="10629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60" name="TextBox 159">
            <a:extLst>
              <a:ext uri="{FF2B5EF4-FFF2-40B4-BE49-F238E27FC236}">
                <a16:creationId xmlns:a16="http://schemas.microsoft.com/office/drawing/2014/main" id="{72C3A50B-C81F-4A72-8643-0622328E70E6}"/>
              </a:ext>
            </a:extLst>
          </xdr:cNvPr>
          <xdr:cNvSpPr txBox="1"/>
        </xdr:nvSpPr>
        <xdr:spPr>
          <a:xfrm>
            <a:off x="1511300" y="10604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sp macro="" textlink="">
        <xdr:nvSpPr>
          <xdr:cNvPr id="161" name="Box 27" descr="2-003" title="There are procedures to assess controls with a degree of rigor in accordance with risk management strategy..&#10;">
            <a:extLst>
              <a:ext uri="{FF2B5EF4-FFF2-40B4-BE49-F238E27FC236}">
                <a16:creationId xmlns:a16="http://schemas.microsoft.com/office/drawing/2014/main" id="{0B288CF4-5FAC-49D0-BD90-43ED2D6D57CF}"/>
              </a:ext>
            </a:extLst>
          </xdr:cNvPr>
          <xdr:cNvSpPr/>
        </xdr:nvSpPr>
        <xdr:spPr>
          <a:xfrm>
            <a:off x="2387600" y="106172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2-003</a:t>
            </a:r>
          </a:p>
          <a:p>
            <a:pPr algn="l"/>
            <a:r>
              <a:rPr lang="en-US" sz="600">
                <a:solidFill>
                  <a:srgbClr val="000000"/>
                </a:solidFill>
              </a:rPr>
              <a:t>There are procedures to assess controls with a degree of rigor in accordance with risk management strategy..</a:t>
            </a:r>
          </a:p>
          <a:p>
            <a:pPr algn="l"/>
            <a:endParaRPr lang="en-US" sz="600">
              <a:solidFill>
                <a:srgbClr val="000000"/>
              </a:solidFill>
            </a:endParaRPr>
          </a:p>
        </xdr:txBody>
      </xdr:sp>
      <xdr:sp macro="" textlink="">
        <xdr:nvSpPr>
          <xdr:cNvPr id="162" name="T 1 27">
            <a:extLst>
              <a:ext uri="{FF2B5EF4-FFF2-40B4-BE49-F238E27FC236}">
                <a16:creationId xmlns:a16="http://schemas.microsoft.com/office/drawing/2014/main" id="{AE3DF408-4345-4D2B-AA0D-32DD554104E1}"/>
              </a:ext>
            </a:extLst>
          </xdr:cNvPr>
          <xdr:cNvSpPr/>
        </xdr:nvSpPr>
        <xdr:spPr>
          <a:xfrm>
            <a:off x="3479800" y="10629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63" name="T 2 27">
            <a:extLst>
              <a:ext uri="{FF2B5EF4-FFF2-40B4-BE49-F238E27FC236}">
                <a16:creationId xmlns:a16="http://schemas.microsoft.com/office/drawing/2014/main" id="{1407BEFE-2D19-497E-A6EE-A9F0B7F05B38}"/>
              </a:ext>
            </a:extLst>
          </xdr:cNvPr>
          <xdr:cNvSpPr/>
        </xdr:nvSpPr>
        <xdr:spPr>
          <a:xfrm>
            <a:off x="3632200" y="10629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64" name="T 3 27">
            <a:extLst>
              <a:ext uri="{FF2B5EF4-FFF2-40B4-BE49-F238E27FC236}">
                <a16:creationId xmlns:a16="http://schemas.microsoft.com/office/drawing/2014/main" id="{F02B093F-919F-4ECC-B6EA-59514DEC7D39}"/>
              </a:ext>
            </a:extLst>
          </xdr:cNvPr>
          <xdr:cNvSpPr/>
        </xdr:nvSpPr>
        <xdr:spPr>
          <a:xfrm>
            <a:off x="3784600" y="10629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65" name="TextBox 164">
            <a:extLst>
              <a:ext uri="{FF2B5EF4-FFF2-40B4-BE49-F238E27FC236}">
                <a16:creationId xmlns:a16="http://schemas.microsoft.com/office/drawing/2014/main" id="{CC468BCB-9808-4F76-AC63-4CF0C67BAED4}"/>
              </a:ext>
            </a:extLst>
          </xdr:cNvPr>
          <xdr:cNvSpPr txBox="1"/>
        </xdr:nvSpPr>
        <xdr:spPr>
          <a:xfrm>
            <a:off x="3187700" y="10604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166" name="Straight Arrow Connector 165">
            <a:extLst>
              <a:ext uri="{FF2B5EF4-FFF2-40B4-BE49-F238E27FC236}">
                <a16:creationId xmlns:a16="http://schemas.microsoft.com/office/drawing/2014/main" id="{5A3C5DBE-EAE8-43DC-A9ED-57D4FBB6D644}"/>
              </a:ext>
            </a:extLst>
          </xdr:cNvPr>
          <xdr:cNvCxnSpPr>
            <a:stCxn id="155" idx="3"/>
            <a:endCxn id="161" idx="1"/>
          </xdr:cNvCxnSpPr>
        </xdr:nvCxnSpPr>
        <xdr:spPr>
          <a:xfrm>
            <a:off x="2311400" y="110109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167" name="Box 28" descr="3-002" title="The procedures for assessing controls are followed at the documented frequencies.">
            <a:extLst>
              <a:ext uri="{FF2B5EF4-FFF2-40B4-BE49-F238E27FC236}">
                <a16:creationId xmlns:a16="http://schemas.microsoft.com/office/drawing/2014/main" id="{184A5F4C-BCA7-42C0-B1A9-37DE9976EE31}"/>
              </a:ext>
            </a:extLst>
          </xdr:cNvPr>
          <xdr:cNvSpPr/>
        </xdr:nvSpPr>
        <xdr:spPr>
          <a:xfrm>
            <a:off x="4064000" y="106172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3-002</a:t>
            </a:r>
          </a:p>
          <a:p>
            <a:pPr algn="l"/>
            <a:r>
              <a:rPr lang="en-US" sz="600">
                <a:solidFill>
                  <a:srgbClr val="000000"/>
                </a:solidFill>
              </a:rPr>
              <a:t>The procedures for assessing controls are followed at the documented frequencies.</a:t>
            </a:r>
          </a:p>
        </xdr:txBody>
      </xdr:sp>
      <xdr:sp macro="" textlink="">
        <xdr:nvSpPr>
          <xdr:cNvPr id="168" name="T 1 28">
            <a:extLst>
              <a:ext uri="{FF2B5EF4-FFF2-40B4-BE49-F238E27FC236}">
                <a16:creationId xmlns:a16="http://schemas.microsoft.com/office/drawing/2014/main" id="{06F3EAFD-E2E4-443A-ABFE-1717EBA20688}"/>
              </a:ext>
            </a:extLst>
          </xdr:cNvPr>
          <xdr:cNvSpPr/>
        </xdr:nvSpPr>
        <xdr:spPr>
          <a:xfrm>
            <a:off x="5156200" y="10629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69" name="T 2 28">
            <a:extLst>
              <a:ext uri="{FF2B5EF4-FFF2-40B4-BE49-F238E27FC236}">
                <a16:creationId xmlns:a16="http://schemas.microsoft.com/office/drawing/2014/main" id="{C1F1A29A-FC06-4941-95E4-F32771035B42}"/>
              </a:ext>
            </a:extLst>
          </xdr:cNvPr>
          <xdr:cNvSpPr/>
        </xdr:nvSpPr>
        <xdr:spPr>
          <a:xfrm>
            <a:off x="5308600" y="10629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170" name="T 3 28">
            <a:extLst>
              <a:ext uri="{FF2B5EF4-FFF2-40B4-BE49-F238E27FC236}">
                <a16:creationId xmlns:a16="http://schemas.microsoft.com/office/drawing/2014/main" id="{86322C72-E1F6-4A24-8504-ED3BFF7783AE}"/>
              </a:ext>
            </a:extLst>
          </xdr:cNvPr>
          <xdr:cNvSpPr/>
        </xdr:nvSpPr>
        <xdr:spPr>
          <a:xfrm>
            <a:off x="5461000" y="10629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171" name="TextBox 170">
            <a:extLst>
              <a:ext uri="{FF2B5EF4-FFF2-40B4-BE49-F238E27FC236}">
                <a16:creationId xmlns:a16="http://schemas.microsoft.com/office/drawing/2014/main" id="{1613F249-E9F3-4CAD-8A46-D1B39D4636ED}"/>
              </a:ext>
            </a:extLst>
          </xdr:cNvPr>
          <xdr:cNvSpPr txBox="1"/>
        </xdr:nvSpPr>
        <xdr:spPr>
          <a:xfrm>
            <a:off x="4864100" y="10604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172" name="Straight Arrow Connector 171">
            <a:extLst>
              <a:ext uri="{FF2B5EF4-FFF2-40B4-BE49-F238E27FC236}">
                <a16:creationId xmlns:a16="http://schemas.microsoft.com/office/drawing/2014/main" id="{181AE060-0950-4444-B7F8-1FDFC52D5D1E}"/>
              </a:ext>
            </a:extLst>
          </xdr:cNvPr>
          <xdr:cNvCxnSpPr>
            <a:stCxn id="161" idx="3"/>
            <a:endCxn id="167" idx="1"/>
          </xdr:cNvCxnSpPr>
        </xdr:nvCxnSpPr>
        <xdr:spPr>
          <a:xfrm>
            <a:off x="3987800" y="110109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173" name="Box 29" descr="2-003a" title="There are documented frequencies for assessing controls with a degree of rigor in accordance with risk management strategy.">
            <a:extLst>
              <a:ext uri="{FF2B5EF4-FFF2-40B4-BE49-F238E27FC236}">
                <a16:creationId xmlns:a16="http://schemas.microsoft.com/office/drawing/2014/main" id="{9B6E39BA-AF33-489D-8CE8-4358D3B93F4B}"/>
              </a:ext>
            </a:extLst>
          </xdr:cNvPr>
          <xdr:cNvSpPr/>
        </xdr:nvSpPr>
        <xdr:spPr>
          <a:xfrm>
            <a:off x="2387600" y="114808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2-003a</a:t>
            </a:r>
          </a:p>
          <a:p>
            <a:pPr algn="l"/>
            <a:r>
              <a:rPr lang="en-US" sz="600">
                <a:solidFill>
                  <a:srgbClr val="000000"/>
                </a:solidFill>
              </a:rPr>
              <a:t>There are documented frequencies for assessing controls with a degree of rigor in accordance with risk management strategy.</a:t>
            </a:r>
          </a:p>
        </xdr:txBody>
      </xdr:sp>
      <xdr:sp macro="" textlink="">
        <xdr:nvSpPr>
          <xdr:cNvPr id="174" name="T 1 29">
            <a:extLst>
              <a:ext uri="{FF2B5EF4-FFF2-40B4-BE49-F238E27FC236}">
                <a16:creationId xmlns:a16="http://schemas.microsoft.com/office/drawing/2014/main" id="{79A22A18-8DE7-4C40-8379-5613EC61DCDF}"/>
              </a:ext>
            </a:extLst>
          </xdr:cNvPr>
          <xdr:cNvSpPr/>
        </xdr:nvSpPr>
        <xdr:spPr>
          <a:xfrm>
            <a:off x="3479800" y="11493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75" name="T 2 29">
            <a:extLst>
              <a:ext uri="{FF2B5EF4-FFF2-40B4-BE49-F238E27FC236}">
                <a16:creationId xmlns:a16="http://schemas.microsoft.com/office/drawing/2014/main" id="{018CC06C-42DA-42EC-B21F-C6774893526C}"/>
              </a:ext>
            </a:extLst>
          </xdr:cNvPr>
          <xdr:cNvSpPr/>
        </xdr:nvSpPr>
        <xdr:spPr>
          <a:xfrm>
            <a:off x="3632200" y="11493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176" name="T 3 29">
            <a:extLst>
              <a:ext uri="{FF2B5EF4-FFF2-40B4-BE49-F238E27FC236}">
                <a16:creationId xmlns:a16="http://schemas.microsoft.com/office/drawing/2014/main" id="{2382D2E0-9AF1-419A-8D22-CB516C697575}"/>
              </a:ext>
            </a:extLst>
          </xdr:cNvPr>
          <xdr:cNvSpPr/>
        </xdr:nvSpPr>
        <xdr:spPr>
          <a:xfrm>
            <a:off x="3784600" y="11493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77" name="TextBox 176">
            <a:extLst>
              <a:ext uri="{FF2B5EF4-FFF2-40B4-BE49-F238E27FC236}">
                <a16:creationId xmlns:a16="http://schemas.microsoft.com/office/drawing/2014/main" id="{B0B6FFD8-2F99-4A8F-BC51-4A71C42E13A8}"/>
              </a:ext>
            </a:extLst>
          </xdr:cNvPr>
          <xdr:cNvSpPr txBox="1"/>
        </xdr:nvSpPr>
        <xdr:spPr>
          <a:xfrm>
            <a:off x="3187700" y="11468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178" name="Connector: Elbow 177">
            <a:extLst>
              <a:ext uri="{FF2B5EF4-FFF2-40B4-BE49-F238E27FC236}">
                <a16:creationId xmlns:a16="http://schemas.microsoft.com/office/drawing/2014/main" id="{B1021C51-40BB-45EC-AA39-304855639EE3}"/>
              </a:ext>
            </a:extLst>
          </xdr:cNvPr>
          <xdr:cNvCxnSpPr>
            <a:stCxn id="155" idx="2"/>
            <a:endCxn id="173" idx="1"/>
          </xdr:cNvCxnSpPr>
        </xdr:nvCxnSpPr>
        <xdr:spPr>
          <a:xfrm rot="16200000" flipH="1">
            <a:off x="1714500" y="11201400"/>
            <a:ext cx="4699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179" name="Box 30" descr="2-004" title="There are procedures  to monitor controls with degree of rigor  in accordance with risk management strategy.">
            <a:extLst>
              <a:ext uri="{FF2B5EF4-FFF2-40B4-BE49-F238E27FC236}">
                <a16:creationId xmlns:a16="http://schemas.microsoft.com/office/drawing/2014/main" id="{197D162D-F4F0-4107-B019-7FD071761FA9}"/>
              </a:ext>
            </a:extLst>
          </xdr:cNvPr>
          <xdr:cNvSpPr/>
        </xdr:nvSpPr>
        <xdr:spPr>
          <a:xfrm>
            <a:off x="2387600" y="12344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2-004</a:t>
            </a:r>
          </a:p>
          <a:p>
            <a:pPr algn="l"/>
            <a:r>
              <a:rPr lang="en-US" sz="600">
                <a:solidFill>
                  <a:srgbClr val="000000"/>
                </a:solidFill>
              </a:rPr>
              <a:t>There are procedures  to monitor controls with degree of rigor  in accordance with risk management strategy.</a:t>
            </a:r>
          </a:p>
        </xdr:txBody>
      </xdr:sp>
      <xdr:sp macro="" textlink="">
        <xdr:nvSpPr>
          <xdr:cNvPr id="180" name="T 1 30">
            <a:extLst>
              <a:ext uri="{FF2B5EF4-FFF2-40B4-BE49-F238E27FC236}">
                <a16:creationId xmlns:a16="http://schemas.microsoft.com/office/drawing/2014/main" id="{D327650B-68B5-4535-A5A5-EEB4D0E96290}"/>
              </a:ext>
            </a:extLst>
          </xdr:cNvPr>
          <xdr:cNvSpPr/>
        </xdr:nvSpPr>
        <xdr:spPr>
          <a:xfrm>
            <a:off x="3479800" y="12357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181" name="T 2 30">
            <a:extLst>
              <a:ext uri="{FF2B5EF4-FFF2-40B4-BE49-F238E27FC236}">
                <a16:creationId xmlns:a16="http://schemas.microsoft.com/office/drawing/2014/main" id="{BFBDA9CB-439E-429D-A59A-B7C176CC9D55}"/>
              </a:ext>
            </a:extLst>
          </xdr:cNvPr>
          <xdr:cNvSpPr/>
        </xdr:nvSpPr>
        <xdr:spPr>
          <a:xfrm>
            <a:off x="3632200" y="12357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82" name="T 3 30">
            <a:extLst>
              <a:ext uri="{FF2B5EF4-FFF2-40B4-BE49-F238E27FC236}">
                <a16:creationId xmlns:a16="http://schemas.microsoft.com/office/drawing/2014/main" id="{900A2AE6-31AE-4AD3-9B1F-D6CEFF31EB1F}"/>
              </a:ext>
            </a:extLst>
          </xdr:cNvPr>
          <xdr:cNvSpPr/>
        </xdr:nvSpPr>
        <xdr:spPr>
          <a:xfrm>
            <a:off x="3784600" y="12357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83" name="TextBox 182">
            <a:extLst>
              <a:ext uri="{FF2B5EF4-FFF2-40B4-BE49-F238E27FC236}">
                <a16:creationId xmlns:a16="http://schemas.microsoft.com/office/drawing/2014/main" id="{2F3432C7-543B-4DA7-A3D6-99C1DAF9DD4D}"/>
              </a:ext>
            </a:extLst>
          </xdr:cNvPr>
          <xdr:cNvSpPr txBox="1"/>
        </xdr:nvSpPr>
        <xdr:spPr>
          <a:xfrm>
            <a:off x="3187700" y="12331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184" name="Connector: Elbow 183">
            <a:extLst>
              <a:ext uri="{FF2B5EF4-FFF2-40B4-BE49-F238E27FC236}">
                <a16:creationId xmlns:a16="http://schemas.microsoft.com/office/drawing/2014/main" id="{01B34152-C5F8-42B7-B3A8-C2E0958709DA}"/>
              </a:ext>
            </a:extLst>
          </xdr:cNvPr>
          <xdr:cNvCxnSpPr>
            <a:stCxn id="155" idx="2"/>
            <a:endCxn id="179" idx="1"/>
          </xdr:cNvCxnSpPr>
        </xdr:nvCxnSpPr>
        <xdr:spPr>
          <a:xfrm rot="16200000" flipH="1">
            <a:off x="1282700" y="11633200"/>
            <a:ext cx="13335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185" name="Box 31" descr="2-004a" title="There are documented frequencies for monitoring controls with a degree of rigor in accordance with risk management strategy.">
            <a:extLst>
              <a:ext uri="{FF2B5EF4-FFF2-40B4-BE49-F238E27FC236}">
                <a16:creationId xmlns:a16="http://schemas.microsoft.com/office/drawing/2014/main" id="{048AF5C1-ABBC-462B-909E-DCCADBBBDADF}"/>
              </a:ext>
            </a:extLst>
          </xdr:cNvPr>
          <xdr:cNvSpPr/>
        </xdr:nvSpPr>
        <xdr:spPr>
          <a:xfrm>
            <a:off x="4064000" y="12344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2-004a</a:t>
            </a:r>
          </a:p>
          <a:p>
            <a:pPr algn="l"/>
            <a:r>
              <a:rPr lang="en-US" sz="600">
                <a:solidFill>
                  <a:srgbClr val="000000"/>
                </a:solidFill>
              </a:rPr>
              <a:t>There are documented frequencies for monitoring controls with a degree of rigor in accordance with risk management strategy.</a:t>
            </a:r>
          </a:p>
        </xdr:txBody>
      </xdr:sp>
      <xdr:sp macro="" textlink="">
        <xdr:nvSpPr>
          <xdr:cNvPr id="186" name="T 1 31">
            <a:extLst>
              <a:ext uri="{FF2B5EF4-FFF2-40B4-BE49-F238E27FC236}">
                <a16:creationId xmlns:a16="http://schemas.microsoft.com/office/drawing/2014/main" id="{F41D6260-8F9C-4AD9-8B5A-4CC5CF0716D4}"/>
              </a:ext>
            </a:extLst>
          </xdr:cNvPr>
          <xdr:cNvSpPr/>
        </xdr:nvSpPr>
        <xdr:spPr>
          <a:xfrm>
            <a:off x="5156200" y="12357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87" name="T 2 31">
            <a:extLst>
              <a:ext uri="{FF2B5EF4-FFF2-40B4-BE49-F238E27FC236}">
                <a16:creationId xmlns:a16="http://schemas.microsoft.com/office/drawing/2014/main" id="{8D25D64B-8001-4AC4-919C-EFF805B792A2}"/>
              </a:ext>
            </a:extLst>
          </xdr:cNvPr>
          <xdr:cNvSpPr/>
        </xdr:nvSpPr>
        <xdr:spPr>
          <a:xfrm>
            <a:off x="5308600" y="12357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188" name="T 3 31">
            <a:extLst>
              <a:ext uri="{FF2B5EF4-FFF2-40B4-BE49-F238E27FC236}">
                <a16:creationId xmlns:a16="http://schemas.microsoft.com/office/drawing/2014/main" id="{1698AF9A-6D26-487B-A378-9B6D1E719F98}"/>
              </a:ext>
            </a:extLst>
          </xdr:cNvPr>
          <xdr:cNvSpPr/>
        </xdr:nvSpPr>
        <xdr:spPr>
          <a:xfrm>
            <a:off x="5461000" y="12357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89" name="TextBox 188">
            <a:extLst>
              <a:ext uri="{FF2B5EF4-FFF2-40B4-BE49-F238E27FC236}">
                <a16:creationId xmlns:a16="http://schemas.microsoft.com/office/drawing/2014/main" id="{CA3FDBE3-A668-4F17-90D6-61418E4FBA3D}"/>
              </a:ext>
            </a:extLst>
          </xdr:cNvPr>
          <xdr:cNvSpPr txBox="1"/>
        </xdr:nvSpPr>
        <xdr:spPr>
          <a:xfrm>
            <a:off x="4864100" y="12331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190" name="Straight Arrow Connector 189">
            <a:extLst>
              <a:ext uri="{FF2B5EF4-FFF2-40B4-BE49-F238E27FC236}">
                <a16:creationId xmlns:a16="http://schemas.microsoft.com/office/drawing/2014/main" id="{DFADA6BE-86E8-441A-8F53-EF5CD8FF1BC7}"/>
              </a:ext>
            </a:extLst>
          </xdr:cNvPr>
          <xdr:cNvCxnSpPr>
            <a:stCxn id="179" idx="3"/>
            <a:endCxn id="185" idx="1"/>
          </xdr:cNvCxnSpPr>
        </xdr:nvCxnSpPr>
        <xdr:spPr>
          <a:xfrm>
            <a:off x="3987800" y="127381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191" name="Box 32" descr="3-035" title="The procedures for monitoring controls are followed at the documented frequencies.">
            <a:extLst>
              <a:ext uri="{FF2B5EF4-FFF2-40B4-BE49-F238E27FC236}">
                <a16:creationId xmlns:a16="http://schemas.microsoft.com/office/drawing/2014/main" id="{7C33DB9C-B929-4BE2-BEB3-B349605B3815}"/>
              </a:ext>
            </a:extLst>
          </xdr:cNvPr>
          <xdr:cNvSpPr/>
        </xdr:nvSpPr>
        <xdr:spPr>
          <a:xfrm>
            <a:off x="5740400" y="12344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3-035</a:t>
            </a:r>
          </a:p>
          <a:p>
            <a:pPr algn="l"/>
            <a:r>
              <a:rPr lang="en-US" sz="600">
                <a:solidFill>
                  <a:srgbClr val="000000"/>
                </a:solidFill>
              </a:rPr>
              <a:t>The procedures for monitoring controls are followed at the documented frequencies.</a:t>
            </a:r>
          </a:p>
        </xdr:txBody>
      </xdr:sp>
      <xdr:sp macro="" textlink="">
        <xdr:nvSpPr>
          <xdr:cNvPr id="192" name="T 1 32">
            <a:extLst>
              <a:ext uri="{FF2B5EF4-FFF2-40B4-BE49-F238E27FC236}">
                <a16:creationId xmlns:a16="http://schemas.microsoft.com/office/drawing/2014/main" id="{7F8BBEB1-07C8-420A-BDCB-BA1338788530}"/>
              </a:ext>
            </a:extLst>
          </xdr:cNvPr>
          <xdr:cNvSpPr/>
        </xdr:nvSpPr>
        <xdr:spPr>
          <a:xfrm>
            <a:off x="6832600" y="12357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93" name="T 2 32">
            <a:extLst>
              <a:ext uri="{FF2B5EF4-FFF2-40B4-BE49-F238E27FC236}">
                <a16:creationId xmlns:a16="http://schemas.microsoft.com/office/drawing/2014/main" id="{04BBA6BF-8C27-4E94-8D5D-A4B40CA93909}"/>
              </a:ext>
            </a:extLst>
          </xdr:cNvPr>
          <xdr:cNvSpPr/>
        </xdr:nvSpPr>
        <xdr:spPr>
          <a:xfrm>
            <a:off x="6985000" y="12357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194" name="T 3 32">
            <a:extLst>
              <a:ext uri="{FF2B5EF4-FFF2-40B4-BE49-F238E27FC236}">
                <a16:creationId xmlns:a16="http://schemas.microsoft.com/office/drawing/2014/main" id="{EE2B5EEB-48DC-4331-835C-5364BB639F99}"/>
              </a:ext>
            </a:extLst>
          </xdr:cNvPr>
          <xdr:cNvSpPr/>
        </xdr:nvSpPr>
        <xdr:spPr>
          <a:xfrm>
            <a:off x="7137400" y="12357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195" name="TextBox 194">
            <a:extLst>
              <a:ext uri="{FF2B5EF4-FFF2-40B4-BE49-F238E27FC236}">
                <a16:creationId xmlns:a16="http://schemas.microsoft.com/office/drawing/2014/main" id="{95351226-B0BA-460E-B46D-C58E841E6F8E}"/>
              </a:ext>
            </a:extLst>
          </xdr:cNvPr>
          <xdr:cNvSpPr txBox="1"/>
        </xdr:nvSpPr>
        <xdr:spPr>
          <a:xfrm>
            <a:off x="6540500" y="12331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196" name="Straight Arrow Connector 195">
            <a:extLst>
              <a:ext uri="{FF2B5EF4-FFF2-40B4-BE49-F238E27FC236}">
                <a16:creationId xmlns:a16="http://schemas.microsoft.com/office/drawing/2014/main" id="{36B13DF5-3063-42CC-9F4E-93CB13B8C117}"/>
              </a:ext>
            </a:extLst>
          </xdr:cNvPr>
          <xdr:cNvCxnSpPr>
            <a:stCxn id="185" idx="3"/>
            <a:endCxn id="191" idx="1"/>
          </xdr:cNvCxnSpPr>
        </xdr:nvCxnSpPr>
        <xdr:spPr>
          <a:xfrm>
            <a:off x="5664200" y="127381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69</xdr:row>
      <xdr:rowOff>50800</xdr:rowOff>
    </xdr:from>
    <xdr:to>
      <xdr:col>12</xdr:col>
      <xdr:colOff>25400</xdr:colOff>
      <xdr:row>78</xdr:row>
      <xdr:rowOff>0</xdr:rowOff>
    </xdr:to>
    <xdr:grpSp>
      <xdr:nvGrpSpPr>
        <xdr:cNvPr id="228" name="Group 227">
          <a:extLst>
            <a:ext uri="{FF2B5EF4-FFF2-40B4-BE49-F238E27FC236}">
              <a16:creationId xmlns:a16="http://schemas.microsoft.com/office/drawing/2014/main" id="{D962EDA0-B92A-48D3-A3F7-FAD6CDFB2ABA}"/>
            </a:ext>
          </a:extLst>
        </xdr:cNvPr>
        <xdr:cNvGrpSpPr/>
      </xdr:nvGrpSpPr>
      <xdr:grpSpPr>
        <a:xfrm>
          <a:off x="127000" y="13195300"/>
          <a:ext cx="7213600" cy="1663700"/>
          <a:chOff x="127000" y="13195300"/>
          <a:chExt cx="7213600" cy="1663700"/>
        </a:xfrm>
      </xdr:grpSpPr>
      <xdr:sp macro="" textlink="">
        <xdr:nvSpPr>
          <xdr:cNvPr id="198" name="Box 33" descr="1-008" title="There is organization-wide policy for security status monitoring.">
            <a:extLst>
              <a:ext uri="{FF2B5EF4-FFF2-40B4-BE49-F238E27FC236}">
                <a16:creationId xmlns:a16="http://schemas.microsoft.com/office/drawing/2014/main" id="{812536EF-C8AA-433C-9096-7D8330F5594A}"/>
              </a:ext>
            </a:extLst>
          </xdr:cNvPr>
          <xdr:cNvSpPr/>
        </xdr:nvSpPr>
        <xdr:spPr>
          <a:xfrm>
            <a:off x="711200" y="132080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1-008</a:t>
            </a:r>
          </a:p>
          <a:p>
            <a:pPr algn="l"/>
            <a:r>
              <a:rPr lang="en-US" sz="600">
                <a:solidFill>
                  <a:srgbClr val="000000"/>
                </a:solidFill>
              </a:rPr>
              <a:t>There is organization-wide policy for security status monitoring.</a:t>
            </a:r>
          </a:p>
        </xdr:txBody>
      </xdr:sp>
      <xdr:sp macro="" textlink="">
        <xdr:nvSpPr>
          <xdr:cNvPr id="199" name="TextBox 198">
            <a:extLst>
              <a:ext uri="{FF2B5EF4-FFF2-40B4-BE49-F238E27FC236}">
                <a16:creationId xmlns:a16="http://schemas.microsoft.com/office/drawing/2014/main" id="{07A87CA1-E9B8-411D-B428-6D0B3D51306F}"/>
              </a:ext>
            </a:extLst>
          </xdr:cNvPr>
          <xdr:cNvSpPr txBox="1"/>
        </xdr:nvSpPr>
        <xdr:spPr>
          <a:xfrm>
            <a:off x="127000" y="13208000"/>
            <a:ext cx="635000" cy="468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5</a:t>
            </a:r>
          </a:p>
          <a:p>
            <a:r>
              <a:rPr lang="en-US" sz="600"/>
              <a:t>Security Status Monitoring</a:t>
            </a:r>
          </a:p>
        </xdr:txBody>
      </xdr:sp>
      <xdr:sp macro="" textlink="">
        <xdr:nvSpPr>
          <xdr:cNvPr id="200" name="T 1 33">
            <a:extLst>
              <a:ext uri="{FF2B5EF4-FFF2-40B4-BE49-F238E27FC236}">
                <a16:creationId xmlns:a16="http://schemas.microsoft.com/office/drawing/2014/main" id="{A261C32E-7EAD-4848-A436-B37362EC6A8C}"/>
              </a:ext>
            </a:extLst>
          </xdr:cNvPr>
          <xdr:cNvSpPr/>
        </xdr:nvSpPr>
        <xdr:spPr>
          <a:xfrm>
            <a:off x="1803400" y="13220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01" name="NO 2 33">
            <a:extLst>
              <a:ext uri="{FF2B5EF4-FFF2-40B4-BE49-F238E27FC236}">
                <a16:creationId xmlns:a16="http://schemas.microsoft.com/office/drawing/2014/main" id="{12C3958B-8D9D-4975-BA4A-F315846BB051}"/>
              </a:ext>
            </a:extLst>
          </xdr:cNvPr>
          <xdr:cNvSpPr/>
        </xdr:nvSpPr>
        <xdr:spPr>
          <a:xfrm>
            <a:off x="1955800" y="13220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202" name="NO 3 33">
            <a:extLst>
              <a:ext uri="{FF2B5EF4-FFF2-40B4-BE49-F238E27FC236}">
                <a16:creationId xmlns:a16="http://schemas.microsoft.com/office/drawing/2014/main" id="{46B2B4AC-4550-4A08-8CDF-967EE15C63D5}"/>
              </a:ext>
            </a:extLst>
          </xdr:cNvPr>
          <xdr:cNvSpPr/>
        </xdr:nvSpPr>
        <xdr:spPr>
          <a:xfrm>
            <a:off x="2108200" y="13220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203" name="TextBox 202">
            <a:extLst>
              <a:ext uri="{FF2B5EF4-FFF2-40B4-BE49-F238E27FC236}">
                <a16:creationId xmlns:a16="http://schemas.microsoft.com/office/drawing/2014/main" id="{A9BE03D4-5A69-4319-B294-98F379B2D6A5}"/>
              </a:ext>
            </a:extLst>
          </xdr:cNvPr>
          <xdr:cNvSpPr txBox="1"/>
        </xdr:nvSpPr>
        <xdr:spPr>
          <a:xfrm>
            <a:off x="1511300" y="13195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sp macro="" textlink="">
        <xdr:nvSpPr>
          <xdr:cNvPr id="204" name="Box 34" descr="2-006" title="For each level there are procedures for security status monitoring.">
            <a:extLst>
              <a:ext uri="{FF2B5EF4-FFF2-40B4-BE49-F238E27FC236}">
                <a16:creationId xmlns:a16="http://schemas.microsoft.com/office/drawing/2014/main" id="{19A9BEF5-8F12-454B-B09F-5AF12D651A46}"/>
              </a:ext>
            </a:extLst>
          </xdr:cNvPr>
          <xdr:cNvSpPr/>
        </xdr:nvSpPr>
        <xdr:spPr>
          <a:xfrm>
            <a:off x="2387600" y="13208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2-006</a:t>
            </a:r>
          </a:p>
          <a:p>
            <a:pPr algn="l"/>
            <a:r>
              <a:rPr lang="en-US" sz="600">
                <a:solidFill>
                  <a:srgbClr val="000000"/>
                </a:solidFill>
              </a:rPr>
              <a:t>For each level there are procedures for security status monitoring.</a:t>
            </a:r>
          </a:p>
        </xdr:txBody>
      </xdr:sp>
      <xdr:sp macro="" textlink="">
        <xdr:nvSpPr>
          <xdr:cNvPr id="205" name="T 1 34">
            <a:extLst>
              <a:ext uri="{FF2B5EF4-FFF2-40B4-BE49-F238E27FC236}">
                <a16:creationId xmlns:a16="http://schemas.microsoft.com/office/drawing/2014/main" id="{9F1FDC8B-0459-4E58-9B2B-4564A9A0E16F}"/>
              </a:ext>
            </a:extLst>
          </xdr:cNvPr>
          <xdr:cNvSpPr/>
        </xdr:nvSpPr>
        <xdr:spPr>
          <a:xfrm>
            <a:off x="3479800" y="13220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206" name="T 2 34">
            <a:extLst>
              <a:ext uri="{FF2B5EF4-FFF2-40B4-BE49-F238E27FC236}">
                <a16:creationId xmlns:a16="http://schemas.microsoft.com/office/drawing/2014/main" id="{D1E54294-E7F6-4432-A7B8-4FCC92BEBCCA}"/>
              </a:ext>
            </a:extLst>
          </xdr:cNvPr>
          <xdr:cNvSpPr/>
        </xdr:nvSpPr>
        <xdr:spPr>
          <a:xfrm>
            <a:off x="3632200" y="13220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207" name="T 3 34">
            <a:extLst>
              <a:ext uri="{FF2B5EF4-FFF2-40B4-BE49-F238E27FC236}">
                <a16:creationId xmlns:a16="http://schemas.microsoft.com/office/drawing/2014/main" id="{7487F5EA-B2D5-440E-83C2-3D43C809377A}"/>
              </a:ext>
            </a:extLst>
          </xdr:cNvPr>
          <xdr:cNvSpPr/>
        </xdr:nvSpPr>
        <xdr:spPr>
          <a:xfrm>
            <a:off x="3784600" y="13220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208" name="TextBox 207">
            <a:extLst>
              <a:ext uri="{FF2B5EF4-FFF2-40B4-BE49-F238E27FC236}">
                <a16:creationId xmlns:a16="http://schemas.microsoft.com/office/drawing/2014/main" id="{BD06CE77-93E4-47ED-94A9-5BE4FBC4766D}"/>
              </a:ext>
            </a:extLst>
          </xdr:cNvPr>
          <xdr:cNvSpPr txBox="1"/>
        </xdr:nvSpPr>
        <xdr:spPr>
          <a:xfrm>
            <a:off x="3187700" y="13195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209" name="Straight Arrow Connector 208">
            <a:extLst>
              <a:ext uri="{FF2B5EF4-FFF2-40B4-BE49-F238E27FC236}">
                <a16:creationId xmlns:a16="http://schemas.microsoft.com/office/drawing/2014/main" id="{8B460154-6E48-49AA-BBBD-FE12E80FEB12}"/>
              </a:ext>
            </a:extLst>
          </xdr:cNvPr>
          <xdr:cNvCxnSpPr>
            <a:stCxn id="198" idx="3"/>
            <a:endCxn id="204" idx="1"/>
          </xdr:cNvCxnSpPr>
        </xdr:nvCxnSpPr>
        <xdr:spPr>
          <a:xfrm>
            <a:off x="2311400" y="13601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210" name="Box 35" descr="2-006a" title="There are documented frequencies for security status monitoring.">
            <a:extLst>
              <a:ext uri="{FF2B5EF4-FFF2-40B4-BE49-F238E27FC236}">
                <a16:creationId xmlns:a16="http://schemas.microsoft.com/office/drawing/2014/main" id="{9986891D-B04A-44D0-8BA6-3851E67B13F4}"/>
              </a:ext>
            </a:extLst>
          </xdr:cNvPr>
          <xdr:cNvSpPr/>
        </xdr:nvSpPr>
        <xdr:spPr>
          <a:xfrm>
            <a:off x="2387600" y="140716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2-006a</a:t>
            </a:r>
          </a:p>
          <a:p>
            <a:pPr algn="l"/>
            <a:r>
              <a:rPr lang="en-US" sz="600">
                <a:solidFill>
                  <a:srgbClr val="000000"/>
                </a:solidFill>
              </a:rPr>
              <a:t>There are documented frequencies for security status monitoring.</a:t>
            </a:r>
          </a:p>
        </xdr:txBody>
      </xdr:sp>
      <xdr:sp macro="" textlink="">
        <xdr:nvSpPr>
          <xdr:cNvPr id="211" name="T 1 35">
            <a:extLst>
              <a:ext uri="{FF2B5EF4-FFF2-40B4-BE49-F238E27FC236}">
                <a16:creationId xmlns:a16="http://schemas.microsoft.com/office/drawing/2014/main" id="{F682BBCB-D0E2-4545-A699-43D2FB05B043}"/>
              </a:ext>
            </a:extLst>
          </xdr:cNvPr>
          <xdr:cNvSpPr/>
        </xdr:nvSpPr>
        <xdr:spPr>
          <a:xfrm>
            <a:off x="3479800" y="14084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12" name="T 2 35">
            <a:extLst>
              <a:ext uri="{FF2B5EF4-FFF2-40B4-BE49-F238E27FC236}">
                <a16:creationId xmlns:a16="http://schemas.microsoft.com/office/drawing/2014/main" id="{B4EA7F0A-A94C-4B7C-ACD2-E984E2803886}"/>
              </a:ext>
            </a:extLst>
          </xdr:cNvPr>
          <xdr:cNvSpPr/>
        </xdr:nvSpPr>
        <xdr:spPr>
          <a:xfrm>
            <a:off x="3632200" y="14084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13" name="T 3 35">
            <a:extLst>
              <a:ext uri="{FF2B5EF4-FFF2-40B4-BE49-F238E27FC236}">
                <a16:creationId xmlns:a16="http://schemas.microsoft.com/office/drawing/2014/main" id="{E96AE2AC-8A21-4F4F-80A1-751247F56F6B}"/>
              </a:ext>
            </a:extLst>
          </xdr:cNvPr>
          <xdr:cNvSpPr/>
        </xdr:nvSpPr>
        <xdr:spPr>
          <a:xfrm>
            <a:off x="3784600" y="14084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14" name="TextBox 213">
            <a:extLst>
              <a:ext uri="{FF2B5EF4-FFF2-40B4-BE49-F238E27FC236}">
                <a16:creationId xmlns:a16="http://schemas.microsoft.com/office/drawing/2014/main" id="{860E22C4-92F3-4353-8A2D-13A80EF1477A}"/>
              </a:ext>
            </a:extLst>
          </xdr:cNvPr>
          <xdr:cNvSpPr txBox="1"/>
        </xdr:nvSpPr>
        <xdr:spPr>
          <a:xfrm>
            <a:off x="3187700" y="14058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215" name="Connector: Elbow 214">
            <a:extLst>
              <a:ext uri="{FF2B5EF4-FFF2-40B4-BE49-F238E27FC236}">
                <a16:creationId xmlns:a16="http://schemas.microsoft.com/office/drawing/2014/main" id="{753ADFD1-BF9F-4E05-877D-D5B19F74A131}"/>
              </a:ext>
            </a:extLst>
          </xdr:cNvPr>
          <xdr:cNvCxnSpPr>
            <a:stCxn id="198" idx="2"/>
            <a:endCxn id="210" idx="1"/>
          </xdr:cNvCxnSpPr>
        </xdr:nvCxnSpPr>
        <xdr:spPr>
          <a:xfrm rot="16200000" flipH="1">
            <a:off x="1714500" y="13792200"/>
            <a:ext cx="4699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216" name="Box 36" descr="3-007" title="The procedures for security status monitoring are followed at the documented frequencies.">
            <a:extLst>
              <a:ext uri="{FF2B5EF4-FFF2-40B4-BE49-F238E27FC236}">
                <a16:creationId xmlns:a16="http://schemas.microsoft.com/office/drawing/2014/main" id="{559164E5-49B2-4DB2-AB3E-066CD2F52F55}"/>
              </a:ext>
            </a:extLst>
          </xdr:cNvPr>
          <xdr:cNvSpPr/>
        </xdr:nvSpPr>
        <xdr:spPr>
          <a:xfrm>
            <a:off x="4064000" y="140716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3-007</a:t>
            </a:r>
          </a:p>
          <a:p>
            <a:pPr algn="l"/>
            <a:r>
              <a:rPr lang="en-US" sz="600">
                <a:solidFill>
                  <a:srgbClr val="000000"/>
                </a:solidFill>
              </a:rPr>
              <a:t>The procedures for security status monitoring are followed at the documented frequencies.</a:t>
            </a:r>
          </a:p>
        </xdr:txBody>
      </xdr:sp>
      <xdr:sp macro="" textlink="">
        <xdr:nvSpPr>
          <xdr:cNvPr id="217" name="T 1 36">
            <a:extLst>
              <a:ext uri="{FF2B5EF4-FFF2-40B4-BE49-F238E27FC236}">
                <a16:creationId xmlns:a16="http://schemas.microsoft.com/office/drawing/2014/main" id="{143C543B-463B-4979-9EFA-0AC19A50C0D1}"/>
              </a:ext>
            </a:extLst>
          </xdr:cNvPr>
          <xdr:cNvSpPr/>
        </xdr:nvSpPr>
        <xdr:spPr>
          <a:xfrm>
            <a:off x="5156200" y="14084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218" name="T 2 36">
            <a:extLst>
              <a:ext uri="{FF2B5EF4-FFF2-40B4-BE49-F238E27FC236}">
                <a16:creationId xmlns:a16="http://schemas.microsoft.com/office/drawing/2014/main" id="{1C6ABD27-29E7-423E-8624-3D85BA51BA15}"/>
              </a:ext>
            </a:extLst>
          </xdr:cNvPr>
          <xdr:cNvSpPr/>
        </xdr:nvSpPr>
        <xdr:spPr>
          <a:xfrm>
            <a:off x="5308600" y="14084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19" name="T 3 36">
            <a:extLst>
              <a:ext uri="{FF2B5EF4-FFF2-40B4-BE49-F238E27FC236}">
                <a16:creationId xmlns:a16="http://schemas.microsoft.com/office/drawing/2014/main" id="{2F59E210-A31A-4A1E-8017-CDC6468302E6}"/>
              </a:ext>
            </a:extLst>
          </xdr:cNvPr>
          <xdr:cNvSpPr/>
        </xdr:nvSpPr>
        <xdr:spPr>
          <a:xfrm>
            <a:off x="5461000" y="14084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20" name="TextBox 219">
            <a:extLst>
              <a:ext uri="{FF2B5EF4-FFF2-40B4-BE49-F238E27FC236}">
                <a16:creationId xmlns:a16="http://schemas.microsoft.com/office/drawing/2014/main" id="{97B41BD8-4A9E-45FB-8969-7F39FA9143F4}"/>
              </a:ext>
            </a:extLst>
          </xdr:cNvPr>
          <xdr:cNvSpPr txBox="1"/>
        </xdr:nvSpPr>
        <xdr:spPr>
          <a:xfrm>
            <a:off x="4864100" y="14058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221" name="Straight Arrow Connector 220">
            <a:extLst>
              <a:ext uri="{FF2B5EF4-FFF2-40B4-BE49-F238E27FC236}">
                <a16:creationId xmlns:a16="http://schemas.microsoft.com/office/drawing/2014/main" id="{9BDC5DE6-1EF0-416B-97C3-83F8EDE44D21}"/>
              </a:ext>
            </a:extLst>
          </xdr:cNvPr>
          <xdr:cNvCxnSpPr>
            <a:stCxn id="210" idx="3"/>
            <a:endCxn id="216" idx="1"/>
          </xdr:cNvCxnSpPr>
        </xdr:nvCxnSpPr>
        <xdr:spPr>
          <a:xfrm>
            <a:off x="3987800" y="144653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222" name="Box 37" descr="4-011" title="Appropriate officials from all levels analyze security status monitoring results and the results of control assessments to determine security status.">
            <a:extLst>
              <a:ext uri="{FF2B5EF4-FFF2-40B4-BE49-F238E27FC236}">
                <a16:creationId xmlns:a16="http://schemas.microsoft.com/office/drawing/2014/main" id="{F9715CAE-2ECF-4DE8-9F93-154D9D9CFF9A}"/>
              </a:ext>
            </a:extLst>
          </xdr:cNvPr>
          <xdr:cNvSpPr/>
        </xdr:nvSpPr>
        <xdr:spPr>
          <a:xfrm>
            <a:off x="5740400" y="140716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4-011</a:t>
            </a:r>
          </a:p>
          <a:p>
            <a:pPr algn="l"/>
            <a:r>
              <a:rPr lang="en-US" sz="600">
                <a:solidFill>
                  <a:srgbClr val="000000"/>
                </a:solidFill>
              </a:rPr>
              <a:t>Appropriate officials from all levels analyze security status monitoring results and the results of control assessments to determine security status.</a:t>
            </a:r>
          </a:p>
        </xdr:txBody>
      </xdr:sp>
      <xdr:sp macro="" textlink="">
        <xdr:nvSpPr>
          <xdr:cNvPr id="223" name="T 1 37">
            <a:extLst>
              <a:ext uri="{FF2B5EF4-FFF2-40B4-BE49-F238E27FC236}">
                <a16:creationId xmlns:a16="http://schemas.microsoft.com/office/drawing/2014/main" id="{9904BBA3-FC6E-4722-BDC5-041969671868}"/>
              </a:ext>
            </a:extLst>
          </xdr:cNvPr>
          <xdr:cNvSpPr/>
        </xdr:nvSpPr>
        <xdr:spPr>
          <a:xfrm>
            <a:off x="6832600" y="14084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24" name="T 2 37">
            <a:extLst>
              <a:ext uri="{FF2B5EF4-FFF2-40B4-BE49-F238E27FC236}">
                <a16:creationId xmlns:a16="http://schemas.microsoft.com/office/drawing/2014/main" id="{6D407E99-8C50-46B0-9FB8-12FC6A074BB2}"/>
              </a:ext>
            </a:extLst>
          </xdr:cNvPr>
          <xdr:cNvSpPr/>
        </xdr:nvSpPr>
        <xdr:spPr>
          <a:xfrm>
            <a:off x="6985000" y="14084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25" name="T 3 37">
            <a:extLst>
              <a:ext uri="{FF2B5EF4-FFF2-40B4-BE49-F238E27FC236}">
                <a16:creationId xmlns:a16="http://schemas.microsoft.com/office/drawing/2014/main" id="{54AAAE4A-9B96-4119-8931-FA3044533288}"/>
              </a:ext>
            </a:extLst>
          </xdr:cNvPr>
          <xdr:cNvSpPr/>
        </xdr:nvSpPr>
        <xdr:spPr>
          <a:xfrm>
            <a:off x="7137400" y="14084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26" name="TextBox 225">
            <a:extLst>
              <a:ext uri="{FF2B5EF4-FFF2-40B4-BE49-F238E27FC236}">
                <a16:creationId xmlns:a16="http://schemas.microsoft.com/office/drawing/2014/main" id="{A90B9D6C-F3FC-4C70-BB21-643187DB5655}"/>
              </a:ext>
            </a:extLst>
          </xdr:cNvPr>
          <xdr:cNvSpPr txBox="1"/>
        </xdr:nvSpPr>
        <xdr:spPr>
          <a:xfrm>
            <a:off x="6540500" y="14058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227" name="Straight Arrow Connector 226">
            <a:extLst>
              <a:ext uri="{FF2B5EF4-FFF2-40B4-BE49-F238E27FC236}">
                <a16:creationId xmlns:a16="http://schemas.microsoft.com/office/drawing/2014/main" id="{E4364E8F-B06B-4C60-AA04-DA21169B85D7}"/>
              </a:ext>
            </a:extLst>
          </xdr:cNvPr>
          <xdr:cNvCxnSpPr>
            <a:stCxn id="216" idx="3"/>
            <a:endCxn id="222" idx="1"/>
          </xdr:cNvCxnSpPr>
        </xdr:nvCxnSpPr>
        <xdr:spPr>
          <a:xfrm>
            <a:off x="5664200" y="144653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78</xdr:row>
      <xdr:rowOff>63500</xdr:rowOff>
    </xdr:from>
    <xdr:to>
      <xdr:col>12</xdr:col>
      <xdr:colOff>25400</xdr:colOff>
      <xdr:row>87</xdr:row>
      <xdr:rowOff>12700</xdr:rowOff>
    </xdr:to>
    <xdr:grpSp>
      <xdr:nvGrpSpPr>
        <xdr:cNvPr id="259" name="Group 258">
          <a:extLst>
            <a:ext uri="{FF2B5EF4-FFF2-40B4-BE49-F238E27FC236}">
              <a16:creationId xmlns:a16="http://schemas.microsoft.com/office/drawing/2014/main" id="{4C6D1DED-F340-479E-82B9-07567FD3AB49}"/>
            </a:ext>
          </a:extLst>
        </xdr:cNvPr>
        <xdr:cNvGrpSpPr/>
      </xdr:nvGrpSpPr>
      <xdr:grpSpPr>
        <a:xfrm>
          <a:off x="127000" y="14922500"/>
          <a:ext cx="7213600" cy="1663700"/>
          <a:chOff x="127000" y="14922500"/>
          <a:chExt cx="7213600" cy="1663700"/>
        </a:xfrm>
      </xdr:grpSpPr>
      <xdr:sp macro="" textlink="">
        <xdr:nvSpPr>
          <xdr:cNvPr id="229" name="Box 38" descr="1-009" title="There is organization-wide policy for the assessment of common control implementation. ">
            <a:extLst>
              <a:ext uri="{FF2B5EF4-FFF2-40B4-BE49-F238E27FC236}">
                <a16:creationId xmlns:a16="http://schemas.microsoft.com/office/drawing/2014/main" id="{1070AEA5-8156-43D3-BD66-8436B17B7FD5}"/>
              </a:ext>
            </a:extLst>
          </xdr:cNvPr>
          <xdr:cNvSpPr/>
        </xdr:nvSpPr>
        <xdr:spPr>
          <a:xfrm>
            <a:off x="711200" y="149352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1-009</a:t>
            </a:r>
          </a:p>
          <a:p>
            <a:pPr algn="l"/>
            <a:r>
              <a:rPr lang="en-US" sz="600">
                <a:solidFill>
                  <a:srgbClr val="000000"/>
                </a:solidFill>
              </a:rPr>
              <a:t>There is organization-wide policy for the assessment of common control implementation. </a:t>
            </a:r>
          </a:p>
        </xdr:txBody>
      </xdr:sp>
      <xdr:sp macro="" textlink="">
        <xdr:nvSpPr>
          <xdr:cNvPr id="230" name="TextBox 229">
            <a:extLst>
              <a:ext uri="{FF2B5EF4-FFF2-40B4-BE49-F238E27FC236}">
                <a16:creationId xmlns:a16="http://schemas.microsoft.com/office/drawing/2014/main" id="{8987BCD9-3241-4C8C-86CF-C9A52A26A115}"/>
              </a:ext>
            </a:extLst>
          </xdr:cNvPr>
          <xdr:cNvSpPr txBox="1"/>
        </xdr:nvSpPr>
        <xdr:spPr>
          <a:xfrm>
            <a:off x="127000" y="14935200"/>
            <a:ext cx="635000" cy="468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6</a:t>
            </a:r>
          </a:p>
          <a:p>
            <a:r>
              <a:rPr lang="en-US" sz="600"/>
              <a:t>Common Control Assessment</a:t>
            </a:r>
          </a:p>
        </xdr:txBody>
      </xdr:sp>
      <xdr:sp macro="" textlink="">
        <xdr:nvSpPr>
          <xdr:cNvPr id="231" name="T 1 38">
            <a:extLst>
              <a:ext uri="{FF2B5EF4-FFF2-40B4-BE49-F238E27FC236}">
                <a16:creationId xmlns:a16="http://schemas.microsoft.com/office/drawing/2014/main" id="{68BF25D6-F3B4-4B87-83B8-9A14C58BA345}"/>
              </a:ext>
            </a:extLst>
          </xdr:cNvPr>
          <xdr:cNvSpPr/>
        </xdr:nvSpPr>
        <xdr:spPr>
          <a:xfrm>
            <a:off x="1803400" y="14947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232" name="NO 2 38">
            <a:extLst>
              <a:ext uri="{FF2B5EF4-FFF2-40B4-BE49-F238E27FC236}">
                <a16:creationId xmlns:a16="http://schemas.microsoft.com/office/drawing/2014/main" id="{472F6A52-575C-4A2F-8562-35E4FE3D4A07}"/>
              </a:ext>
            </a:extLst>
          </xdr:cNvPr>
          <xdr:cNvSpPr/>
        </xdr:nvSpPr>
        <xdr:spPr>
          <a:xfrm>
            <a:off x="1955800" y="149479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233" name="NO 3 38">
            <a:extLst>
              <a:ext uri="{FF2B5EF4-FFF2-40B4-BE49-F238E27FC236}">
                <a16:creationId xmlns:a16="http://schemas.microsoft.com/office/drawing/2014/main" id="{8F24FA09-84A0-4D22-9E09-BD5C4A952A6F}"/>
              </a:ext>
            </a:extLst>
          </xdr:cNvPr>
          <xdr:cNvSpPr/>
        </xdr:nvSpPr>
        <xdr:spPr>
          <a:xfrm>
            <a:off x="2108200" y="149479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234" name="TextBox 233">
            <a:extLst>
              <a:ext uri="{FF2B5EF4-FFF2-40B4-BE49-F238E27FC236}">
                <a16:creationId xmlns:a16="http://schemas.microsoft.com/office/drawing/2014/main" id="{8903B297-7235-4981-B49C-BFDD982BF9B1}"/>
              </a:ext>
            </a:extLst>
          </xdr:cNvPr>
          <xdr:cNvSpPr txBox="1"/>
        </xdr:nvSpPr>
        <xdr:spPr>
          <a:xfrm>
            <a:off x="1511300" y="14922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sp macro="" textlink="">
        <xdr:nvSpPr>
          <xdr:cNvPr id="235" name="Box 39" descr="2-007" title="There are procedures for the assessment of common control implementation.">
            <a:extLst>
              <a:ext uri="{FF2B5EF4-FFF2-40B4-BE49-F238E27FC236}">
                <a16:creationId xmlns:a16="http://schemas.microsoft.com/office/drawing/2014/main" id="{31F8D3EC-46AA-4983-8846-F6EF04CC8E6A}"/>
              </a:ext>
            </a:extLst>
          </xdr:cNvPr>
          <xdr:cNvSpPr/>
        </xdr:nvSpPr>
        <xdr:spPr>
          <a:xfrm>
            <a:off x="2387600" y="149352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2-007</a:t>
            </a:r>
          </a:p>
          <a:p>
            <a:pPr algn="l"/>
            <a:r>
              <a:rPr lang="en-US" sz="600">
                <a:solidFill>
                  <a:srgbClr val="000000"/>
                </a:solidFill>
              </a:rPr>
              <a:t>There are procedures for the assessment of common control implementation.</a:t>
            </a:r>
          </a:p>
        </xdr:txBody>
      </xdr:sp>
      <xdr:sp macro="" textlink="">
        <xdr:nvSpPr>
          <xdr:cNvPr id="236" name="T 1 39">
            <a:extLst>
              <a:ext uri="{FF2B5EF4-FFF2-40B4-BE49-F238E27FC236}">
                <a16:creationId xmlns:a16="http://schemas.microsoft.com/office/drawing/2014/main" id="{143B2E7F-9EE2-4063-95BD-E20D39675B16}"/>
              </a:ext>
            </a:extLst>
          </xdr:cNvPr>
          <xdr:cNvSpPr/>
        </xdr:nvSpPr>
        <xdr:spPr>
          <a:xfrm>
            <a:off x="3479800" y="14947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37" name="T 2 39">
            <a:extLst>
              <a:ext uri="{FF2B5EF4-FFF2-40B4-BE49-F238E27FC236}">
                <a16:creationId xmlns:a16="http://schemas.microsoft.com/office/drawing/2014/main" id="{DA79331F-FBBC-4264-B16F-2EB3F5822D2E}"/>
              </a:ext>
            </a:extLst>
          </xdr:cNvPr>
          <xdr:cNvSpPr/>
        </xdr:nvSpPr>
        <xdr:spPr>
          <a:xfrm>
            <a:off x="3632200" y="14947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38" name="T 3 39">
            <a:extLst>
              <a:ext uri="{FF2B5EF4-FFF2-40B4-BE49-F238E27FC236}">
                <a16:creationId xmlns:a16="http://schemas.microsoft.com/office/drawing/2014/main" id="{E6B94430-C14B-4A14-A1C4-387047A31B93}"/>
              </a:ext>
            </a:extLst>
          </xdr:cNvPr>
          <xdr:cNvSpPr/>
        </xdr:nvSpPr>
        <xdr:spPr>
          <a:xfrm>
            <a:off x="3784600" y="14947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39" name="TextBox 238">
            <a:extLst>
              <a:ext uri="{FF2B5EF4-FFF2-40B4-BE49-F238E27FC236}">
                <a16:creationId xmlns:a16="http://schemas.microsoft.com/office/drawing/2014/main" id="{79836541-EB5D-4321-9886-662FFE565BA8}"/>
              </a:ext>
            </a:extLst>
          </xdr:cNvPr>
          <xdr:cNvSpPr txBox="1"/>
        </xdr:nvSpPr>
        <xdr:spPr>
          <a:xfrm>
            <a:off x="3187700" y="14922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240" name="Straight Arrow Connector 239">
            <a:extLst>
              <a:ext uri="{FF2B5EF4-FFF2-40B4-BE49-F238E27FC236}">
                <a16:creationId xmlns:a16="http://schemas.microsoft.com/office/drawing/2014/main" id="{7347AB42-D130-477F-B8EA-30DC4D77B87C}"/>
              </a:ext>
            </a:extLst>
          </xdr:cNvPr>
          <xdr:cNvCxnSpPr>
            <a:stCxn id="229" idx="3"/>
            <a:endCxn id="235" idx="1"/>
          </xdr:cNvCxnSpPr>
        </xdr:nvCxnSpPr>
        <xdr:spPr>
          <a:xfrm>
            <a:off x="2311400" y="153289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241" name="Box 40" descr="2-007a" title="There are documented frequencies for the assessment of common control implementation.">
            <a:extLst>
              <a:ext uri="{FF2B5EF4-FFF2-40B4-BE49-F238E27FC236}">
                <a16:creationId xmlns:a16="http://schemas.microsoft.com/office/drawing/2014/main" id="{83FE26FD-BC93-4149-86D4-E4FC44A12276}"/>
              </a:ext>
            </a:extLst>
          </xdr:cNvPr>
          <xdr:cNvSpPr/>
        </xdr:nvSpPr>
        <xdr:spPr>
          <a:xfrm>
            <a:off x="2387600" y="157988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2-007a</a:t>
            </a:r>
          </a:p>
          <a:p>
            <a:pPr algn="l"/>
            <a:r>
              <a:rPr lang="en-US" sz="600">
                <a:solidFill>
                  <a:srgbClr val="000000"/>
                </a:solidFill>
              </a:rPr>
              <a:t>There are documented frequencies for the assessment of common control implementation.</a:t>
            </a:r>
          </a:p>
        </xdr:txBody>
      </xdr:sp>
      <xdr:sp macro="" textlink="">
        <xdr:nvSpPr>
          <xdr:cNvPr id="242" name="T 1 40">
            <a:extLst>
              <a:ext uri="{FF2B5EF4-FFF2-40B4-BE49-F238E27FC236}">
                <a16:creationId xmlns:a16="http://schemas.microsoft.com/office/drawing/2014/main" id="{C807798F-9E1A-4808-BBD4-9E718AFD53E9}"/>
              </a:ext>
            </a:extLst>
          </xdr:cNvPr>
          <xdr:cNvSpPr/>
        </xdr:nvSpPr>
        <xdr:spPr>
          <a:xfrm>
            <a:off x="3479800" y="15811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43" name="T 2 40">
            <a:extLst>
              <a:ext uri="{FF2B5EF4-FFF2-40B4-BE49-F238E27FC236}">
                <a16:creationId xmlns:a16="http://schemas.microsoft.com/office/drawing/2014/main" id="{5BA6817E-A22E-4DA9-8811-BA4E83E74EBC}"/>
              </a:ext>
            </a:extLst>
          </xdr:cNvPr>
          <xdr:cNvSpPr/>
        </xdr:nvSpPr>
        <xdr:spPr>
          <a:xfrm>
            <a:off x="3632200" y="15811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44" name="T 3 40">
            <a:extLst>
              <a:ext uri="{FF2B5EF4-FFF2-40B4-BE49-F238E27FC236}">
                <a16:creationId xmlns:a16="http://schemas.microsoft.com/office/drawing/2014/main" id="{7C16C595-8D44-44A5-B4AA-F5D60E247B93}"/>
              </a:ext>
            </a:extLst>
          </xdr:cNvPr>
          <xdr:cNvSpPr/>
        </xdr:nvSpPr>
        <xdr:spPr>
          <a:xfrm>
            <a:off x="3784600" y="15811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45" name="TextBox 244">
            <a:extLst>
              <a:ext uri="{FF2B5EF4-FFF2-40B4-BE49-F238E27FC236}">
                <a16:creationId xmlns:a16="http://schemas.microsoft.com/office/drawing/2014/main" id="{BA4BDBE2-344F-4D00-802C-59C3CB4B1539}"/>
              </a:ext>
            </a:extLst>
          </xdr:cNvPr>
          <xdr:cNvSpPr txBox="1"/>
        </xdr:nvSpPr>
        <xdr:spPr>
          <a:xfrm>
            <a:off x="3187700" y="15786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246" name="Connector: Elbow 245">
            <a:extLst>
              <a:ext uri="{FF2B5EF4-FFF2-40B4-BE49-F238E27FC236}">
                <a16:creationId xmlns:a16="http://schemas.microsoft.com/office/drawing/2014/main" id="{7FA36603-F621-4ED2-8107-BD26F5AC017E}"/>
              </a:ext>
            </a:extLst>
          </xdr:cNvPr>
          <xdr:cNvCxnSpPr>
            <a:stCxn id="229" idx="2"/>
            <a:endCxn id="241" idx="1"/>
          </xdr:cNvCxnSpPr>
        </xdr:nvCxnSpPr>
        <xdr:spPr>
          <a:xfrm rot="16200000" flipH="1">
            <a:off x="1714500" y="15519400"/>
            <a:ext cx="4699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247" name="Box 41" descr="3-009" title="The procedures for the assessment of common control implementations are followed at the documented frequencies.">
            <a:extLst>
              <a:ext uri="{FF2B5EF4-FFF2-40B4-BE49-F238E27FC236}">
                <a16:creationId xmlns:a16="http://schemas.microsoft.com/office/drawing/2014/main" id="{A811A772-5D22-4EB9-96C7-A596B250E6A5}"/>
              </a:ext>
            </a:extLst>
          </xdr:cNvPr>
          <xdr:cNvSpPr/>
        </xdr:nvSpPr>
        <xdr:spPr>
          <a:xfrm>
            <a:off x="4064000" y="157988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3-009</a:t>
            </a:r>
          </a:p>
          <a:p>
            <a:pPr algn="l"/>
            <a:r>
              <a:rPr lang="en-US" sz="600">
                <a:solidFill>
                  <a:srgbClr val="000000"/>
                </a:solidFill>
              </a:rPr>
              <a:t>The procedures for the assessment of common control implementations are followed at the documented frequencies.</a:t>
            </a:r>
          </a:p>
        </xdr:txBody>
      </xdr:sp>
      <xdr:sp macro="" textlink="">
        <xdr:nvSpPr>
          <xdr:cNvPr id="248" name="T 1 41">
            <a:extLst>
              <a:ext uri="{FF2B5EF4-FFF2-40B4-BE49-F238E27FC236}">
                <a16:creationId xmlns:a16="http://schemas.microsoft.com/office/drawing/2014/main" id="{3D3F7595-D990-4947-9054-216CB506D541}"/>
              </a:ext>
            </a:extLst>
          </xdr:cNvPr>
          <xdr:cNvSpPr/>
        </xdr:nvSpPr>
        <xdr:spPr>
          <a:xfrm>
            <a:off x="5156200" y="15811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49" name="T 2 41">
            <a:extLst>
              <a:ext uri="{FF2B5EF4-FFF2-40B4-BE49-F238E27FC236}">
                <a16:creationId xmlns:a16="http://schemas.microsoft.com/office/drawing/2014/main" id="{7A8AE9C8-979F-471D-9F2A-25D3D51D7315}"/>
              </a:ext>
            </a:extLst>
          </xdr:cNvPr>
          <xdr:cNvSpPr/>
        </xdr:nvSpPr>
        <xdr:spPr>
          <a:xfrm>
            <a:off x="5308600" y="15811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250" name="T 3 41">
            <a:extLst>
              <a:ext uri="{FF2B5EF4-FFF2-40B4-BE49-F238E27FC236}">
                <a16:creationId xmlns:a16="http://schemas.microsoft.com/office/drawing/2014/main" id="{401D51D9-DCFD-467B-A8BC-309767BBC2F5}"/>
              </a:ext>
            </a:extLst>
          </xdr:cNvPr>
          <xdr:cNvSpPr/>
        </xdr:nvSpPr>
        <xdr:spPr>
          <a:xfrm>
            <a:off x="5461000" y="15811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51" name="TextBox 250">
            <a:extLst>
              <a:ext uri="{FF2B5EF4-FFF2-40B4-BE49-F238E27FC236}">
                <a16:creationId xmlns:a16="http://schemas.microsoft.com/office/drawing/2014/main" id="{8D0007CF-6CFE-40DB-BC24-6A4AD5E8316D}"/>
              </a:ext>
            </a:extLst>
          </xdr:cNvPr>
          <xdr:cNvSpPr txBox="1"/>
        </xdr:nvSpPr>
        <xdr:spPr>
          <a:xfrm>
            <a:off x="4864100" y="15786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252" name="Straight Arrow Connector 251">
            <a:extLst>
              <a:ext uri="{FF2B5EF4-FFF2-40B4-BE49-F238E27FC236}">
                <a16:creationId xmlns:a16="http://schemas.microsoft.com/office/drawing/2014/main" id="{EEABA8AD-98B9-4848-8A46-0D0781AA5AFD}"/>
              </a:ext>
            </a:extLst>
          </xdr:cNvPr>
          <xdr:cNvCxnSpPr>
            <a:stCxn id="241" idx="3"/>
            <a:endCxn id="247" idx="1"/>
          </xdr:cNvCxnSpPr>
        </xdr:nvCxnSpPr>
        <xdr:spPr>
          <a:xfrm>
            <a:off x="3987800" y="161925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253" name="Box 42" descr="4-015" title="Appropriate officials at all levels analyze ISCM results to determine the effectiveness and adequacy of all implemented common controls.">
            <a:extLst>
              <a:ext uri="{FF2B5EF4-FFF2-40B4-BE49-F238E27FC236}">
                <a16:creationId xmlns:a16="http://schemas.microsoft.com/office/drawing/2014/main" id="{989D22E3-7D44-4FDB-952A-56301CC7DB78}"/>
              </a:ext>
            </a:extLst>
          </xdr:cNvPr>
          <xdr:cNvSpPr/>
        </xdr:nvSpPr>
        <xdr:spPr>
          <a:xfrm>
            <a:off x="5740400" y="157988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4-015</a:t>
            </a:r>
          </a:p>
          <a:p>
            <a:pPr algn="l"/>
            <a:r>
              <a:rPr lang="en-US" sz="600">
                <a:solidFill>
                  <a:srgbClr val="000000"/>
                </a:solidFill>
              </a:rPr>
              <a:t>Appropriate officials at all levels analyze ISCM results to determine the effectiveness and adequacy of all implemented common controls.</a:t>
            </a:r>
          </a:p>
        </xdr:txBody>
      </xdr:sp>
      <xdr:sp macro="" textlink="">
        <xdr:nvSpPr>
          <xdr:cNvPr id="254" name="T 1 42">
            <a:extLst>
              <a:ext uri="{FF2B5EF4-FFF2-40B4-BE49-F238E27FC236}">
                <a16:creationId xmlns:a16="http://schemas.microsoft.com/office/drawing/2014/main" id="{9DC43A07-B3E8-40C8-BC7C-AAD5D79888E1}"/>
              </a:ext>
            </a:extLst>
          </xdr:cNvPr>
          <xdr:cNvSpPr/>
        </xdr:nvSpPr>
        <xdr:spPr>
          <a:xfrm>
            <a:off x="6832600" y="15811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55" name="T 2 42">
            <a:extLst>
              <a:ext uri="{FF2B5EF4-FFF2-40B4-BE49-F238E27FC236}">
                <a16:creationId xmlns:a16="http://schemas.microsoft.com/office/drawing/2014/main" id="{B97A6015-7D68-4B57-8CBE-2439B93160ED}"/>
              </a:ext>
            </a:extLst>
          </xdr:cNvPr>
          <xdr:cNvSpPr/>
        </xdr:nvSpPr>
        <xdr:spPr>
          <a:xfrm>
            <a:off x="6985000" y="15811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56" name="T 3 42">
            <a:extLst>
              <a:ext uri="{FF2B5EF4-FFF2-40B4-BE49-F238E27FC236}">
                <a16:creationId xmlns:a16="http://schemas.microsoft.com/office/drawing/2014/main" id="{3050BCAF-FE06-44A7-A3AE-C61CA0C6F3A3}"/>
              </a:ext>
            </a:extLst>
          </xdr:cNvPr>
          <xdr:cNvSpPr/>
        </xdr:nvSpPr>
        <xdr:spPr>
          <a:xfrm>
            <a:off x="7137400" y="15811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257" name="TextBox 256">
            <a:extLst>
              <a:ext uri="{FF2B5EF4-FFF2-40B4-BE49-F238E27FC236}">
                <a16:creationId xmlns:a16="http://schemas.microsoft.com/office/drawing/2014/main" id="{E2160B1E-697A-475A-994F-A420FF7C8934}"/>
              </a:ext>
            </a:extLst>
          </xdr:cNvPr>
          <xdr:cNvSpPr txBox="1"/>
        </xdr:nvSpPr>
        <xdr:spPr>
          <a:xfrm>
            <a:off x="6540500" y="15786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258" name="Straight Arrow Connector 257">
            <a:extLst>
              <a:ext uri="{FF2B5EF4-FFF2-40B4-BE49-F238E27FC236}">
                <a16:creationId xmlns:a16="http://schemas.microsoft.com/office/drawing/2014/main" id="{FDAA077F-1826-441D-86DA-AAF73ED3B9D6}"/>
              </a:ext>
            </a:extLst>
          </xdr:cNvPr>
          <xdr:cNvCxnSpPr>
            <a:stCxn id="247" idx="3"/>
            <a:endCxn id="253" idx="1"/>
          </xdr:cNvCxnSpPr>
        </xdr:nvCxnSpPr>
        <xdr:spPr>
          <a:xfrm>
            <a:off x="5664200" y="161925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87</xdr:row>
      <xdr:rowOff>76200</xdr:rowOff>
    </xdr:from>
    <xdr:to>
      <xdr:col>12</xdr:col>
      <xdr:colOff>25400</xdr:colOff>
      <xdr:row>96</xdr:row>
      <xdr:rowOff>25400</xdr:rowOff>
    </xdr:to>
    <xdr:grpSp>
      <xdr:nvGrpSpPr>
        <xdr:cNvPr id="290" name="Group 289">
          <a:extLst>
            <a:ext uri="{FF2B5EF4-FFF2-40B4-BE49-F238E27FC236}">
              <a16:creationId xmlns:a16="http://schemas.microsoft.com/office/drawing/2014/main" id="{F8E7B77C-072E-481D-9A0D-89C5B3862D15}"/>
            </a:ext>
          </a:extLst>
        </xdr:cNvPr>
        <xdr:cNvGrpSpPr/>
      </xdr:nvGrpSpPr>
      <xdr:grpSpPr>
        <a:xfrm>
          <a:off x="127000" y="16649700"/>
          <a:ext cx="7213600" cy="1663700"/>
          <a:chOff x="127000" y="16649700"/>
          <a:chExt cx="7213600" cy="1663700"/>
        </a:xfrm>
      </xdr:grpSpPr>
      <xdr:sp macro="" textlink="">
        <xdr:nvSpPr>
          <xdr:cNvPr id="260" name="Box 43" descr="1-010" title="There is organization-wide policy for the assessment of system-specific control implementation.">
            <a:extLst>
              <a:ext uri="{FF2B5EF4-FFF2-40B4-BE49-F238E27FC236}">
                <a16:creationId xmlns:a16="http://schemas.microsoft.com/office/drawing/2014/main" id="{DC33BD78-381C-4AAC-B92C-15BD3F9626E9}"/>
              </a:ext>
            </a:extLst>
          </xdr:cNvPr>
          <xdr:cNvSpPr/>
        </xdr:nvSpPr>
        <xdr:spPr>
          <a:xfrm>
            <a:off x="711200" y="16662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1-010</a:t>
            </a:r>
          </a:p>
          <a:p>
            <a:pPr algn="l"/>
            <a:r>
              <a:rPr lang="en-US" sz="600">
                <a:solidFill>
                  <a:srgbClr val="000000"/>
                </a:solidFill>
              </a:rPr>
              <a:t>There is organization-wide policy for the assessment of system-specific control implementation.</a:t>
            </a:r>
          </a:p>
        </xdr:txBody>
      </xdr:sp>
      <xdr:sp macro="" textlink="">
        <xdr:nvSpPr>
          <xdr:cNvPr id="261" name="TextBox 260">
            <a:extLst>
              <a:ext uri="{FF2B5EF4-FFF2-40B4-BE49-F238E27FC236}">
                <a16:creationId xmlns:a16="http://schemas.microsoft.com/office/drawing/2014/main" id="{C9D30326-7594-4732-B84C-5EB4735117E1}"/>
              </a:ext>
            </a:extLst>
          </xdr:cNvPr>
          <xdr:cNvSpPr txBox="1"/>
        </xdr:nvSpPr>
        <xdr:spPr>
          <a:xfrm>
            <a:off x="127000" y="16662400"/>
            <a:ext cx="635000" cy="562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7</a:t>
            </a:r>
          </a:p>
          <a:p>
            <a:r>
              <a:rPr lang="en-US" sz="600"/>
              <a:t>System-specific Control Assessment</a:t>
            </a:r>
          </a:p>
        </xdr:txBody>
      </xdr:sp>
      <xdr:sp macro="" textlink="">
        <xdr:nvSpPr>
          <xdr:cNvPr id="262" name="T 1 43">
            <a:extLst>
              <a:ext uri="{FF2B5EF4-FFF2-40B4-BE49-F238E27FC236}">
                <a16:creationId xmlns:a16="http://schemas.microsoft.com/office/drawing/2014/main" id="{A6B7E308-359E-4D69-8BDD-CB9DCB736565}"/>
              </a:ext>
            </a:extLst>
          </xdr:cNvPr>
          <xdr:cNvSpPr/>
        </xdr:nvSpPr>
        <xdr:spPr>
          <a:xfrm>
            <a:off x="1803400" y="16675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263" name="NO 2 43">
            <a:extLst>
              <a:ext uri="{FF2B5EF4-FFF2-40B4-BE49-F238E27FC236}">
                <a16:creationId xmlns:a16="http://schemas.microsoft.com/office/drawing/2014/main" id="{3DD74286-F297-4139-8F19-2CF32D6AA02C}"/>
              </a:ext>
            </a:extLst>
          </xdr:cNvPr>
          <xdr:cNvSpPr/>
        </xdr:nvSpPr>
        <xdr:spPr>
          <a:xfrm>
            <a:off x="1955800" y="16675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264" name="NO 3 43">
            <a:extLst>
              <a:ext uri="{FF2B5EF4-FFF2-40B4-BE49-F238E27FC236}">
                <a16:creationId xmlns:a16="http://schemas.microsoft.com/office/drawing/2014/main" id="{75EEB9F3-B537-4F13-856A-1349C196D3CA}"/>
              </a:ext>
            </a:extLst>
          </xdr:cNvPr>
          <xdr:cNvSpPr/>
        </xdr:nvSpPr>
        <xdr:spPr>
          <a:xfrm>
            <a:off x="2108200" y="16675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265" name="TextBox 264">
            <a:extLst>
              <a:ext uri="{FF2B5EF4-FFF2-40B4-BE49-F238E27FC236}">
                <a16:creationId xmlns:a16="http://schemas.microsoft.com/office/drawing/2014/main" id="{E0651A92-7894-4D5D-B944-1E77C3D2EA98}"/>
              </a:ext>
            </a:extLst>
          </xdr:cNvPr>
          <xdr:cNvSpPr txBox="1"/>
        </xdr:nvSpPr>
        <xdr:spPr>
          <a:xfrm>
            <a:off x="1511300" y="16649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sp macro="" textlink="">
        <xdr:nvSpPr>
          <xdr:cNvPr id="266" name="Box 44" descr="2-008" title="There are organization-wide procedures for the assessment of system-specific control implementations.">
            <a:extLst>
              <a:ext uri="{FF2B5EF4-FFF2-40B4-BE49-F238E27FC236}">
                <a16:creationId xmlns:a16="http://schemas.microsoft.com/office/drawing/2014/main" id="{C81FCB72-65AF-42B1-B01B-83FC45EBBF39}"/>
              </a:ext>
            </a:extLst>
          </xdr:cNvPr>
          <xdr:cNvSpPr/>
        </xdr:nvSpPr>
        <xdr:spPr>
          <a:xfrm>
            <a:off x="2387600" y="16662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2-008</a:t>
            </a:r>
          </a:p>
          <a:p>
            <a:pPr algn="l"/>
            <a:r>
              <a:rPr lang="en-US" sz="600">
                <a:solidFill>
                  <a:srgbClr val="000000"/>
                </a:solidFill>
              </a:rPr>
              <a:t>There are organization-wide procedures for the assessment of system-specific control implementations.</a:t>
            </a:r>
          </a:p>
        </xdr:txBody>
      </xdr:sp>
      <xdr:sp macro="" textlink="">
        <xdr:nvSpPr>
          <xdr:cNvPr id="267" name="T 1 44">
            <a:extLst>
              <a:ext uri="{FF2B5EF4-FFF2-40B4-BE49-F238E27FC236}">
                <a16:creationId xmlns:a16="http://schemas.microsoft.com/office/drawing/2014/main" id="{FB9CAFC2-1515-4E42-A707-4A35B26A3A0F}"/>
              </a:ext>
            </a:extLst>
          </xdr:cNvPr>
          <xdr:cNvSpPr/>
        </xdr:nvSpPr>
        <xdr:spPr>
          <a:xfrm>
            <a:off x="3479800" y="16675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268" name="T 2 44">
            <a:extLst>
              <a:ext uri="{FF2B5EF4-FFF2-40B4-BE49-F238E27FC236}">
                <a16:creationId xmlns:a16="http://schemas.microsoft.com/office/drawing/2014/main" id="{15961D9A-3091-4DEC-9096-BFFD9BEEE0F6}"/>
              </a:ext>
            </a:extLst>
          </xdr:cNvPr>
          <xdr:cNvSpPr/>
        </xdr:nvSpPr>
        <xdr:spPr>
          <a:xfrm>
            <a:off x="3632200" y="16675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69" name="T 3 44">
            <a:extLst>
              <a:ext uri="{FF2B5EF4-FFF2-40B4-BE49-F238E27FC236}">
                <a16:creationId xmlns:a16="http://schemas.microsoft.com/office/drawing/2014/main" id="{FF65EBA9-758D-4294-893B-3129A85ED633}"/>
              </a:ext>
            </a:extLst>
          </xdr:cNvPr>
          <xdr:cNvSpPr/>
        </xdr:nvSpPr>
        <xdr:spPr>
          <a:xfrm>
            <a:off x="3784600" y="16675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70" name="TextBox 269">
            <a:extLst>
              <a:ext uri="{FF2B5EF4-FFF2-40B4-BE49-F238E27FC236}">
                <a16:creationId xmlns:a16="http://schemas.microsoft.com/office/drawing/2014/main" id="{DAA8CD8A-5854-44E4-ACA1-904DFA99AB78}"/>
              </a:ext>
            </a:extLst>
          </xdr:cNvPr>
          <xdr:cNvSpPr txBox="1"/>
        </xdr:nvSpPr>
        <xdr:spPr>
          <a:xfrm>
            <a:off x="3187700" y="16649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271" name="Straight Arrow Connector 270">
            <a:extLst>
              <a:ext uri="{FF2B5EF4-FFF2-40B4-BE49-F238E27FC236}">
                <a16:creationId xmlns:a16="http://schemas.microsoft.com/office/drawing/2014/main" id="{CF14B94E-2CAF-4824-A2BE-660699D90362}"/>
              </a:ext>
            </a:extLst>
          </xdr:cNvPr>
          <xdr:cNvCxnSpPr>
            <a:stCxn id="260" idx="3"/>
            <a:endCxn id="266" idx="1"/>
          </xdr:cNvCxnSpPr>
        </xdr:nvCxnSpPr>
        <xdr:spPr>
          <a:xfrm>
            <a:off x="2311400" y="170561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272" name="Box 45" descr="2-008a" title="There are documented frequencies for the assessment of system-specific control implementations.">
            <a:extLst>
              <a:ext uri="{FF2B5EF4-FFF2-40B4-BE49-F238E27FC236}">
                <a16:creationId xmlns:a16="http://schemas.microsoft.com/office/drawing/2014/main" id="{2C97F1A2-5405-421F-9A4F-EBB27FBB6C55}"/>
              </a:ext>
            </a:extLst>
          </xdr:cNvPr>
          <xdr:cNvSpPr/>
        </xdr:nvSpPr>
        <xdr:spPr>
          <a:xfrm>
            <a:off x="2387600" y="17526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2-008a</a:t>
            </a:r>
          </a:p>
          <a:p>
            <a:pPr algn="l"/>
            <a:r>
              <a:rPr lang="en-US" sz="600">
                <a:solidFill>
                  <a:srgbClr val="000000"/>
                </a:solidFill>
              </a:rPr>
              <a:t>There are documented frequencies for the assessment of system-specific control implementations.</a:t>
            </a:r>
          </a:p>
        </xdr:txBody>
      </xdr:sp>
      <xdr:sp macro="" textlink="">
        <xdr:nvSpPr>
          <xdr:cNvPr id="273" name="NO 1 45">
            <a:extLst>
              <a:ext uri="{FF2B5EF4-FFF2-40B4-BE49-F238E27FC236}">
                <a16:creationId xmlns:a16="http://schemas.microsoft.com/office/drawing/2014/main" id="{814A8AF4-E589-4A85-8E90-4E77895713B9}"/>
              </a:ext>
            </a:extLst>
          </xdr:cNvPr>
          <xdr:cNvSpPr/>
        </xdr:nvSpPr>
        <xdr:spPr>
          <a:xfrm>
            <a:off x="3479800" y="17538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274" name="NO 2 45">
            <a:extLst>
              <a:ext uri="{FF2B5EF4-FFF2-40B4-BE49-F238E27FC236}">
                <a16:creationId xmlns:a16="http://schemas.microsoft.com/office/drawing/2014/main" id="{F5A01F08-6671-41D8-B12D-72C4BCAE36BE}"/>
              </a:ext>
            </a:extLst>
          </xdr:cNvPr>
          <xdr:cNvSpPr/>
        </xdr:nvSpPr>
        <xdr:spPr>
          <a:xfrm>
            <a:off x="3632200" y="17538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275" name="T 3 45">
            <a:extLst>
              <a:ext uri="{FF2B5EF4-FFF2-40B4-BE49-F238E27FC236}">
                <a16:creationId xmlns:a16="http://schemas.microsoft.com/office/drawing/2014/main" id="{B4789BBC-0BB1-4965-B590-B185B3177FBE}"/>
              </a:ext>
            </a:extLst>
          </xdr:cNvPr>
          <xdr:cNvSpPr/>
        </xdr:nvSpPr>
        <xdr:spPr>
          <a:xfrm>
            <a:off x="3784600" y="17538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276" name="TextBox 275">
            <a:extLst>
              <a:ext uri="{FF2B5EF4-FFF2-40B4-BE49-F238E27FC236}">
                <a16:creationId xmlns:a16="http://schemas.microsoft.com/office/drawing/2014/main" id="{2BABCCF2-3A2F-4E85-8EC5-D854AE641965}"/>
              </a:ext>
            </a:extLst>
          </xdr:cNvPr>
          <xdr:cNvSpPr txBox="1"/>
        </xdr:nvSpPr>
        <xdr:spPr>
          <a:xfrm>
            <a:off x="3187700" y="17513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277" name="Connector: Elbow 276">
            <a:extLst>
              <a:ext uri="{FF2B5EF4-FFF2-40B4-BE49-F238E27FC236}">
                <a16:creationId xmlns:a16="http://schemas.microsoft.com/office/drawing/2014/main" id="{19C88395-6233-481B-B13A-2BB6AEA3D335}"/>
              </a:ext>
            </a:extLst>
          </xdr:cNvPr>
          <xdr:cNvCxnSpPr>
            <a:stCxn id="260" idx="2"/>
            <a:endCxn id="272" idx="1"/>
          </xdr:cNvCxnSpPr>
        </xdr:nvCxnSpPr>
        <xdr:spPr>
          <a:xfrm rot="16200000" flipH="1">
            <a:off x="1714500" y="17246600"/>
            <a:ext cx="4699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278" name="Box 46" descr="3-008" title="The procedures for the assessment of system-specific control implementations are followed at the documented frequencies.">
            <a:extLst>
              <a:ext uri="{FF2B5EF4-FFF2-40B4-BE49-F238E27FC236}">
                <a16:creationId xmlns:a16="http://schemas.microsoft.com/office/drawing/2014/main" id="{569A6E4F-2D1F-4FB0-989B-2D12DBDE38F9}"/>
              </a:ext>
            </a:extLst>
          </xdr:cNvPr>
          <xdr:cNvSpPr/>
        </xdr:nvSpPr>
        <xdr:spPr>
          <a:xfrm>
            <a:off x="4064000" y="17526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3-008</a:t>
            </a:r>
          </a:p>
          <a:p>
            <a:pPr algn="l"/>
            <a:r>
              <a:rPr lang="en-US" sz="600">
                <a:solidFill>
                  <a:srgbClr val="000000"/>
                </a:solidFill>
              </a:rPr>
              <a:t>The procedures for the assessment of system-specific control implementations are followed at the documented frequencies.</a:t>
            </a:r>
          </a:p>
        </xdr:txBody>
      </xdr:sp>
      <xdr:sp macro="" textlink="">
        <xdr:nvSpPr>
          <xdr:cNvPr id="279" name="NO 1 46">
            <a:extLst>
              <a:ext uri="{FF2B5EF4-FFF2-40B4-BE49-F238E27FC236}">
                <a16:creationId xmlns:a16="http://schemas.microsoft.com/office/drawing/2014/main" id="{4420F44B-EC4C-4412-B71D-58FBF271F496}"/>
              </a:ext>
            </a:extLst>
          </xdr:cNvPr>
          <xdr:cNvSpPr/>
        </xdr:nvSpPr>
        <xdr:spPr>
          <a:xfrm>
            <a:off x="5156200" y="17538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280" name="NO 2 46">
            <a:extLst>
              <a:ext uri="{FF2B5EF4-FFF2-40B4-BE49-F238E27FC236}">
                <a16:creationId xmlns:a16="http://schemas.microsoft.com/office/drawing/2014/main" id="{4AEE1BB6-B50E-43B7-B762-C189E248F655}"/>
              </a:ext>
            </a:extLst>
          </xdr:cNvPr>
          <xdr:cNvSpPr/>
        </xdr:nvSpPr>
        <xdr:spPr>
          <a:xfrm>
            <a:off x="5308600" y="17538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281" name="T 3 46">
            <a:extLst>
              <a:ext uri="{FF2B5EF4-FFF2-40B4-BE49-F238E27FC236}">
                <a16:creationId xmlns:a16="http://schemas.microsoft.com/office/drawing/2014/main" id="{EAA63E10-CE66-4D4F-97C1-AAD7AD2A28EF}"/>
              </a:ext>
            </a:extLst>
          </xdr:cNvPr>
          <xdr:cNvSpPr/>
        </xdr:nvSpPr>
        <xdr:spPr>
          <a:xfrm>
            <a:off x="5461000" y="17538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282" name="TextBox 281">
            <a:extLst>
              <a:ext uri="{FF2B5EF4-FFF2-40B4-BE49-F238E27FC236}">
                <a16:creationId xmlns:a16="http://schemas.microsoft.com/office/drawing/2014/main" id="{E5F0478D-D948-4F37-A758-972960EEF432}"/>
              </a:ext>
            </a:extLst>
          </xdr:cNvPr>
          <xdr:cNvSpPr txBox="1"/>
        </xdr:nvSpPr>
        <xdr:spPr>
          <a:xfrm>
            <a:off x="4864100" y="17513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283" name="Straight Arrow Connector 282">
            <a:extLst>
              <a:ext uri="{FF2B5EF4-FFF2-40B4-BE49-F238E27FC236}">
                <a16:creationId xmlns:a16="http://schemas.microsoft.com/office/drawing/2014/main" id="{ABF3D246-8FBE-42B8-9172-06EFFCC51DCE}"/>
              </a:ext>
            </a:extLst>
          </xdr:cNvPr>
          <xdr:cNvCxnSpPr>
            <a:stCxn id="272" idx="3"/>
            <a:endCxn id="278" idx="1"/>
          </xdr:cNvCxnSpPr>
        </xdr:nvCxnSpPr>
        <xdr:spPr>
          <a:xfrm>
            <a:off x="3987800" y="17919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284" name="Box 47" descr="4-006" title="Appropriate officials at all levels analyze ISCM results to determine the effectiveness and adequacy of all implemented system-specific controls.">
            <a:extLst>
              <a:ext uri="{FF2B5EF4-FFF2-40B4-BE49-F238E27FC236}">
                <a16:creationId xmlns:a16="http://schemas.microsoft.com/office/drawing/2014/main" id="{5856DC7A-61E7-48D2-950A-EC22CB96E7F6}"/>
              </a:ext>
            </a:extLst>
          </xdr:cNvPr>
          <xdr:cNvSpPr/>
        </xdr:nvSpPr>
        <xdr:spPr>
          <a:xfrm>
            <a:off x="5740400" y="17526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4-006</a:t>
            </a:r>
          </a:p>
          <a:p>
            <a:pPr algn="l"/>
            <a:r>
              <a:rPr lang="en-US" sz="600">
                <a:solidFill>
                  <a:srgbClr val="000000"/>
                </a:solidFill>
              </a:rPr>
              <a:t>Appropriate officials at all levels analyze ISCM results to determine the effectiveness and adequacy of all implemented system-specific controls.</a:t>
            </a:r>
          </a:p>
        </xdr:txBody>
      </xdr:sp>
      <xdr:sp macro="" textlink="">
        <xdr:nvSpPr>
          <xdr:cNvPr id="285" name="T 1 47">
            <a:extLst>
              <a:ext uri="{FF2B5EF4-FFF2-40B4-BE49-F238E27FC236}">
                <a16:creationId xmlns:a16="http://schemas.microsoft.com/office/drawing/2014/main" id="{7754FFE7-70BC-4CF7-8C0E-56AF5B222C8F}"/>
              </a:ext>
            </a:extLst>
          </xdr:cNvPr>
          <xdr:cNvSpPr/>
        </xdr:nvSpPr>
        <xdr:spPr>
          <a:xfrm>
            <a:off x="6832600" y="17538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86" name="T 2 47">
            <a:extLst>
              <a:ext uri="{FF2B5EF4-FFF2-40B4-BE49-F238E27FC236}">
                <a16:creationId xmlns:a16="http://schemas.microsoft.com/office/drawing/2014/main" id="{3AF5B0D1-3B3A-4D95-8B20-F28D441E4AEE}"/>
              </a:ext>
            </a:extLst>
          </xdr:cNvPr>
          <xdr:cNvSpPr/>
        </xdr:nvSpPr>
        <xdr:spPr>
          <a:xfrm>
            <a:off x="6985000" y="17538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287" name="T 3 47">
            <a:extLst>
              <a:ext uri="{FF2B5EF4-FFF2-40B4-BE49-F238E27FC236}">
                <a16:creationId xmlns:a16="http://schemas.microsoft.com/office/drawing/2014/main" id="{13DBEF86-37CF-458F-B18B-23E1C597804F}"/>
              </a:ext>
            </a:extLst>
          </xdr:cNvPr>
          <xdr:cNvSpPr/>
        </xdr:nvSpPr>
        <xdr:spPr>
          <a:xfrm>
            <a:off x="7137400" y="17538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88" name="TextBox 287">
            <a:extLst>
              <a:ext uri="{FF2B5EF4-FFF2-40B4-BE49-F238E27FC236}">
                <a16:creationId xmlns:a16="http://schemas.microsoft.com/office/drawing/2014/main" id="{A82B29C2-0021-4514-90E5-0510AD1D5C18}"/>
              </a:ext>
            </a:extLst>
          </xdr:cNvPr>
          <xdr:cNvSpPr txBox="1"/>
        </xdr:nvSpPr>
        <xdr:spPr>
          <a:xfrm>
            <a:off x="6540500" y="17513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289" name="Straight Arrow Connector 288">
            <a:extLst>
              <a:ext uri="{FF2B5EF4-FFF2-40B4-BE49-F238E27FC236}">
                <a16:creationId xmlns:a16="http://schemas.microsoft.com/office/drawing/2014/main" id="{BCB93A1A-82E5-4312-B0BE-0B39A8B34590}"/>
              </a:ext>
            </a:extLst>
          </xdr:cNvPr>
          <xdr:cNvCxnSpPr>
            <a:stCxn id="278" idx="3"/>
            <a:endCxn id="284" idx="1"/>
          </xdr:cNvCxnSpPr>
        </xdr:nvCxnSpPr>
        <xdr:spPr>
          <a:xfrm>
            <a:off x="5664200" y="17919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96</xdr:row>
      <xdr:rowOff>88900</xdr:rowOff>
    </xdr:from>
    <xdr:to>
      <xdr:col>6</xdr:col>
      <xdr:colOff>330200</xdr:colOff>
      <xdr:row>100</xdr:row>
      <xdr:rowOff>127000</xdr:rowOff>
    </xdr:to>
    <xdr:grpSp>
      <xdr:nvGrpSpPr>
        <xdr:cNvPr id="303" name="Group 302">
          <a:extLst>
            <a:ext uri="{FF2B5EF4-FFF2-40B4-BE49-F238E27FC236}">
              <a16:creationId xmlns:a16="http://schemas.microsoft.com/office/drawing/2014/main" id="{386738F7-DF41-4968-9ABA-16DBA854D548}"/>
            </a:ext>
          </a:extLst>
        </xdr:cNvPr>
        <xdr:cNvGrpSpPr/>
      </xdr:nvGrpSpPr>
      <xdr:grpSpPr>
        <a:xfrm>
          <a:off x="127000" y="18376900"/>
          <a:ext cx="3860800" cy="800100"/>
          <a:chOff x="127000" y="18376900"/>
          <a:chExt cx="3860800" cy="800100"/>
        </a:xfrm>
      </xdr:grpSpPr>
      <xdr:sp macro="" textlink="">
        <xdr:nvSpPr>
          <xdr:cNvPr id="291" name="Box 48" descr="1-011" title="There is organization-wide policy for making ISCM results available to the risk assessment process.">
            <a:extLst>
              <a:ext uri="{FF2B5EF4-FFF2-40B4-BE49-F238E27FC236}">
                <a16:creationId xmlns:a16="http://schemas.microsoft.com/office/drawing/2014/main" id="{0D0D7874-7007-4191-BE9A-08DE44C874AC}"/>
              </a:ext>
            </a:extLst>
          </xdr:cNvPr>
          <xdr:cNvSpPr/>
        </xdr:nvSpPr>
        <xdr:spPr>
          <a:xfrm>
            <a:off x="711200" y="183896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1-011</a:t>
            </a:r>
          </a:p>
          <a:p>
            <a:pPr algn="l"/>
            <a:r>
              <a:rPr lang="en-US" sz="600">
                <a:solidFill>
                  <a:srgbClr val="000000"/>
                </a:solidFill>
              </a:rPr>
              <a:t>There is organization-wide policy for making ISCM results available to the risk assessment process.</a:t>
            </a:r>
          </a:p>
        </xdr:txBody>
      </xdr:sp>
      <xdr:sp macro="" textlink="">
        <xdr:nvSpPr>
          <xdr:cNvPr id="292" name="TextBox 291">
            <a:extLst>
              <a:ext uri="{FF2B5EF4-FFF2-40B4-BE49-F238E27FC236}">
                <a16:creationId xmlns:a16="http://schemas.microsoft.com/office/drawing/2014/main" id="{D863E8F0-1189-4532-93CD-D2C36D1AE0B3}"/>
              </a:ext>
            </a:extLst>
          </xdr:cNvPr>
          <xdr:cNvSpPr txBox="1"/>
        </xdr:nvSpPr>
        <xdr:spPr>
          <a:xfrm>
            <a:off x="127000" y="18389600"/>
            <a:ext cx="635000" cy="562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8</a:t>
            </a:r>
          </a:p>
          <a:p>
            <a:r>
              <a:rPr lang="en-US" sz="600"/>
              <a:t>ISCM Results Included in Risk Assessment</a:t>
            </a:r>
          </a:p>
        </xdr:txBody>
      </xdr:sp>
      <xdr:sp macro="" textlink="">
        <xdr:nvSpPr>
          <xdr:cNvPr id="293" name="T 1 48">
            <a:extLst>
              <a:ext uri="{FF2B5EF4-FFF2-40B4-BE49-F238E27FC236}">
                <a16:creationId xmlns:a16="http://schemas.microsoft.com/office/drawing/2014/main" id="{436107D3-C7F3-4C74-9901-984855188F7C}"/>
              </a:ext>
            </a:extLst>
          </xdr:cNvPr>
          <xdr:cNvSpPr/>
        </xdr:nvSpPr>
        <xdr:spPr>
          <a:xfrm>
            <a:off x="1803400" y="18402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294" name="NO 2 48">
            <a:extLst>
              <a:ext uri="{FF2B5EF4-FFF2-40B4-BE49-F238E27FC236}">
                <a16:creationId xmlns:a16="http://schemas.microsoft.com/office/drawing/2014/main" id="{F04FB0A9-8736-4A28-9D3E-BF21AD5D4086}"/>
              </a:ext>
            </a:extLst>
          </xdr:cNvPr>
          <xdr:cNvSpPr/>
        </xdr:nvSpPr>
        <xdr:spPr>
          <a:xfrm>
            <a:off x="1955800" y="18402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295" name="NO 3 48">
            <a:extLst>
              <a:ext uri="{FF2B5EF4-FFF2-40B4-BE49-F238E27FC236}">
                <a16:creationId xmlns:a16="http://schemas.microsoft.com/office/drawing/2014/main" id="{30BB2956-D685-41DD-9719-11C163319F18}"/>
              </a:ext>
            </a:extLst>
          </xdr:cNvPr>
          <xdr:cNvSpPr/>
        </xdr:nvSpPr>
        <xdr:spPr>
          <a:xfrm>
            <a:off x="2108200" y="18402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296" name="TextBox 295">
            <a:extLst>
              <a:ext uri="{FF2B5EF4-FFF2-40B4-BE49-F238E27FC236}">
                <a16:creationId xmlns:a16="http://schemas.microsoft.com/office/drawing/2014/main" id="{AE561BE8-BABF-4472-B883-4BFE1C8DCB35}"/>
              </a:ext>
            </a:extLst>
          </xdr:cNvPr>
          <xdr:cNvSpPr txBox="1"/>
        </xdr:nvSpPr>
        <xdr:spPr>
          <a:xfrm>
            <a:off x="1511300" y="18376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sp macro="" textlink="">
        <xdr:nvSpPr>
          <xdr:cNvPr id="297" name="Box 49" descr="6-002" title="The ISCM program is periodically reviewed and updated to ensure that continuous monitoring supports risk-based decisions.">
            <a:extLst>
              <a:ext uri="{FF2B5EF4-FFF2-40B4-BE49-F238E27FC236}">
                <a16:creationId xmlns:a16="http://schemas.microsoft.com/office/drawing/2014/main" id="{4EA86016-E50A-40DE-97EF-772D825F95CB}"/>
              </a:ext>
            </a:extLst>
          </xdr:cNvPr>
          <xdr:cNvSpPr/>
        </xdr:nvSpPr>
        <xdr:spPr>
          <a:xfrm>
            <a:off x="2387600" y="183896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6-002</a:t>
            </a:r>
          </a:p>
          <a:p>
            <a:pPr algn="l"/>
            <a:r>
              <a:rPr lang="en-US" sz="600">
                <a:solidFill>
                  <a:srgbClr val="000000"/>
                </a:solidFill>
              </a:rPr>
              <a:t>The ISCM program is periodically reviewed and updated to ensure that continuous monitoring supports risk-based decisions.</a:t>
            </a:r>
          </a:p>
        </xdr:txBody>
      </xdr:sp>
      <xdr:sp macro="" textlink="">
        <xdr:nvSpPr>
          <xdr:cNvPr id="298" name="T 1 49">
            <a:extLst>
              <a:ext uri="{FF2B5EF4-FFF2-40B4-BE49-F238E27FC236}">
                <a16:creationId xmlns:a16="http://schemas.microsoft.com/office/drawing/2014/main" id="{4C2C7272-CC6C-44FC-9A37-6ACB5FD1FD11}"/>
              </a:ext>
            </a:extLst>
          </xdr:cNvPr>
          <xdr:cNvSpPr/>
        </xdr:nvSpPr>
        <xdr:spPr>
          <a:xfrm>
            <a:off x="3479800" y="18402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299" name="NO 2 49">
            <a:extLst>
              <a:ext uri="{FF2B5EF4-FFF2-40B4-BE49-F238E27FC236}">
                <a16:creationId xmlns:a16="http://schemas.microsoft.com/office/drawing/2014/main" id="{591F8B05-5035-4D46-8E2A-9ADDFF1DB420}"/>
              </a:ext>
            </a:extLst>
          </xdr:cNvPr>
          <xdr:cNvSpPr/>
        </xdr:nvSpPr>
        <xdr:spPr>
          <a:xfrm>
            <a:off x="3632200" y="18402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300" name="NO 3 49">
            <a:extLst>
              <a:ext uri="{FF2B5EF4-FFF2-40B4-BE49-F238E27FC236}">
                <a16:creationId xmlns:a16="http://schemas.microsoft.com/office/drawing/2014/main" id="{A3578468-B4FB-45CC-91A3-4DC8E49D9F1B}"/>
              </a:ext>
            </a:extLst>
          </xdr:cNvPr>
          <xdr:cNvSpPr/>
        </xdr:nvSpPr>
        <xdr:spPr>
          <a:xfrm>
            <a:off x="3784600" y="18402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301" name="TextBox 300">
            <a:extLst>
              <a:ext uri="{FF2B5EF4-FFF2-40B4-BE49-F238E27FC236}">
                <a16:creationId xmlns:a16="http://schemas.microsoft.com/office/drawing/2014/main" id="{9C71EED0-5C6C-4FFB-B067-AB7E65936A70}"/>
              </a:ext>
            </a:extLst>
          </xdr:cNvPr>
          <xdr:cNvSpPr txBox="1"/>
        </xdr:nvSpPr>
        <xdr:spPr>
          <a:xfrm>
            <a:off x="3187700" y="18376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302" name="Straight Arrow Connector 301">
            <a:extLst>
              <a:ext uri="{FF2B5EF4-FFF2-40B4-BE49-F238E27FC236}">
                <a16:creationId xmlns:a16="http://schemas.microsoft.com/office/drawing/2014/main" id="{3B556888-4E0F-40C3-A8DC-5B8BD7465D07}"/>
              </a:ext>
            </a:extLst>
          </xdr:cNvPr>
          <xdr:cNvCxnSpPr>
            <a:stCxn id="291" idx="3"/>
            <a:endCxn id="297" idx="1"/>
          </xdr:cNvCxnSpPr>
        </xdr:nvCxnSpPr>
        <xdr:spPr>
          <a:xfrm>
            <a:off x="2311400" y="187833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101</xdr:row>
      <xdr:rowOff>0</xdr:rowOff>
    </xdr:from>
    <xdr:to>
      <xdr:col>14</xdr:col>
      <xdr:colOff>482600</xdr:colOff>
      <xdr:row>109</xdr:row>
      <xdr:rowOff>139700</xdr:rowOff>
    </xdr:to>
    <xdr:grpSp>
      <xdr:nvGrpSpPr>
        <xdr:cNvPr id="340" name="Group 339">
          <a:extLst>
            <a:ext uri="{FF2B5EF4-FFF2-40B4-BE49-F238E27FC236}">
              <a16:creationId xmlns:a16="http://schemas.microsoft.com/office/drawing/2014/main" id="{0F071CDA-1F27-4C55-82EB-7F85BEB8F7DE}"/>
            </a:ext>
          </a:extLst>
        </xdr:cNvPr>
        <xdr:cNvGrpSpPr/>
      </xdr:nvGrpSpPr>
      <xdr:grpSpPr>
        <a:xfrm>
          <a:off x="127000" y="19240500"/>
          <a:ext cx="8890000" cy="1663700"/>
          <a:chOff x="127000" y="19240500"/>
          <a:chExt cx="8890000" cy="1663700"/>
        </a:xfrm>
      </xdr:grpSpPr>
      <xdr:sp macro="" textlink="">
        <xdr:nvSpPr>
          <xdr:cNvPr id="304" name="Box 50" descr="1-012" title="There is organization-wide policy for obtaining ongoing threat information.">
            <a:extLst>
              <a:ext uri="{FF2B5EF4-FFF2-40B4-BE49-F238E27FC236}">
                <a16:creationId xmlns:a16="http://schemas.microsoft.com/office/drawing/2014/main" id="{3403661E-CDEB-45F8-B9E0-7C444AFA64EF}"/>
              </a:ext>
            </a:extLst>
          </xdr:cNvPr>
          <xdr:cNvSpPr/>
        </xdr:nvSpPr>
        <xdr:spPr>
          <a:xfrm>
            <a:off x="711200" y="192532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1-012</a:t>
            </a:r>
          </a:p>
          <a:p>
            <a:pPr algn="l"/>
            <a:r>
              <a:rPr lang="en-US" sz="600">
                <a:solidFill>
                  <a:srgbClr val="000000"/>
                </a:solidFill>
              </a:rPr>
              <a:t>There is organization-wide policy for obtaining ongoing threat information.</a:t>
            </a:r>
          </a:p>
        </xdr:txBody>
      </xdr:sp>
      <xdr:sp macro="" textlink="">
        <xdr:nvSpPr>
          <xdr:cNvPr id="305" name="TextBox 304">
            <a:extLst>
              <a:ext uri="{FF2B5EF4-FFF2-40B4-BE49-F238E27FC236}">
                <a16:creationId xmlns:a16="http://schemas.microsoft.com/office/drawing/2014/main" id="{FDED2C94-8539-4A99-B601-12FDD7911A33}"/>
              </a:ext>
            </a:extLst>
          </xdr:cNvPr>
          <xdr:cNvSpPr txBox="1"/>
        </xdr:nvSpPr>
        <xdr:spPr>
          <a:xfrm>
            <a:off x="127000" y="19253200"/>
            <a:ext cx="635000"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9</a:t>
            </a:r>
          </a:p>
          <a:p>
            <a:r>
              <a:rPr lang="en-US" sz="600"/>
              <a:t>Threat Information</a:t>
            </a:r>
          </a:p>
        </xdr:txBody>
      </xdr:sp>
      <xdr:sp macro="" textlink="">
        <xdr:nvSpPr>
          <xdr:cNvPr id="306" name="T 1 50">
            <a:extLst>
              <a:ext uri="{FF2B5EF4-FFF2-40B4-BE49-F238E27FC236}">
                <a16:creationId xmlns:a16="http://schemas.microsoft.com/office/drawing/2014/main" id="{A9A0B321-1D39-4732-84CD-48A86543D95A}"/>
              </a:ext>
            </a:extLst>
          </xdr:cNvPr>
          <xdr:cNvSpPr/>
        </xdr:nvSpPr>
        <xdr:spPr>
          <a:xfrm>
            <a:off x="1803400" y="19265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07" name="NO 2 50">
            <a:extLst>
              <a:ext uri="{FF2B5EF4-FFF2-40B4-BE49-F238E27FC236}">
                <a16:creationId xmlns:a16="http://schemas.microsoft.com/office/drawing/2014/main" id="{96E7DC7F-C6A8-4D7B-83C5-3FADB00A10B1}"/>
              </a:ext>
            </a:extLst>
          </xdr:cNvPr>
          <xdr:cNvSpPr/>
        </xdr:nvSpPr>
        <xdr:spPr>
          <a:xfrm>
            <a:off x="1955800" y="192659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308" name="NO 3 50">
            <a:extLst>
              <a:ext uri="{FF2B5EF4-FFF2-40B4-BE49-F238E27FC236}">
                <a16:creationId xmlns:a16="http://schemas.microsoft.com/office/drawing/2014/main" id="{D4E4C4A2-3CB5-48F7-B6C9-21C3BA6DA15B}"/>
              </a:ext>
            </a:extLst>
          </xdr:cNvPr>
          <xdr:cNvSpPr/>
        </xdr:nvSpPr>
        <xdr:spPr>
          <a:xfrm>
            <a:off x="2108200" y="192659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309" name="TextBox 308">
            <a:extLst>
              <a:ext uri="{FF2B5EF4-FFF2-40B4-BE49-F238E27FC236}">
                <a16:creationId xmlns:a16="http://schemas.microsoft.com/office/drawing/2014/main" id="{9C4461D8-87D5-40EE-ABAD-9CF85A2AA73A}"/>
              </a:ext>
            </a:extLst>
          </xdr:cNvPr>
          <xdr:cNvSpPr txBox="1"/>
        </xdr:nvSpPr>
        <xdr:spPr>
          <a:xfrm>
            <a:off x="1511300" y="19240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sp macro="" textlink="">
        <xdr:nvSpPr>
          <xdr:cNvPr id="310" name="Box 51" descr="2-010" title="There are procedures for obtaining ongoing threat information.">
            <a:extLst>
              <a:ext uri="{FF2B5EF4-FFF2-40B4-BE49-F238E27FC236}">
                <a16:creationId xmlns:a16="http://schemas.microsoft.com/office/drawing/2014/main" id="{B9CA89C4-48D3-437B-9827-41E52A8505AB}"/>
              </a:ext>
            </a:extLst>
          </xdr:cNvPr>
          <xdr:cNvSpPr/>
        </xdr:nvSpPr>
        <xdr:spPr>
          <a:xfrm>
            <a:off x="2387600" y="192532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2-010</a:t>
            </a:r>
          </a:p>
          <a:p>
            <a:pPr algn="l"/>
            <a:r>
              <a:rPr lang="en-US" sz="600">
                <a:solidFill>
                  <a:srgbClr val="000000"/>
                </a:solidFill>
              </a:rPr>
              <a:t>There are procedures for obtaining ongoing threat information.</a:t>
            </a:r>
          </a:p>
        </xdr:txBody>
      </xdr:sp>
      <xdr:sp macro="" textlink="">
        <xdr:nvSpPr>
          <xdr:cNvPr id="311" name="T 1 51">
            <a:extLst>
              <a:ext uri="{FF2B5EF4-FFF2-40B4-BE49-F238E27FC236}">
                <a16:creationId xmlns:a16="http://schemas.microsoft.com/office/drawing/2014/main" id="{BBD4BB56-F14D-494B-81B8-E58D58FFCE03}"/>
              </a:ext>
            </a:extLst>
          </xdr:cNvPr>
          <xdr:cNvSpPr/>
        </xdr:nvSpPr>
        <xdr:spPr>
          <a:xfrm>
            <a:off x="3479800" y="19265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12" name="T 2 51">
            <a:extLst>
              <a:ext uri="{FF2B5EF4-FFF2-40B4-BE49-F238E27FC236}">
                <a16:creationId xmlns:a16="http://schemas.microsoft.com/office/drawing/2014/main" id="{99B8A6C4-FF5D-4412-90AC-E8BCA4AC97E4}"/>
              </a:ext>
            </a:extLst>
          </xdr:cNvPr>
          <xdr:cNvSpPr/>
        </xdr:nvSpPr>
        <xdr:spPr>
          <a:xfrm>
            <a:off x="3632200" y="19265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13" name="T 3 51">
            <a:extLst>
              <a:ext uri="{FF2B5EF4-FFF2-40B4-BE49-F238E27FC236}">
                <a16:creationId xmlns:a16="http://schemas.microsoft.com/office/drawing/2014/main" id="{FE788F2E-6158-490F-A084-34FE3A889FE3}"/>
              </a:ext>
            </a:extLst>
          </xdr:cNvPr>
          <xdr:cNvSpPr/>
        </xdr:nvSpPr>
        <xdr:spPr>
          <a:xfrm>
            <a:off x="3784600" y="19265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14" name="TextBox 313">
            <a:extLst>
              <a:ext uri="{FF2B5EF4-FFF2-40B4-BE49-F238E27FC236}">
                <a16:creationId xmlns:a16="http://schemas.microsoft.com/office/drawing/2014/main" id="{862B4083-0BD8-4FAA-B214-71980CE40C8A}"/>
              </a:ext>
            </a:extLst>
          </xdr:cNvPr>
          <xdr:cNvSpPr txBox="1"/>
        </xdr:nvSpPr>
        <xdr:spPr>
          <a:xfrm>
            <a:off x="3187700" y="19240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315" name="Straight Arrow Connector 314">
            <a:extLst>
              <a:ext uri="{FF2B5EF4-FFF2-40B4-BE49-F238E27FC236}">
                <a16:creationId xmlns:a16="http://schemas.microsoft.com/office/drawing/2014/main" id="{7AB74CED-99DE-43EF-ACA9-94860EB864A5}"/>
              </a:ext>
            </a:extLst>
          </xdr:cNvPr>
          <xdr:cNvCxnSpPr>
            <a:stCxn id="304" idx="3"/>
            <a:endCxn id="310" idx="1"/>
          </xdr:cNvCxnSpPr>
        </xdr:nvCxnSpPr>
        <xdr:spPr>
          <a:xfrm>
            <a:off x="2311400" y="196469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316" name="Box 52" descr="3-012" title="The procedures for obtaining ongoing threat information are followed.">
            <a:extLst>
              <a:ext uri="{FF2B5EF4-FFF2-40B4-BE49-F238E27FC236}">
                <a16:creationId xmlns:a16="http://schemas.microsoft.com/office/drawing/2014/main" id="{6EE75A8B-3E74-4AFA-A928-B5BE5148DBF7}"/>
              </a:ext>
            </a:extLst>
          </xdr:cNvPr>
          <xdr:cNvSpPr/>
        </xdr:nvSpPr>
        <xdr:spPr>
          <a:xfrm>
            <a:off x="4064000" y="192532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3-012</a:t>
            </a:r>
          </a:p>
          <a:p>
            <a:pPr algn="l"/>
            <a:r>
              <a:rPr lang="en-US" sz="600">
                <a:solidFill>
                  <a:srgbClr val="000000"/>
                </a:solidFill>
              </a:rPr>
              <a:t>The procedures for obtaining ongoing threat information are followed.</a:t>
            </a:r>
          </a:p>
        </xdr:txBody>
      </xdr:sp>
      <xdr:sp macro="" textlink="">
        <xdr:nvSpPr>
          <xdr:cNvPr id="317" name="T 1 52">
            <a:extLst>
              <a:ext uri="{FF2B5EF4-FFF2-40B4-BE49-F238E27FC236}">
                <a16:creationId xmlns:a16="http://schemas.microsoft.com/office/drawing/2014/main" id="{F8CE198D-2300-44E7-913F-7FF3F18BDA8D}"/>
              </a:ext>
            </a:extLst>
          </xdr:cNvPr>
          <xdr:cNvSpPr/>
        </xdr:nvSpPr>
        <xdr:spPr>
          <a:xfrm>
            <a:off x="5156200" y="19265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18" name="T 2 52">
            <a:extLst>
              <a:ext uri="{FF2B5EF4-FFF2-40B4-BE49-F238E27FC236}">
                <a16:creationId xmlns:a16="http://schemas.microsoft.com/office/drawing/2014/main" id="{F6B87F6F-9288-4ADE-93C5-FEFEA079F793}"/>
              </a:ext>
            </a:extLst>
          </xdr:cNvPr>
          <xdr:cNvSpPr/>
        </xdr:nvSpPr>
        <xdr:spPr>
          <a:xfrm>
            <a:off x="5308600" y="19265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19" name="T 3 52">
            <a:extLst>
              <a:ext uri="{FF2B5EF4-FFF2-40B4-BE49-F238E27FC236}">
                <a16:creationId xmlns:a16="http://schemas.microsoft.com/office/drawing/2014/main" id="{997EA4C1-2153-4487-B669-DD452CA7885B}"/>
              </a:ext>
            </a:extLst>
          </xdr:cNvPr>
          <xdr:cNvSpPr/>
        </xdr:nvSpPr>
        <xdr:spPr>
          <a:xfrm>
            <a:off x="5461000" y="19265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20" name="TextBox 319">
            <a:extLst>
              <a:ext uri="{FF2B5EF4-FFF2-40B4-BE49-F238E27FC236}">
                <a16:creationId xmlns:a16="http://schemas.microsoft.com/office/drawing/2014/main" id="{F36B9979-03E6-4508-8A2E-9ADE9C3A2871}"/>
              </a:ext>
            </a:extLst>
          </xdr:cNvPr>
          <xdr:cNvSpPr txBox="1"/>
        </xdr:nvSpPr>
        <xdr:spPr>
          <a:xfrm>
            <a:off x="4864100" y="19240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321" name="Straight Arrow Connector 320">
            <a:extLst>
              <a:ext uri="{FF2B5EF4-FFF2-40B4-BE49-F238E27FC236}">
                <a16:creationId xmlns:a16="http://schemas.microsoft.com/office/drawing/2014/main" id="{3B171EB6-EE35-4C29-9659-D04FDC987956}"/>
              </a:ext>
            </a:extLst>
          </xdr:cNvPr>
          <xdr:cNvCxnSpPr>
            <a:stCxn id="310" idx="3"/>
            <a:endCxn id="316" idx="1"/>
          </xdr:cNvCxnSpPr>
        </xdr:nvCxnSpPr>
        <xdr:spPr>
          <a:xfrm>
            <a:off x="3987800" y="196469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322" name="Box 53" descr="4-012" title="Appropriate officials at all levels analyze information on known or emerging threats.">
            <a:extLst>
              <a:ext uri="{FF2B5EF4-FFF2-40B4-BE49-F238E27FC236}">
                <a16:creationId xmlns:a16="http://schemas.microsoft.com/office/drawing/2014/main" id="{81F41696-31FC-4854-BF67-CACE24870488}"/>
              </a:ext>
            </a:extLst>
          </xdr:cNvPr>
          <xdr:cNvSpPr/>
        </xdr:nvSpPr>
        <xdr:spPr>
          <a:xfrm>
            <a:off x="5740400" y="192532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4-012</a:t>
            </a:r>
          </a:p>
          <a:p>
            <a:pPr algn="l"/>
            <a:r>
              <a:rPr lang="en-US" sz="600">
                <a:solidFill>
                  <a:srgbClr val="000000"/>
                </a:solidFill>
              </a:rPr>
              <a:t>Appropriate officials at all levels analyze information on known or emerging threats.</a:t>
            </a:r>
          </a:p>
        </xdr:txBody>
      </xdr:sp>
      <xdr:sp macro="" textlink="">
        <xdr:nvSpPr>
          <xdr:cNvPr id="323" name="T 1 53">
            <a:extLst>
              <a:ext uri="{FF2B5EF4-FFF2-40B4-BE49-F238E27FC236}">
                <a16:creationId xmlns:a16="http://schemas.microsoft.com/office/drawing/2014/main" id="{CFEDBAFE-0855-4C26-8164-21333D93A9AC}"/>
              </a:ext>
            </a:extLst>
          </xdr:cNvPr>
          <xdr:cNvSpPr/>
        </xdr:nvSpPr>
        <xdr:spPr>
          <a:xfrm>
            <a:off x="6832600" y="19265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24" name="T 2 53">
            <a:extLst>
              <a:ext uri="{FF2B5EF4-FFF2-40B4-BE49-F238E27FC236}">
                <a16:creationId xmlns:a16="http://schemas.microsoft.com/office/drawing/2014/main" id="{0F214279-18E0-4E3C-974F-488E0A7F1C8C}"/>
              </a:ext>
            </a:extLst>
          </xdr:cNvPr>
          <xdr:cNvSpPr/>
        </xdr:nvSpPr>
        <xdr:spPr>
          <a:xfrm>
            <a:off x="6985000" y="19265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25" name="T 3 53">
            <a:extLst>
              <a:ext uri="{FF2B5EF4-FFF2-40B4-BE49-F238E27FC236}">
                <a16:creationId xmlns:a16="http://schemas.microsoft.com/office/drawing/2014/main" id="{FA764E9D-6F3F-4EDC-8E1B-842097D13542}"/>
              </a:ext>
            </a:extLst>
          </xdr:cNvPr>
          <xdr:cNvSpPr/>
        </xdr:nvSpPr>
        <xdr:spPr>
          <a:xfrm>
            <a:off x="7137400" y="19265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326" name="TextBox 325">
            <a:extLst>
              <a:ext uri="{FF2B5EF4-FFF2-40B4-BE49-F238E27FC236}">
                <a16:creationId xmlns:a16="http://schemas.microsoft.com/office/drawing/2014/main" id="{710E3E25-4597-4479-B756-4C8130F3F10C}"/>
              </a:ext>
            </a:extLst>
          </xdr:cNvPr>
          <xdr:cNvSpPr txBox="1"/>
        </xdr:nvSpPr>
        <xdr:spPr>
          <a:xfrm>
            <a:off x="6540500" y="19240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327" name="Straight Arrow Connector 326">
            <a:extLst>
              <a:ext uri="{FF2B5EF4-FFF2-40B4-BE49-F238E27FC236}">
                <a16:creationId xmlns:a16="http://schemas.microsoft.com/office/drawing/2014/main" id="{68B0F235-E0D5-439E-AFED-FB74711D72B6}"/>
              </a:ext>
            </a:extLst>
          </xdr:cNvPr>
          <xdr:cNvCxnSpPr>
            <a:stCxn id="316" idx="3"/>
            <a:endCxn id="322" idx="1"/>
          </xdr:cNvCxnSpPr>
        </xdr:nvCxnSpPr>
        <xdr:spPr>
          <a:xfrm>
            <a:off x="5664200" y="196469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328" name="Box 54" descr="5-007" title="Appropriate officials at all levels respond to applicable threats.">
            <a:extLst>
              <a:ext uri="{FF2B5EF4-FFF2-40B4-BE49-F238E27FC236}">
                <a16:creationId xmlns:a16="http://schemas.microsoft.com/office/drawing/2014/main" id="{6F0EF568-3B77-445F-9B9E-6F87AA6A8A46}"/>
              </a:ext>
            </a:extLst>
          </xdr:cNvPr>
          <xdr:cNvSpPr/>
        </xdr:nvSpPr>
        <xdr:spPr>
          <a:xfrm>
            <a:off x="7416800" y="192532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5-007</a:t>
            </a:r>
          </a:p>
          <a:p>
            <a:pPr algn="l"/>
            <a:r>
              <a:rPr lang="en-US" sz="600">
                <a:solidFill>
                  <a:srgbClr val="000000"/>
                </a:solidFill>
              </a:rPr>
              <a:t>Appropriate officials at all levels respond to applicable threats.</a:t>
            </a:r>
          </a:p>
        </xdr:txBody>
      </xdr:sp>
      <xdr:sp macro="" textlink="">
        <xdr:nvSpPr>
          <xdr:cNvPr id="329" name="T 1 54">
            <a:extLst>
              <a:ext uri="{FF2B5EF4-FFF2-40B4-BE49-F238E27FC236}">
                <a16:creationId xmlns:a16="http://schemas.microsoft.com/office/drawing/2014/main" id="{EB465E7F-6428-4EB8-B99F-B1AC93323EDC}"/>
              </a:ext>
            </a:extLst>
          </xdr:cNvPr>
          <xdr:cNvSpPr/>
        </xdr:nvSpPr>
        <xdr:spPr>
          <a:xfrm>
            <a:off x="8509000" y="19265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330" name="T 2 54">
            <a:extLst>
              <a:ext uri="{FF2B5EF4-FFF2-40B4-BE49-F238E27FC236}">
                <a16:creationId xmlns:a16="http://schemas.microsoft.com/office/drawing/2014/main" id="{E0C9197A-9242-48B7-9117-0A7DAE148364}"/>
              </a:ext>
            </a:extLst>
          </xdr:cNvPr>
          <xdr:cNvSpPr/>
        </xdr:nvSpPr>
        <xdr:spPr>
          <a:xfrm>
            <a:off x="8661400" y="19265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331" name="T 3 54">
            <a:extLst>
              <a:ext uri="{FF2B5EF4-FFF2-40B4-BE49-F238E27FC236}">
                <a16:creationId xmlns:a16="http://schemas.microsoft.com/office/drawing/2014/main" id="{72660C61-71D7-4461-936B-54D06ECE3590}"/>
              </a:ext>
            </a:extLst>
          </xdr:cNvPr>
          <xdr:cNvSpPr/>
        </xdr:nvSpPr>
        <xdr:spPr>
          <a:xfrm>
            <a:off x="8813800" y="19265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32" name="TextBox 331">
            <a:extLst>
              <a:ext uri="{FF2B5EF4-FFF2-40B4-BE49-F238E27FC236}">
                <a16:creationId xmlns:a16="http://schemas.microsoft.com/office/drawing/2014/main" id="{E8A169A2-CA06-4BDD-B033-D0B696610A4C}"/>
              </a:ext>
            </a:extLst>
          </xdr:cNvPr>
          <xdr:cNvSpPr txBox="1"/>
        </xdr:nvSpPr>
        <xdr:spPr>
          <a:xfrm>
            <a:off x="8216900" y="19240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333" name="Straight Arrow Connector 332">
            <a:extLst>
              <a:ext uri="{FF2B5EF4-FFF2-40B4-BE49-F238E27FC236}">
                <a16:creationId xmlns:a16="http://schemas.microsoft.com/office/drawing/2014/main" id="{38ADDA1D-4C0B-4B6E-B156-A6CF750275DA}"/>
              </a:ext>
            </a:extLst>
          </xdr:cNvPr>
          <xdr:cNvCxnSpPr>
            <a:stCxn id="322" idx="3"/>
            <a:endCxn id="328" idx="1"/>
          </xdr:cNvCxnSpPr>
        </xdr:nvCxnSpPr>
        <xdr:spPr>
          <a:xfrm>
            <a:off x="7340600" y="196469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334" name="Box 55" descr="6-005" title="The ISCM strategy is reviewed to identify ways that may improve the ability to respond to known and emerging threats.">
            <a:extLst>
              <a:ext uri="{FF2B5EF4-FFF2-40B4-BE49-F238E27FC236}">
                <a16:creationId xmlns:a16="http://schemas.microsoft.com/office/drawing/2014/main" id="{BD1B0C8C-8052-4A07-82AB-D594DF585ADA}"/>
              </a:ext>
            </a:extLst>
          </xdr:cNvPr>
          <xdr:cNvSpPr/>
        </xdr:nvSpPr>
        <xdr:spPr>
          <a:xfrm>
            <a:off x="7416800" y="201168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6-005</a:t>
            </a:r>
          </a:p>
          <a:p>
            <a:pPr algn="l"/>
            <a:r>
              <a:rPr lang="en-US" sz="600">
                <a:solidFill>
                  <a:srgbClr val="000000"/>
                </a:solidFill>
              </a:rPr>
              <a:t>The ISCM strategy is reviewed to identify ways that may improve the ability to respond to known and emerging threats.</a:t>
            </a:r>
          </a:p>
        </xdr:txBody>
      </xdr:sp>
      <xdr:sp macro="" textlink="">
        <xdr:nvSpPr>
          <xdr:cNvPr id="335" name="T 1 55">
            <a:extLst>
              <a:ext uri="{FF2B5EF4-FFF2-40B4-BE49-F238E27FC236}">
                <a16:creationId xmlns:a16="http://schemas.microsoft.com/office/drawing/2014/main" id="{DDC5F6FB-7225-47AC-B88D-3CFFA8DA279A}"/>
              </a:ext>
            </a:extLst>
          </xdr:cNvPr>
          <xdr:cNvSpPr/>
        </xdr:nvSpPr>
        <xdr:spPr>
          <a:xfrm>
            <a:off x="8509000" y="20129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336" name="T 2 55">
            <a:extLst>
              <a:ext uri="{FF2B5EF4-FFF2-40B4-BE49-F238E27FC236}">
                <a16:creationId xmlns:a16="http://schemas.microsoft.com/office/drawing/2014/main" id="{679B9B05-4BD2-4F9F-BC37-42FF7DEE0BA9}"/>
              </a:ext>
            </a:extLst>
          </xdr:cNvPr>
          <xdr:cNvSpPr/>
        </xdr:nvSpPr>
        <xdr:spPr>
          <a:xfrm>
            <a:off x="8661400" y="20129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37" name="T 3 55">
            <a:extLst>
              <a:ext uri="{FF2B5EF4-FFF2-40B4-BE49-F238E27FC236}">
                <a16:creationId xmlns:a16="http://schemas.microsoft.com/office/drawing/2014/main" id="{9262055B-6A4C-4F6A-9BEE-AA5789AD3F63}"/>
              </a:ext>
            </a:extLst>
          </xdr:cNvPr>
          <xdr:cNvSpPr/>
        </xdr:nvSpPr>
        <xdr:spPr>
          <a:xfrm>
            <a:off x="8813800" y="20129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38" name="TextBox 337">
            <a:extLst>
              <a:ext uri="{FF2B5EF4-FFF2-40B4-BE49-F238E27FC236}">
                <a16:creationId xmlns:a16="http://schemas.microsoft.com/office/drawing/2014/main" id="{2454B060-A4B2-4814-A956-83ED3350E5E3}"/>
              </a:ext>
            </a:extLst>
          </xdr:cNvPr>
          <xdr:cNvSpPr txBox="1"/>
        </xdr:nvSpPr>
        <xdr:spPr>
          <a:xfrm>
            <a:off x="8216900" y="20104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339" name="Connector: Elbow 338">
            <a:extLst>
              <a:ext uri="{FF2B5EF4-FFF2-40B4-BE49-F238E27FC236}">
                <a16:creationId xmlns:a16="http://schemas.microsoft.com/office/drawing/2014/main" id="{C7DCD248-6242-4E76-8D7F-05135907CFB0}"/>
              </a:ext>
            </a:extLst>
          </xdr:cNvPr>
          <xdr:cNvCxnSpPr>
            <a:stCxn id="322" idx="2"/>
            <a:endCxn id="334" idx="1"/>
          </xdr:cNvCxnSpPr>
        </xdr:nvCxnSpPr>
        <xdr:spPr>
          <a:xfrm rot="16200000" flipH="1">
            <a:off x="6743700" y="19837400"/>
            <a:ext cx="4699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110</xdr:row>
      <xdr:rowOff>12700</xdr:rowOff>
    </xdr:from>
    <xdr:to>
      <xdr:col>9</xdr:col>
      <xdr:colOff>177800</xdr:colOff>
      <xdr:row>114</xdr:row>
      <xdr:rowOff>50800</xdr:rowOff>
    </xdr:to>
    <xdr:grpSp>
      <xdr:nvGrpSpPr>
        <xdr:cNvPr id="359" name="Group 358">
          <a:extLst>
            <a:ext uri="{FF2B5EF4-FFF2-40B4-BE49-F238E27FC236}">
              <a16:creationId xmlns:a16="http://schemas.microsoft.com/office/drawing/2014/main" id="{86C10F2D-AA6D-4163-AF2F-E524C08861AB}"/>
            </a:ext>
          </a:extLst>
        </xdr:cNvPr>
        <xdr:cNvGrpSpPr/>
      </xdr:nvGrpSpPr>
      <xdr:grpSpPr>
        <a:xfrm>
          <a:off x="127000" y="20967700"/>
          <a:ext cx="5537200" cy="800100"/>
          <a:chOff x="127000" y="20967700"/>
          <a:chExt cx="5537200" cy="800100"/>
        </a:xfrm>
      </xdr:grpSpPr>
      <xdr:sp macro="" textlink="">
        <xdr:nvSpPr>
          <xdr:cNvPr id="341" name="Box 56" descr="1-013" title="The organization-wide ISCM strategy addresses all organizational data and systems/system components hosted by external service providers.">
            <a:extLst>
              <a:ext uri="{FF2B5EF4-FFF2-40B4-BE49-F238E27FC236}">
                <a16:creationId xmlns:a16="http://schemas.microsoft.com/office/drawing/2014/main" id="{7077879A-4794-4C1D-9F23-247B733443C2}"/>
              </a:ext>
            </a:extLst>
          </xdr:cNvPr>
          <xdr:cNvSpPr/>
        </xdr:nvSpPr>
        <xdr:spPr>
          <a:xfrm>
            <a:off x="711200" y="20980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1-013</a:t>
            </a:r>
          </a:p>
          <a:p>
            <a:pPr algn="l"/>
            <a:r>
              <a:rPr lang="en-US" sz="600">
                <a:solidFill>
                  <a:srgbClr val="000000"/>
                </a:solidFill>
              </a:rPr>
              <a:t>The organization-wide ISCM strategy addresses all organizational data and systems/system components hosted by external service providers.</a:t>
            </a:r>
          </a:p>
        </xdr:txBody>
      </xdr:sp>
      <xdr:sp macro="" textlink="">
        <xdr:nvSpPr>
          <xdr:cNvPr id="342" name="TextBox 341">
            <a:extLst>
              <a:ext uri="{FF2B5EF4-FFF2-40B4-BE49-F238E27FC236}">
                <a16:creationId xmlns:a16="http://schemas.microsoft.com/office/drawing/2014/main" id="{9C3255ED-D557-47EA-BD75-86391CFA6B42}"/>
              </a:ext>
            </a:extLst>
          </xdr:cNvPr>
          <xdr:cNvSpPr txBox="1"/>
        </xdr:nvSpPr>
        <xdr:spPr>
          <a:xfrm>
            <a:off x="127000" y="20980400"/>
            <a:ext cx="635000" cy="468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10</a:t>
            </a:r>
          </a:p>
          <a:p>
            <a:r>
              <a:rPr lang="en-US" sz="600"/>
              <a:t>External Service Providers</a:t>
            </a:r>
          </a:p>
        </xdr:txBody>
      </xdr:sp>
      <xdr:sp macro="" textlink="">
        <xdr:nvSpPr>
          <xdr:cNvPr id="343" name="T 1 56">
            <a:extLst>
              <a:ext uri="{FF2B5EF4-FFF2-40B4-BE49-F238E27FC236}">
                <a16:creationId xmlns:a16="http://schemas.microsoft.com/office/drawing/2014/main" id="{76E7BD35-3102-402C-9FF1-2FA0F19A78F7}"/>
              </a:ext>
            </a:extLst>
          </xdr:cNvPr>
          <xdr:cNvSpPr/>
        </xdr:nvSpPr>
        <xdr:spPr>
          <a:xfrm>
            <a:off x="1803400" y="20993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344" name="NO 2 56">
            <a:extLst>
              <a:ext uri="{FF2B5EF4-FFF2-40B4-BE49-F238E27FC236}">
                <a16:creationId xmlns:a16="http://schemas.microsoft.com/office/drawing/2014/main" id="{E14983CB-361D-4DAE-B20B-C46F56C9BE13}"/>
              </a:ext>
            </a:extLst>
          </xdr:cNvPr>
          <xdr:cNvSpPr/>
        </xdr:nvSpPr>
        <xdr:spPr>
          <a:xfrm>
            <a:off x="1955800" y="20993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345" name="NO 3 56">
            <a:extLst>
              <a:ext uri="{FF2B5EF4-FFF2-40B4-BE49-F238E27FC236}">
                <a16:creationId xmlns:a16="http://schemas.microsoft.com/office/drawing/2014/main" id="{5B458270-A301-4B02-AEF4-DF8E7EC4C98A}"/>
              </a:ext>
            </a:extLst>
          </xdr:cNvPr>
          <xdr:cNvSpPr/>
        </xdr:nvSpPr>
        <xdr:spPr>
          <a:xfrm>
            <a:off x="2108200" y="20993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346" name="TextBox 345">
            <a:extLst>
              <a:ext uri="{FF2B5EF4-FFF2-40B4-BE49-F238E27FC236}">
                <a16:creationId xmlns:a16="http://schemas.microsoft.com/office/drawing/2014/main" id="{DDA7F45E-1615-4C53-90EF-2A9A83D12761}"/>
              </a:ext>
            </a:extLst>
          </xdr:cNvPr>
          <xdr:cNvSpPr txBox="1"/>
        </xdr:nvSpPr>
        <xdr:spPr>
          <a:xfrm>
            <a:off x="1511300" y="20967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sp macro="" textlink="">
        <xdr:nvSpPr>
          <xdr:cNvPr id="347" name="Box 57" descr="2-019" title="There is published guidance specifying the ISCM information needed from external service providers that host organization data or assets.">
            <a:extLst>
              <a:ext uri="{FF2B5EF4-FFF2-40B4-BE49-F238E27FC236}">
                <a16:creationId xmlns:a16="http://schemas.microsoft.com/office/drawing/2014/main" id="{BD3B4848-1F60-46D9-B2C8-6544B445731A}"/>
              </a:ext>
            </a:extLst>
          </xdr:cNvPr>
          <xdr:cNvSpPr/>
        </xdr:nvSpPr>
        <xdr:spPr>
          <a:xfrm>
            <a:off x="2387600" y="20980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2-019</a:t>
            </a:r>
          </a:p>
          <a:p>
            <a:pPr algn="l"/>
            <a:r>
              <a:rPr lang="en-US" sz="600">
                <a:solidFill>
                  <a:srgbClr val="000000"/>
                </a:solidFill>
              </a:rPr>
              <a:t>There is published guidance specifying the ISCM information needed from external service providers that host organization data or assets.</a:t>
            </a:r>
          </a:p>
        </xdr:txBody>
      </xdr:sp>
      <xdr:sp macro="" textlink="">
        <xdr:nvSpPr>
          <xdr:cNvPr id="348" name="T 1 57">
            <a:extLst>
              <a:ext uri="{FF2B5EF4-FFF2-40B4-BE49-F238E27FC236}">
                <a16:creationId xmlns:a16="http://schemas.microsoft.com/office/drawing/2014/main" id="{48DC70AA-0682-44A7-8003-EB8ABE418CD1}"/>
              </a:ext>
            </a:extLst>
          </xdr:cNvPr>
          <xdr:cNvSpPr/>
        </xdr:nvSpPr>
        <xdr:spPr>
          <a:xfrm>
            <a:off x="3479800" y="20993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349" name="NO 2 57">
            <a:extLst>
              <a:ext uri="{FF2B5EF4-FFF2-40B4-BE49-F238E27FC236}">
                <a16:creationId xmlns:a16="http://schemas.microsoft.com/office/drawing/2014/main" id="{0C32D892-459D-4E9D-B1C3-A68C06E8D7D9}"/>
              </a:ext>
            </a:extLst>
          </xdr:cNvPr>
          <xdr:cNvSpPr/>
        </xdr:nvSpPr>
        <xdr:spPr>
          <a:xfrm>
            <a:off x="3632200" y="20993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350" name="NO 3 57">
            <a:extLst>
              <a:ext uri="{FF2B5EF4-FFF2-40B4-BE49-F238E27FC236}">
                <a16:creationId xmlns:a16="http://schemas.microsoft.com/office/drawing/2014/main" id="{054E3596-4370-406E-8D7F-2858761BF037}"/>
              </a:ext>
            </a:extLst>
          </xdr:cNvPr>
          <xdr:cNvSpPr/>
        </xdr:nvSpPr>
        <xdr:spPr>
          <a:xfrm>
            <a:off x="3784600" y="20993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351" name="TextBox 350">
            <a:extLst>
              <a:ext uri="{FF2B5EF4-FFF2-40B4-BE49-F238E27FC236}">
                <a16:creationId xmlns:a16="http://schemas.microsoft.com/office/drawing/2014/main" id="{9E7279B8-94CA-4797-B70F-C5E7EA4A2A7A}"/>
              </a:ext>
            </a:extLst>
          </xdr:cNvPr>
          <xdr:cNvSpPr txBox="1"/>
        </xdr:nvSpPr>
        <xdr:spPr>
          <a:xfrm>
            <a:off x="3187700" y="20967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352" name="Straight Arrow Connector 351">
            <a:extLst>
              <a:ext uri="{FF2B5EF4-FFF2-40B4-BE49-F238E27FC236}">
                <a16:creationId xmlns:a16="http://schemas.microsoft.com/office/drawing/2014/main" id="{8AB62163-B1B6-4EFF-9C29-59269D41A5D9}"/>
              </a:ext>
            </a:extLst>
          </xdr:cNvPr>
          <xdr:cNvCxnSpPr>
            <a:stCxn id="341" idx="3"/>
            <a:endCxn id="347" idx="1"/>
          </xdr:cNvCxnSpPr>
        </xdr:nvCxnSpPr>
        <xdr:spPr>
          <a:xfrm>
            <a:off x="2311400" y="213741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353" name="Box 58" descr="3-013" title="The guidance for monitoring of all data and system components hosted by external service providers is followed. ">
            <a:extLst>
              <a:ext uri="{FF2B5EF4-FFF2-40B4-BE49-F238E27FC236}">
                <a16:creationId xmlns:a16="http://schemas.microsoft.com/office/drawing/2014/main" id="{2A94DD87-C895-4799-9094-B1A4FF63B64B}"/>
              </a:ext>
            </a:extLst>
          </xdr:cNvPr>
          <xdr:cNvSpPr/>
        </xdr:nvSpPr>
        <xdr:spPr>
          <a:xfrm>
            <a:off x="4064000" y="20980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3-013</a:t>
            </a:r>
          </a:p>
          <a:p>
            <a:pPr algn="l"/>
            <a:r>
              <a:rPr lang="en-US" sz="600">
                <a:solidFill>
                  <a:srgbClr val="000000"/>
                </a:solidFill>
              </a:rPr>
              <a:t>The guidance for monitoring of all data and system components hosted by external service providers is followed. </a:t>
            </a:r>
          </a:p>
        </xdr:txBody>
      </xdr:sp>
      <xdr:sp macro="" textlink="">
        <xdr:nvSpPr>
          <xdr:cNvPr id="354" name="T 1 58">
            <a:extLst>
              <a:ext uri="{FF2B5EF4-FFF2-40B4-BE49-F238E27FC236}">
                <a16:creationId xmlns:a16="http://schemas.microsoft.com/office/drawing/2014/main" id="{9166F6AC-B3B7-47E2-B330-020D3B2BC80D}"/>
              </a:ext>
            </a:extLst>
          </xdr:cNvPr>
          <xdr:cNvSpPr/>
        </xdr:nvSpPr>
        <xdr:spPr>
          <a:xfrm>
            <a:off x="5156200" y="20993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355" name="T 2 58">
            <a:extLst>
              <a:ext uri="{FF2B5EF4-FFF2-40B4-BE49-F238E27FC236}">
                <a16:creationId xmlns:a16="http://schemas.microsoft.com/office/drawing/2014/main" id="{C1BDD180-4EC2-4EBD-96C1-C4C3FB2DDB49}"/>
              </a:ext>
            </a:extLst>
          </xdr:cNvPr>
          <xdr:cNvSpPr/>
        </xdr:nvSpPr>
        <xdr:spPr>
          <a:xfrm>
            <a:off x="5308600" y="20993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56" name="T 3 58">
            <a:extLst>
              <a:ext uri="{FF2B5EF4-FFF2-40B4-BE49-F238E27FC236}">
                <a16:creationId xmlns:a16="http://schemas.microsoft.com/office/drawing/2014/main" id="{0C3ED657-F3C3-4B5F-9B6B-5C49A14711B6}"/>
              </a:ext>
            </a:extLst>
          </xdr:cNvPr>
          <xdr:cNvSpPr/>
        </xdr:nvSpPr>
        <xdr:spPr>
          <a:xfrm>
            <a:off x="5461000" y="20993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57" name="TextBox 356">
            <a:extLst>
              <a:ext uri="{FF2B5EF4-FFF2-40B4-BE49-F238E27FC236}">
                <a16:creationId xmlns:a16="http://schemas.microsoft.com/office/drawing/2014/main" id="{56C00DE9-43B1-4BAA-ACA5-640BFB2D3F08}"/>
              </a:ext>
            </a:extLst>
          </xdr:cNvPr>
          <xdr:cNvSpPr txBox="1"/>
        </xdr:nvSpPr>
        <xdr:spPr>
          <a:xfrm>
            <a:off x="4864100" y="20967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358" name="Straight Arrow Connector 357">
            <a:extLst>
              <a:ext uri="{FF2B5EF4-FFF2-40B4-BE49-F238E27FC236}">
                <a16:creationId xmlns:a16="http://schemas.microsoft.com/office/drawing/2014/main" id="{3590CD4D-9491-4BE8-9E74-779175EA62ED}"/>
              </a:ext>
            </a:extLst>
          </xdr:cNvPr>
          <xdr:cNvCxnSpPr>
            <a:stCxn id="347" idx="3"/>
            <a:endCxn id="353" idx="1"/>
          </xdr:cNvCxnSpPr>
        </xdr:nvCxnSpPr>
        <xdr:spPr>
          <a:xfrm>
            <a:off x="3987800" y="213741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114</xdr:row>
      <xdr:rowOff>114300</xdr:rowOff>
    </xdr:from>
    <xdr:to>
      <xdr:col>9</xdr:col>
      <xdr:colOff>177800</xdr:colOff>
      <xdr:row>118</xdr:row>
      <xdr:rowOff>152400</xdr:rowOff>
    </xdr:to>
    <xdr:grpSp>
      <xdr:nvGrpSpPr>
        <xdr:cNvPr id="378" name="Group 377">
          <a:extLst>
            <a:ext uri="{FF2B5EF4-FFF2-40B4-BE49-F238E27FC236}">
              <a16:creationId xmlns:a16="http://schemas.microsoft.com/office/drawing/2014/main" id="{5929B70C-501A-4383-9ADA-134514B79CC4}"/>
            </a:ext>
          </a:extLst>
        </xdr:cNvPr>
        <xdr:cNvGrpSpPr/>
      </xdr:nvGrpSpPr>
      <xdr:grpSpPr>
        <a:xfrm>
          <a:off x="127000" y="21831300"/>
          <a:ext cx="5537200" cy="800100"/>
          <a:chOff x="127000" y="21831300"/>
          <a:chExt cx="5537200" cy="800100"/>
        </a:xfrm>
      </xdr:grpSpPr>
      <xdr:sp macro="" textlink="">
        <xdr:nvSpPr>
          <xdr:cNvPr id="360" name="Box 59" descr="1-014" title="There is organization-wide policy for security-focused system configuration management.">
            <a:extLst>
              <a:ext uri="{FF2B5EF4-FFF2-40B4-BE49-F238E27FC236}">
                <a16:creationId xmlns:a16="http://schemas.microsoft.com/office/drawing/2014/main" id="{DEAFE12A-DCE9-4083-B4D9-A63EAD107991}"/>
              </a:ext>
            </a:extLst>
          </xdr:cNvPr>
          <xdr:cNvSpPr/>
        </xdr:nvSpPr>
        <xdr:spPr>
          <a:xfrm>
            <a:off x="711200" y="218440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1-014</a:t>
            </a:r>
          </a:p>
          <a:p>
            <a:pPr algn="l"/>
            <a:r>
              <a:rPr lang="en-US" sz="600">
                <a:solidFill>
                  <a:srgbClr val="000000"/>
                </a:solidFill>
              </a:rPr>
              <a:t>There is organization-wide policy for security-focused system configuration management.</a:t>
            </a:r>
          </a:p>
        </xdr:txBody>
      </xdr:sp>
      <xdr:sp macro="" textlink="">
        <xdr:nvSpPr>
          <xdr:cNvPr id="361" name="TextBox 360">
            <a:extLst>
              <a:ext uri="{FF2B5EF4-FFF2-40B4-BE49-F238E27FC236}">
                <a16:creationId xmlns:a16="http://schemas.microsoft.com/office/drawing/2014/main" id="{0E100C9B-FDB4-48F2-A9DF-74B01D5C8F85}"/>
              </a:ext>
            </a:extLst>
          </xdr:cNvPr>
          <xdr:cNvSpPr txBox="1"/>
        </xdr:nvSpPr>
        <xdr:spPr>
          <a:xfrm>
            <a:off x="127000" y="21844000"/>
            <a:ext cx="635000" cy="562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11</a:t>
            </a:r>
          </a:p>
          <a:p>
            <a:r>
              <a:rPr lang="en-US" sz="600"/>
              <a:t>Security-Focused Configuration Management</a:t>
            </a:r>
          </a:p>
        </xdr:txBody>
      </xdr:sp>
      <xdr:sp macro="" textlink="">
        <xdr:nvSpPr>
          <xdr:cNvPr id="362" name="T 1 59">
            <a:extLst>
              <a:ext uri="{FF2B5EF4-FFF2-40B4-BE49-F238E27FC236}">
                <a16:creationId xmlns:a16="http://schemas.microsoft.com/office/drawing/2014/main" id="{816FB293-7E59-491F-91E1-9A330A6D22DF}"/>
              </a:ext>
            </a:extLst>
          </xdr:cNvPr>
          <xdr:cNvSpPr/>
        </xdr:nvSpPr>
        <xdr:spPr>
          <a:xfrm>
            <a:off x="1803400" y="21856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63" name="NO 2 59">
            <a:extLst>
              <a:ext uri="{FF2B5EF4-FFF2-40B4-BE49-F238E27FC236}">
                <a16:creationId xmlns:a16="http://schemas.microsoft.com/office/drawing/2014/main" id="{0DF8C752-CC28-491A-B70E-CB33582874C3}"/>
              </a:ext>
            </a:extLst>
          </xdr:cNvPr>
          <xdr:cNvSpPr/>
        </xdr:nvSpPr>
        <xdr:spPr>
          <a:xfrm>
            <a:off x="1955800" y="21856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364" name="NO 3 59">
            <a:extLst>
              <a:ext uri="{FF2B5EF4-FFF2-40B4-BE49-F238E27FC236}">
                <a16:creationId xmlns:a16="http://schemas.microsoft.com/office/drawing/2014/main" id="{8320641C-3EDE-42A0-8E53-A9E67F6A0514}"/>
              </a:ext>
            </a:extLst>
          </xdr:cNvPr>
          <xdr:cNvSpPr/>
        </xdr:nvSpPr>
        <xdr:spPr>
          <a:xfrm>
            <a:off x="2108200" y="21856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365" name="TextBox 364">
            <a:extLst>
              <a:ext uri="{FF2B5EF4-FFF2-40B4-BE49-F238E27FC236}">
                <a16:creationId xmlns:a16="http://schemas.microsoft.com/office/drawing/2014/main" id="{D44D30FC-EFA3-482B-B58B-3A55F9385A1A}"/>
              </a:ext>
            </a:extLst>
          </xdr:cNvPr>
          <xdr:cNvSpPr txBox="1"/>
        </xdr:nvSpPr>
        <xdr:spPr>
          <a:xfrm>
            <a:off x="1511300" y="21831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sp macro="" textlink="">
        <xdr:nvSpPr>
          <xdr:cNvPr id="366" name="Box 60" descr="2-011" title="There are procedures for security-focused system configuration management.">
            <a:extLst>
              <a:ext uri="{FF2B5EF4-FFF2-40B4-BE49-F238E27FC236}">
                <a16:creationId xmlns:a16="http://schemas.microsoft.com/office/drawing/2014/main" id="{C7B2EBFB-5165-4B47-8F51-6EDE7E67A11B}"/>
              </a:ext>
            </a:extLst>
          </xdr:cNvPr>
          <xdr:cNvSpPr/>
        </xdr:nvSpPr>
        <xdr:spPr>
          <a:xfrm>
            <a:off x="2387600" y="218440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2-011</a:t>
            </a:r>
          </a:p>
          <a:p>
            <a:pPr algn="l"/>
            <a:r>
              <a:rPr lang="en-US" sz="600">
                <a:solidFill>
                  <a:srgbClr val="000000"/>
                </a:solidFill>
              </a:rPr>
              <a:t>There are procedures for security-focused system configuration management.</a:t>
            </a:r>
          </a:p>
        </xdr:txBody>
      </xdr:sp>
      <xdr:sp macro="" textlink="">
        <xdr:nvSpPr>
          <xdr:cNvPr id="367" name="T 1 60">
            <a:extLst>
              <a:ext uri="{FF2B5EF4-FFF2-40B4-BE49-F238E27FC236}">
                <a16:creationId xmlns:a16="http://schemas.microsoft.com/office/drawing/2014/main" id="{F3490116-5A1B-47A9-A6CE-B179B7F559FD}"/>
              </a:ext>
            </a:extLst>
          </xdr:cNvPr>
          <xdr:cNvSpPr/>
        </xdr:nvSpPr>
        <xdr:spPr>
          <a:xfrm>
            <a:off x="3479800" y="21856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68" name="T 2 60">
            <a:extLst>
              <a:ext uri="{FF2B5EF4-FFF2-40B4-BE49-F238E27FC236}">
                <a16:creationId xmlns:a16="http://schemas.microsoft.com/office/drawing/2014/main" id="{50CE64E8-E3CD-4599-ADE5-39BF533B3215}"/>
              </a:ext>
            </a:extLst>
          </xdr:cNvPr>
          <xdr:cNvSpPr/>
        </xdr:nvSpPr>
        <xdr:spPr>
          <a:xfrm>
            <a:off x="3632200" y="21856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69" name="T 3 60">
            <a:extLst>
              <a:ext uri="{FF2B5EF4-FFF2-40B4-BE49-F238E27FC236}">
                <a16:creationId xmlns:a16="http://schemas.microsoft.com/office/drawing/2014/main" id="{8A70F09A-4680-4390-8218-B76F8311DF03}"/>
              </a:ext>
            </a:extLst>
          </xdr:cNvPr>
          <xdr:cNvSpPr/>
        </xdr:nvSpPr>
        <xdr:spPr>
          <a:xfrm>
            <a:off x="3784600" y="21856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70" name="TextBox 369">
            <a:extLst>
              <a:ext uri="{FF2B5EF4-FFF2-40B4-BE49-F238E27FC236}">
                <a16:creationId xmlns:a16="http://schemas.microsoft.com/office/drawing/2014/main" id="{37359300-D194-4C0C-A12C-9FCE75AA0D4A}"/>
              </a:ext>
            </a:extLst>
          </xdr:cNvPr>
          <xdr:cNvSpPr txBox="1"/>
        </xdr:nvSpPr>
        <xdr:spPr>
          <a:xfrm>
            <a:off x="3187700" y="21831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371" name="Straight Arrow Connector 370">
            <a:extLst>
              <a:ext uri="{FF2B5EF4-FFF2-40B4-BE49-F238E27FC236}">
                <a16:creationId xmlns:a16="http://schemas.microsoft.com/office/drawing/2014/main" id="{F36E22D3-6BAF-4D6E-BC13-0986C69BA623}"/>
              </a:ext>
            </a:extLst>
          </xdr:cNvPr>
          <xdr:cNvCxnSpPr>
            <a:stCxn id="360" idx="3"/>
            <a:endCxn id="366" idx="1"/>
          </xdr:cNvCxnSpPr>
        </xdr:nvCxnSpPr>
        <xdr:spPr>
          <a:xfrm>
            <a:off x="2311400" y="22237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372" name="Box 61" descr="3-014" title="The procedures for security-focused system configuration management are followed.">
            <a:extLst>
              <a:ext uri="{FF2B5EF4-FFF2-40B4-BE49-F238E27FC236}">
                <a16:creationId xmlns:a16="http://schemas.microsoft.com/office/drawing/2014/main" id="{D90AA177-10D7-4DC4-8283-51B9E547F093}"/>
              </a:ext>
            </a:extLst>
          </xdr:cNvPr>
          <xdr:cNvSpPr/>
        </xdr:nvSpPr>
        <xdr:spPr>
          <a:xfrm>
            <a:off x="4064000" y="21844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3-014</a:t>
            </a:r>
          </a:p>
          <a:p>
            <a:pPr algn="l"/>
            <a:r>
              <a:rPr lang="en-US" sz="600">
                <a:solidFill>
                  <a:srgbClr val="000000"/>
                </a:solidFill>
              </a:rPr>
              <a:t>The procedures for security-focused system configuration management are followed.</a:t>
            </a:r>
          </a:p>
        </xdr:txBody>
      </xdr:sp>
      <xdr:sp macro="" textlink="">
        <xdr:nvSpPr>
          <xdr:cNvPr id="373" name="NO 1 61">
            <a:extLst>
              <a:ext uri="{FF2B5EF4-FFF2-40B4-BE49-F238E27FC236}">
                <a16:creationId xmlns:a16="http://schemas.microsoft.com/office/drawing/2014/main" id="{D408F4D0-13BB-4179-B0D3-F89561D29F78}"/>
              </a:ext>
            </a:extLst>
          </xdr:cNvPr>
          <xdr:cNvSpPr/>
        </xdr:nvSpPr>
        <xdr:spPr>
          <a:xfrm>
            <a:off x="5156200" y="21856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374" name="NO 2 61">
            <a:extLst>
              <a:ext uri="{FF2B5EF4-FFF2-40B4-BE49-F238E27FC236}">
                <a16:creationId xmlns:a16="http://schemas.microsoft.com/office/drawing/2014/main" id="{9A4D66E9-E49C-47D1-B254-EBB5AFA68A35}"/>
              </a:ext>
            </a:extLst>
          </xdr:cNvPr>
          <xdr:cNvSpPr/>
        </xdr:nvSpPr>
        <xdr:spPr>
          <a:xfrm>
            <a:off x="5308600" y="21856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375" name="T 3 61">
            <a:extLst>
              <a:ext uri="{FF2B5EF4-FFF2-40B4-BE49-F238E27FC236}">
                <a16:creationId xmlns:a16="http://schemas.microsoft.com/office/drawing/2014/main" id="{7AC5ECF3-18F3-4314-BC9D-806239AA9607}"/>
              </a:ext>
            </a:extLst>
          </xdr:cNvPr>
          <xdr:cNvSpPr/>
        </xdr:nvSpPr>
        <xdr:spPr>
          <a:xfrm>
            <a:off x="5461000" y="21856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376" name="TextBox 375">
            <a:extLst>
              <a:ext uri="{FF2B5EF4-FFF2-40B4-BE49-F238E27FC236}">
                <a16:creationId xmlns:a16="http://schemas.microsoft.com/office/drawing/2014/main" id="{DB0E41EE-820F-423E-846D-01A0A8AB83E3}"/>
              </a:ext>
            </a:extLst>
          </xdr:cNvPr>
          <xdr:cNvSpPr txBox="1"/>
        </xdr:nvSpPr>
        <xdr:spPr>
          <a:xfrm>
            <a:off x="4864100" y="21831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377" name="Straight Arrow Connector 376">
            <a:extLst>
              <a:ext uri="{FF2B5EF4-FFF2-40B4-BE49-F238E27FC236}">
                <a16:creationId xmlns:a16="http://schemas.microsoft.com/office/drawing/2014/main" id="{DE29DD1F-7438-429E-9BBF-FA79408B6383}"/>
              </a:ext>
            </a:extLst>
          </xdr:cNvPr>
          <xdr:cNvCxnSpPr>
            <a:stCxn id="366" idx="3"/>
            <a:endCxn id="372" idx="1"/>
          </xdr:cNvCxnSpPr>
        </xdr:nvCxnSpPr>
        <xdr:spPr>
          <a:xfrm>
            <a:off x="3987800" y="22237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119</xdr:row>
      <xdr:rowOff>25400</xdr:rowOff>
    </xdr:from>
    <xdr:to>
      <xdr:col>9</xdr:col>
      <xdr:colOff>177800</xdr:colOff>
      <xdr:row>123</xdr:row>
      <xdr:rowOff>63500</xdr:rowOff>
    </xdr:to>
    <xdr:grpSp>
      <xdr:nvGrpSpPr>
        <xdr:cNvPr id="397" name="Group 396">
          <a:extLst>
            <a:ext uri="{FF2B5EF4-FFF2-40B4-BE49-F238E27FC236}">
              <a16:creationId xmlns:a16="http://schemas.microsoft.com/office/drawing/2014/main" id="{18EA882A-FC0F-42D5-812E-565B4EDD14C5}"/>
            </a:ext>
          </a:extLst>
        </xdr:cNvPr>
        <xdr:cNvGrpSpPr/>
      </xdr:nvGrpSpPr>
      <xdr:grpSpPr>
        <a:xfrm>
          <a:off x="127000" y="22694900"/>
          <a:ext cx="5537200" cy="800100"/>
          <a:chOff x="127000" y="22694900"/>
          <a:chExt cx="5537200" cy="800100"/>
        </a:xfrm>
      </xdr:grpSpPr>
      <xdr:sp macro="" textlink="">
        <xdr:nvSpPr>
          <xdr:cNvPr id="379" name="Box 62" descr="1-015" title="There is organization-wide policy for security impact analysis of changes to systems and operational environments.">
            <a:extLst>
              <a:ext uri="{FF2B5EF4-FFF2-40B4-BE49-F238E27FC236}">
                <a16:creationId xmlns:a16="http://schemas.microsoft.com/office/drawing/2014/main" id="{AC7773E2-2309-4CCB-A267-2E1AEAB04FF4}"/>
              </a:ext>
            </a:extLst>
          </xdr:cNvPr>
          <xdr:cNvSpPr/>
        </xdr:nvSpPr>
        <xdr:spPr>
          <a:xfrm>
            <a:off x="711200" y="227076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1-015</a:t>
            </a:r>
          </a:p>
          <a:p>
            <a:pPr algn="l"/>
            <a:r>
              <a:rPr lang="en-US" sz="600">
                <a:solidFill>
                  <a:srgbClr val="000000"/>
                </a:solidFill>
              </a:rPr>
              <a:t>There is organization-wide policy for security impact analysis of changes to systems and operational environments.</a:t>
            </a:r>
          </a:p>
        </xdr:txBody>
      </xdr:sp>
      <xdr:sp macro="" textlink="">
        <xdr:nvSpPr>
          <xdr:cNvPr id="380" name="TextBox 379">
            <a:extLst>
              <a:ext uri="{FF2B5EF4-FFF2-40B4-BE49-F238E27FC236}">
                <a16:creationId xmlns:a16="http://schemas.microsoft.com/office/drawing/2014/main" id="{482CBEC7-FCD8-45D3-A97D-73AB5F864508}"/>
              </a:ext>
            </a:extLst>
          </xdr:cNvPr>
          <xdr:cNvSpPr txBox="1"/>
        </xdr:nvSpPr>
        <xdr:spPr>
          <a:xfrm>
            <a:off x="127000" y="22707600"/>
            <a:ext cx="635000" cy="562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12</a:t>
            </a:r>
          </a:p>
          <a:p>
            <a:r>
              <a:rPr lang="en-US" sz="600"/>
              <a:t>Impact of Changes to Systems and Environments</a:t>
            </a:r>
          </a:p>
        </xdr:txBody>
      </xdr:sp>
      <xdr:sp macro="" textlink="">
        <xdr:nvSpPr>
          <xdr:cNvPr id="381" name="T 1 62">
            <a:extLst>
              <a:ext uri="{FF2B5EF4-FFF2-40B4-BE49-F238E27FC236}">
                <a16:creationId xmlns:a16="http://schemas.microsoft.com/office/drawing/2014/main" id="{7E16D558-3586-4288-8813-22A009CE8AD8}"/>
              </a:ext>
            </a:extLst>
          </xdr:cNvPr>
          <xdr:cNvSpPr/>
        </xdr:nvSpPr>
        <xdr:spPr>
          <a:xfrm>
            <a:off x="1803400" y="22720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382" name="NO 2 62">
            <a:extLst>
              <a:ext uri="{FF2B5EF4-FFF2-40B4-BE49-F238E27FC236}">
                <a16:creationId xmlns:a16="http://schemas.microsoft.com/office/drawing/2014/main" id="{48F4E3EE-0796-41B8-97FF-F1563F8CE0CB}"/>
              </a:ext>
            </a:extLst>
          </xdr:cNvPr>
          <xdr:cNvSpPr/>
        </xdr:nvSpPr>
        <xdr:spPr>
          <a:xfrm>
            <a:off x="1955800" y="22720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383" name="NO 3 62">
            <a:extLst>
              <a:ext uri="{FF2B5EF4-FFF2-40B4-BE49-F238E27FC236}">
                <a16:creationId xmlns:a16="http://schemas.microsoft.com/office/drawing/2014/main" id="{487E4E5C-82E3-49BB-9F3F-C8EFA91D43C2}"/>
              </a:ext>
            </a:extLst>
          </xdr:cNvPr>
          <xdr:cNvSpPr/>
        </xdr:nvSpPr>
        <xdr:spPr>
          <a:xfrm>
            <a:off x="2108200" y="22720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384" name="TextBox 383">
            <a:extLst>
              <a:ext uri="{FF2B5EF4-FFF2-40B4-BE49-F238E27FC236}">
                <a16:creationId xmlns:a16="http://schemas.microsoft.com/office/drawing/2014/main" id="{B0FCCA53-D476-4C44-B2FC-87A3378FEB38}"/>
              </a:ext>
            </a:extLst>
          </xdr:cNvPr>
          <xdr:cNvSpPr txBox="1"/>
        </xdr:nvSpPr>
        <xdr:spPr>
          <a:xfrm>
            <a:off x="1511300" y="22694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sp macro="" textlink="">
        <xdr:nvSpPr>
          <xdr:cNvPr id="385" name="Box 63" descr="2-012" title="There are procedures for security impact analysis of changes to systems and operational environments.">
            <a:extLst>
              <a:ext uri="{FF2B5EF4-FFF2-40B4-BE49-F238E27FC236}">
                <a16:creationId xmlns:a16="http://schemas.microsoft.com/office/drawing/2014/main" id="{D41DD34F-9289-4D98-A035-8FBB174286FA}"/>
              </a:ext>
            </a:extLst>
          </xdr:cNvPr>
          <xdr:cNvSpPr/>
        </xdr:nvSpPr>
        <xdr:spPr>
          <a:xfrm>
            <a:off x="2387600" y="227076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2-012</a:t>
            </a:r>
          </a:p>
          <a:p>
            <a:pPr algn="l"/>
            <a:r>
              <a:rPr lang="en-US" sz="600">
                <a:solidFill>
                  <a:srgbClr val="000000"/>
                </a:solidFill>
              </a:rPr>
              <a:t>There are procedures for security impact analysis of changes to systems and operational environments.</a:t>
            </a:r>
          </a:p>
        </xdr:txBody>
      </xdr:sp>
      <xdr:sp macro="" textlink="">
        <xdr:nvSpPr>
          <xdr:cNvPr id="386" name="T 1 63">
            <a:extLst>
              <a:ext uri="{FF2B5EF4-FFF2-40B4-BE49-F238E27FC236}">
                <a16:creationId xmlns:a16="http://schemas.microsoft.com/office/drawing/2014/main" id="{31D6F040-CCC3-4436-A635-0805507265B7}"/>
              </a:ext>
            </a:extLst>
          </xdr:cNvPr>
          <xdr:cNvSpPr/>
        </xdr:nvSpPr>
        <xdr:spPr>
          <a:xfrm>
            <a:off x="3479800" y="22720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87" name="T 2 63">
            <a:extLst>
              <a:ext uri="{FF2B5EF4-FFF2-40B4-BE49-F238E27FC236}">
                <a16:creationId xmlns:a16="http://schemas.microsoft.com/office/drawing/2014/main" id="{1571604D-D579-4307-959A-1F98F1F5D2D8}"/>
              </a:ext>
            </a:extLst>
          </xdr:cNvPr>
          <xdr:cNvSpPr/>
        </xdr:nvSpPr>
        <xdr:spPr>
          <a:xfrm>
            <a:off x="3632200" y="22720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88" name="T 3 63">
            <a:extLst>
              <a:ext uri="{FF2B5EF4-FFF2-40B4-BE49-F238E27FC236}">
                <a16:creationId xmlns:a16="http://schemas.microsoft.com/office/drawing/2014/main" id="{F53D5CC3-3BED-41AE-852B-73FDDE1B719F}"/>
              </a:ext>
            </a:extLst>
          </xdr:cNvPr>
          <xdr:cNvSpPr/>
        </xdr:nvSpPr>
        <xdr:spPr>
          <a:xfrm>
            <a:off x="3784600" y="22720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89" name="TextBox 388">
            <a:extLst>
              <a:ext uri="{FF2B5EF4-FFF2-40B4-BE49-F238E27FC236}">
                <a16:creationId xmlns:a16="http://schemas.microsoft.com/office/drawing/2014/main" id="{502A8FC9-035D-497C-B11C-58C41B2E1A0F}"/>
              </a:ext>
            </a:extLst>
          </xdr:cNvPr>
          <xdr:cNvSpPr txBox="1"/>
        </xdr:nvSpPr>
        <xdr:spPr>
          <a:xfrm>
            <a:off x="3187700" y="22694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390" name="Straight Arrow Connector 389">
            <a:extLst>
              <a:ext uri="{FF2B5EF4-FFF2-40B4-BE49-F238E27FC236}">
                <a16:creationId xmlns:a16="http://schemas.microsoft.com/office/drawing/2014/main" id="{9F8C793F-3E57-4256-B9D7-C519E2094B00}"/>
              </a:ext>
            </a:extLst>
          </xdr:cNvPr>
          <xdr:cNvCxnSpPr>
            <a:stCxn id="379" idx="3"/>
            <a:endCxn id="385" idx="1"/>
          </xdr:cNvCxnSpPr>
        </xdr:nvCxnSpPr>
        <xdr:spPr>
          <a:xfrm>
            <a:off x="2311400" y="231013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391" name="Box 64" descr="3-015" title="The procedures for security impact analysis of changes to systems and operational environments are followed.">
            <a:extLst>
              <a:ext uri="{FF2B5EF4-FFF2-40B4-BE49-F238E27FC236}">
                <a16:creationId xmlns:a16="http://schemas.microsoft.com/office/drawing/2014/main" id="{1747BC44-A583-4141-B74C-C3F0C6160263}"/>
              </a:ext>
            </a:extLst>
          </xdr:cNvPr>
          <xdr:cNvSpPr/>
        </xdr:nvSpPr>
        <xdr:spPr>
          <a:xfrm>
            <a:off x="4064000" y="227076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3-015</a:t>
            </a:r>
          </a:p>
          <a:p>
            <a:pPr algn="l"/>
            <a:r>
              <a:rPr lang="en-US" sz="600">
                <a:solidFill>
                  <a:srgbClr val="000000"/>
                </a:solidFill>
              </a:rPr>
              <a:t>The procedures for security impact analysis of changes to systems and operational environments are followed.</a:t>
            </a:r>
          </a:p>
        </xdr:txBody>
      </xdr:sp>
      <xdr:sp macro="" textlink="">
        <xdr:nvSpPr>
          <xdr:cNvPr id="392" name="T 1 64">
            <a:extLst>
              <a:ext uri="{FF2B5EF4-FFF2-40B4-BE49-F238E27FC236}">
                <a16:creationId xmlns:a16="http://schemas.microsoft.com/office/drawing/2014/main" id="{E3F2842A-C69B-4430-B8E2-4B4829508F7C}"/>
              </a:ext>
            </a:extLst>
          </xdr:cNvPr>
          <xdr:cNvSpPr/>
        </xdr:nvSpPr>
        <xdr:spPr>
          <a:xfrm>
            <a:off x="5156200" y="22720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93" name="T 2 64">
            <a:extLst>
              <a:ext uri="{FF2B5EF4-FFF2-40B4-BE49-F238E27FC236}">
                <a16:creationId xmlns:a16="http://schemas.microsoft.com/office/drawing/2014/main" id="{A6C71951-E2EA-41D6-8A1F-4D32D88BD44D}"/>
              </a:ext>
            </a:extLst>
          </xdr:cNvPr>
          <xdr:cNvSpPr/>
        </xdr:nvSpPr>
        <xdr:spPr>
          <a:xfrm>
            <a:off x="5308600" y="22720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394" name="T 3 64">
            <a:extLst>
              <a:ext uri="{FF2B5EF4-FFF2-40B4-BE49-F238E27FC236}">
                <a16:creationId xmlns:a16="http://schemas.microsoft.com/office/drawing/2014/main" id="{38F5B2E5-04DA-4718-9B34-52C29652A4E2}"/>
              </a:ext>
            </a:extLst>
          </xdr:cNvPr>
          <xdr:cNvSpPr/>
        </xdr:nvSpPr>
        <xdr:spPr>
          <a:xfrm>
            <a:off x="5461000" y="22720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395" name="TextBox 394">
            <a:extLst>
              <a:ext uri="{FF2B5EF4-FFF2-40B4-BE49-F238E27FC236}">
                <a16:creationId xmlns:a16="http://schemas.microsoft.com/office/drawing/2014/main" id="{E81DABAB-1B5A-40AD-A623-4AEAD731ECC5}"/>
              </a:ext>
            </a:extLst>
          </xdr:cNvPr>
          <xdr:cNvSpPr txBox="1"/>
        </xdr:nvSpPr>
        <xdr:spPr>
          <a:xfrm>
            <a:off x="4864100" y="22694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396" name="Straight Arrow Connector 395">
            <a:extLst>
              <a:ext uri="{FF2B5EF4-FFF2-40B4-BE49-F238E27FC236}">
                <a16:creationId xmlns:a16="http://schemas.microsoft.com/office/drawing/2014/main" id="{6DB47FF3-C784-409A-B257-45A0B5FB3241}"/>
              </a:ext>
            </a:extLst>
          </xdr:cNvPr>
          <xdr:cNvCxnSpPr>
            <a:stCxn id="385" idx="3"/>
            <a:endCxn id="391" idx="1"/>
          </xdr:cNvCxnSpPr>
        </xdr:nvCxnSpPr>
        <xdr:spPr>
          <a:xfrm>
            <a:off x="3987800" y="231013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123</xdr:row>
      <xdr:rowOff>127000</xdr:rowOff>
    </xdr:from>
    <xdr:to>
      <xdr:col>9</xdr:col>
      <xdr:colOff>177800</xdr:colOff>
      <xdr:row>127</xdr:row>
      <xdr:rowOff>165100</xdr:rowOff>
    </xdr:to>
    <xdr:grpSp>
      <xdr:nvGrpSpPr>
        <xdr:cNvPr id="416" name="Group 415">
          <a:extLst>
            <a:ext uri="{FF2B5EF4-FFF2-40B4-BE49-F238E27FC236}">
              <a16:creationId xmlns:a16="http://schemas.microsoft.com/office/drawing/2014/main" id="{F5EB7A96-E984-43E8-949B-C78BA1D91021}"/>
            </a:ext>
          </a:extLst>
        </xdr:cNvPr>
        <xdr:cNvGrpSpPr/>
      </xdr:nvGrpSpPr>
      <xdr:grpSpPr>
        <a:xfrm>
          <a:off x="127000" y="23558500"/>
          <a:ext cx="5537200" cy="800100"/>
          <a:chOff x="127000" y="23558500"/>
          <a:chExt cx="5537200" cy="800100"/>
        </a:xfrm>
      </xdr:grpSpPr>
      <xdr:sp macro="" textlink="">
        <xdr:nvSpPr>
          <xdr:cNvPr id="398" name="Box 65" descr="1-016" title="The organization-wide ISCM strategy addresses the relationship between the ISCM program and external security service providers.">
            <a:extLst>
              <a:ext uri="{FF2B5EF4-FFF2-40B4-BE49-F238E27FC236}">
                <a16:creationId xmlns:a16="http://schemas.microsoft.com/office/drawing/2014/main" id="{6619DF13-8F68-4F49-B2E0-A2DC62068DA1}"/>
              </a:ext>
            </a:extLst>
          </xdr:cNvPr>
          <xdr:cNvSpPr/>
        </xdr:nvSpPr>
        <xdr:spPr>
          <a:xfrm>
            <a:off x="711200" y="235712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1-016</a:t>
            </a:r>
          </a:p>
          <a:p>
            <a:pPr algn="l"/>
            <a:r>
              <a:rPr lang="en-US" sz="600">
                <a:solidFill>
                  <a:srgbClr val="000000"/>
                </a:solidFill>
              </a:rPr>
              <a:t>The organization-wide ISCM strategy addresses the relationship between the ISCM program and external security service providers.</a:t>
            </a:r>
          </a:p>
        </xdr:txBody>
      </xdr:sp>
      <xdr:sp macro="" textlink="">
        <xdr:nvSpPr>
          <xdr:cNvPr id="399" name="TextBox 398">
            <a:extLst>
              <a:ext uri="{FF2B5EF4-FFF2-40B4-BE49-F238E27FC236}">
                <a16:creationId xmlns:a16="http://schemas.microsoft.com/office/drawing/2014/main" id="{CD3491C2-6C02-49CF-9223-6C248648D011}"/>
              </a:ext>
            </a:extLst>
          </xdr:cNvPr>
          <xdr:cNvSpPr txBox="1"/>
        </xdr:nvSpPr>
        <xdr:spPr>
          <a:xfrm>
            <a:off x="127000" y="23571200"/>
            <a:ext cx="635000" cy="562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13</a:t>
            </a:r>
          </a:p>
          <a:p>
            <a:r>
              <a:rPr lang="en-US" sz="600"/>
              <a:t>External Security Service Providers</a:t>
            </a:r>
          </a:p>
        </xdr:txBody>
      </xdr:sp>
      <xdr:sp macro="" textlink="">
        <xdr:nvSpPr>
          <xdr:cNvPr id="400" name="T 1 65">
            <a:extLst>
              <a:ext uri="{FF2B5EF4-FFF2-40B4-BE49-F238E27FC236}">
                <a16:creationId xmlns:a16="http://schemas.microsoft.com/office/drawing/2014/main" id="{106BB2B7-AFE1-41BC-90AB-13534DE13043}"/>
              </a:ext>
            </a:extLst>
          </xdr:cNvPr>
          <xdr:cNvSpPr/>
        </xdr:nvSpPr>
        <xdr:spPr>
          <a:xfrm>
            <a:off x="1803400" y="23583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401" name="NO 2 65">
            <a:extLst>
              <a:ext uri="{FF2B5EF4-FFF2-40B4-BE49-F238E27FC236}">
                <a16:creationId xmlns:a16="http://schemas.microsoft.com/office/drawing/2014/main" id="{8AFF77AD-EDEC-423E-9042-03A742D62BFF}"/>
              </a:ext>
            </a:extLst>
          </xdr:cNvPr>
          <xdr:cNvSpPr/>
        </xdr:nvSpPr>
        <xdr:spPr>
          <a:xfrm>
            <a:off x="1955800" y="235839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402" name="NO 3 65">
            <a:extLst>
              <a:ext uri="{FF2B5EF4-FFF2-40B4-BE49-F238E27FC236}">
                <a16:creationId xmlns:a16="http://schemas.microsoft.com/office/drawing/2014/main" id="{644593BF-8968-40F3-A933-87AC00EEA5D1}"/>
              </a:ext>
            </a:extLst>
          </xdr:cNvPr>
          <xdr:cNvSpPr/>
        </xdr:nvSpPr>
        <xdr:spPr>
          <a:xfrm>
            <a:off x="2108200" y="235839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403" name="TextBox 402">
            <a:extLst>
              <a:ext uri="{FF2B5EF4-FFF2-40B4-BE49-F238E27FC236}">
                <a16:creationId xmlns:a16="http://schemas.microsoft.com/office/drawing/2014/main" id="{2CCBFD35-5C88-4B22-B911-66021A92E9D2}"/>
              </a:ext>
            </a:extLst>
          </xdr:cNvPr>
          <xdr:cNvSpPr txBox="1"/>
        </xdr:nvSpPr>
        <xdr:spPr>
          <a:xfrm>
            <a:off x="1511300" y="23558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sp macro="" textlink="">
        <xdr:nvSpPr>
          <xdr:cNvPr id="404" name="Box 66" descr="2-031" title="There are procedures for providing ISCM information to external security service providers.">
            <a:extLst>
              <a:ext uri="{FF2B5EF4-FFF2-40B4-BE49-F238E27FC236}">
                <a16:creationId xmlns:a16="http://schemas.microsoft.com/office/drawing/2014/main" id="{1BCBAB69-40ED-4D83-8D28-FA8A9D04B631}"/>
              </a:ext>
            </a:extLst>
          </xdr:cNvPr>
          <xdr:cNvSpPr/>
        </xdr:nvSpPr>
        <xdr:spPr>
          <a:xfrm>
            <a:off x="2387600" y="235712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2-031</a:t>
            </a:r>
          </a:p>
          <a:p>
            <a:pPr algn="l"/>
            <a:r>
              <a:rPr lang="en-US" sz="600">
                <a:solidFill>
                  <a:srgbClr val="000000"/>
                </a:solidFill>
              </a:rPr>
              <a:t>There are procedures for providing ISCM information to external security service providers.</a:t>
            </a:r>
          </a:p>
        </xdr:txBody>
      </xdr:sp>
      <xdr:sp macro="" textlink="">
        <xdr:nvSpPr>
          <xdr:cNvPr id="405" name="T 1 66">
            <a:extLst>
              <a:ext uri="{FF2B5EF4-FFF2-40B4-BE49-F238E27FC236}">
                <a16:creationId xmlns:a16="http://schemas.microsoft.com/office/drawing/2014/main" id="{47222AA4-2354-4C99-A9CF-025B808A53D6}"/>
              </a:ext>
            </a:extLst>
          </xdr:cNvPr>
          <xdr:cNvSpPr/>
        </xdr:nvSpPr>
        <xdr:spPr>
          <a:xfrm>
            <a:off x="3479800" y="23583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406" name="T 2 66">
            <a:extLst>
              <a:ext uri="{FF2B5EF4-FFF2-40B4-BE49-F238E27FC236}">
                <a16:creationId xmlns:a16="http://schemas.microsoft.com/office/drawing/2014/main" id="{5F259C80-CD1A-41D2-8ED1-B4F25A0520B0}"/>
              </a:ext>
            </a:extLst>
          </xdr:cNvPr>
          <xdr:cNvSpPr/>
        </xdr:nvSpPr>
        <xdr:spPr>
          <a:xfrm>
            <a:off x="3632200" y="23583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407" name="T 3 66">
            <a:extLst>
              <a:ext uri="{FF2B5EF4-FFF2-40B4-BE49-F238E27FC236}">
                <a16:creationId xmlns:a16="http://schemas.microsoft.com/office/drawing/2014/main" id="{F5C10266-1F05-49C8-ACF1-8A40720A4BB2}"/>
              </a:ext>
            </a:extLst>
          </xdr:cNvPr>
          <xdr:cNvSpPr/>
        </xdr:nvSpPr>
        <xdr:spPr>
          <a:xfrm>
            <a:off x="3784600" y="23583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08" name="TextBox 407">
            <a:extLst>
              <a:ext uri="{FF2B5EF4-FFF2-40B4-BE49-F238E27FC236}">
                <a16:creationId xmlns:a16="http://schemas.microsoft.com/office/drawing/2014/main" id="{E8D51F86-3ABF-4A5E-A1C0-7ADAA5D98963}"/>
              </a:ext>
            </a:extLst>
          </xdr:cNvPr>
          <xdr:cNvSpPr txBox="1"/>
        </xdr:nvSpPr>
        <xdr:spPr>
          <a:xfrm>
            <a:off x="3187700" y="23558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409" name="Straight Arrow Connector 408">
            <a:extLst>
              <a:ext uri="{FF2B5EF4-FFF2-40B4-BE49-F238E27FC236}">
                <a16:creationId xmlns:a16="http://schemas.microsoft.com/office/drawing/2014/main" id="{4C441361-8C8C-4069-8636-F376B3ADC0A1}"/>
              </a:ext>
            </a:extLst>
          </xdr:cNvPr>
          <xdr:cNvCxnSpPr>
            <a:stCxn id="398" idx="3"/>
            <a:endCxn id="404" idx="1"/>
          </xdr:cNvCxnSpPr>
        </xdr:nvCxnSpPr>
        <xdr:spPr>
          <a:xfrm>
            <a:off x="2311400" y="239649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410" name="Box 67" descr="3-001" title="The procedures for providing ISCM information to external security service providers are followed.">
            <a:extLst>
              <a:ext uri="{FF2B5EF4-FFF2-40B4-BE49-F238E27FC236}">
                <a16:creationId xmlns:a16="http://schemas.microsoft.com/office/drawing/2014/main" id="{D7576B0B-1DFE-49B6-A578-76872B1DAF71}"/>
              </a:ext>
            </a:extLst>
          </xdr:cNvPr>
          <xdr:cNvSpPr/>
        </xdr:nvSpPr>
        <xdr:spPr>
          <a:xfrm>
            <a:off x="4064000" y="235712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3-001</a:t>
            </a:r>
          </a:p>
          <a:p>
            <a:pPr algn="l"/>
            <a:r>
              <a:rPr lang="en-US" sz="600">
                <a:solidFill>
                  <a:srgbClr val="000000"/>
                </a:solidFill>
              </a:rPr>
              <a:t>The procedures for providing ISCM information to external security service providers are followed.</a:t>
            </a:r>
          </a:p>
        </xdr:txBody>
      </xdr:sp>
      <xdr:sp macro="" textlink="">
        <xdr:nvSpPr>
          <xdr:cNvPr id="411" name="T 1 67">
            <a:extLst>
              <a:ext uri="{FF2B5EF4-FFF2-40B4-BE49-F238E27FC236}">
                <a16:creationId xmlns:a16="http://schemas.microsoft.com/office/drawing/2014/main" id="{C9D8D4AC-730E-4940-A079-F41A97E71CEA}"/>
              </a:ext>
            </a:extLst>
          </xdr:cNvPr>
          <xdr:cNvSpPr/>
        </xdr:nvSpPr>
        <xdr:spPr>
          <a:xfrm>
            <a:off x="5156200" y="23583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412" name="T 2 67">
            <a:extLst>
              <a:ext uri="{FF2B5EF4-FFF2-40B4-BE49-F238E27FC236}">
                <a16:creationId xmlns:a16="http://schemas.microsoft.com/office/drawing/2014/main" id="{0726C1C6-E76F-4BDE-9649-DB2632598C29}"/>
              </a:ext>
            </a:extLst>
          </xdr:cNvPr>
          <xdr:cNvSpPr/>
        </xdr:nvSpPr>
        <xdr:spPr>
          <a:xfrm>
            <a:off x="5308600" y="23583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413" name="T 3 67">
            <a:extLst>
              <a:ext uri="{FF2B5EF4-FFF2-40B4-BE49-F238E27FC236}">
                <a16:creationId xmlns:a16="http://schemas.microsoft.com/office/drawing/2014/main" id="{239C379D-B8F1-4CC6-8D40-82BF619F282D}"/>
              </a:ext>
            </a:extLst>
          </xdr:cNvPr>
          <xdr:cNvSpPr/>
        </xdr:nvSpPr>
        <xdr:spPr>
          <a:xfrm>
            <a:off x="5461000" y="23583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14" name="TextBox 413">
            <a:extLst>
              <a:ext uri="{FF2B5EF4-FFF2-40B4-BE49-F238E27FC236}">
                <a16:creationId xmlns:a16="http://schemas.microsoft.com/office/drawing/2014/main" id="{3B1D3AC7-F040-4E4B-992A-B10577C056E6}"/>
              </a:ext>
            </a:extLst>
          </xdr:cNvPr>
          <xdr:cNvSpPr txBox="1"/>
        </xdr:nvSpPr>
        <xdr:spPr>
          <a:xfrm>
            <a:off x="4864100" y="23558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415" name="Straight Arrow Connector 414">
            <a:extLst>
              <a:ext uri="{FF2B5EF4-FFF2-40B4-BE49-F238E27FC236}">
                <a16:creationId xmlns:a16="http://schemas.microsoft.com/office/drawing/2014/main" id="{6494996D-A5FC-4A25-BD80-7E00C696C689}"/>
              </a:ext>
            </a:extLst>
          </xdr:cNvPr>
          <xdr:cNvCxnSpPr>
            <a:stCxn id="404" idx="3"/>
            <a:endCxn id="410" idx="1"/>
          </xdr:cNvCxnSpPr>
        </xdr:nvCxnSpPr>
        <xdr:spPr>
          <a:xfrm>
            <a:off x="3987800" y="239649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128</xdr:row>
      <xdr:rowOff>38100</xdr:rowOff>
    </xdr:from>
    <xdr:to>
      <xdr:col>9</xdr:col>
      <xdr:colOff>177800</xdr:colOff>
      <xdr:row>132</xdr:row>
      <xdr:rowOff>76200</xdr:rowOff>
    </xdr:to>
    <xdr:grpSp>
      <xdr:nvGrpSpPr>
        <xdr:cNvPr id="435" name="Group 434">
          <a:extLst>
            <a:ext uri="{FF2B5EF4-FFF2-40B4-BE49-F238E27FC236}">
              <a16:creationId xmlns:a16="http://schemas.microsoft.com/office/drawing/2014/main" id="{2F98D356-FE96-4234-B924-47B350EE9B43}"/>
            </a:ext>
          </a:extLst>
        </xdr:cNvPr>
        <xdr:cNvGrpSpPr/>
      </xdr:nvGrpSpPr>
      <xdr:grpSpPr>
        <a:xfrm>
          <a:off x="127000" y="24422100"/>
          <a:ext cx="5537200" cy="800100"/>
          <a:chOff x="127000" y="24422100"/>
          <a:chExt cx="5537200" cy="800100"/>
        </a:xfrm>
      </xdr:grpSpPr>
      <xdr:sp macro="" textlink="">
        <xdr:nvSpPr>
          <xdr:cNvPr id="417" name="Box 68" descr="1-017" title="There is organization-wide policy for implementation and use of organization-wide security monitoring tools.">
            <a:extLst>
              <a:ext uri="{FF2B5EF4-FFF2-40B4-BE49-F238E27FC236}">
                <a16:creationId xmlns:a16="http://schemas.microsoft.com/office/drawing/2014/main" id="{2A5C0233-FD33-4A1C-A2F7-326396E232D7}"/>
              </a:ext>
            </a:extLst>
          </xdr:cNvPr>
          <xdr:cNvSpPr/>
        </xdr:nvSpPr>
        <xdr:spPr>
          <a:xfrm>
            <a:off x="711200" y="244348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1-017</a:t>
            </a:r>
          </a:p>
          <a:p>
            <a:pPr algn="l"/>
            <a:r>
              <a:rPr lang="en-US" sz="600">
                <a:solidFill>
                  <a:srgbClr val="000000"/>
                </a:solidFill>
              </a:rPr>
              <a:t>There is organization-wide policy for implementation and use of organization-wide security monitoring tools.</a:t>
            </a:r>
          </a:p>
        </xdr:txBody>
      </xdr:sp>
      <xdr:sp macro="" textlink="">
        <xdr:nvSpPr>
          <xdr:cNvPr id="418" name="TextBox 417">
            <a:extLst>
              <a:ext uri="{FF2B5EF4-FFF2-40B4-BE49-F238E27FC236}">
                <a16:creationId xmlns:a16="http://schemas.microsoft.com/office/drawing/2014/main" id="{D22031CA-09D6-4C7E-9C33-8A9E66B29DFD}"/>
              </a:ext>
            </a:extLst>
          </xdr:cNvPr>
          <xdr:cNvSpPr txBox="1"/>
        </xdr:nvSpPr>
        <xdr:spPr>
          <a:xfrm>
            <a:off x="127000" y="24434800"/>
            <a:ext cx="635000" cy="468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14</a:t>
            </a:r>
          </a:p>
          <a:p>
            <a:r>
              <a:rPr lang="en-US" sz="600"/>
              <a:t>Security Monitoring Tools</a:t>
            </a:r>
          </a:p>
        </xdr:txBody>
      </xdr:sp>
      <xdr:sp macro="" textlink="">
        <xdr:nvSpPr>
          <xdr:cNvPr id="419" name="T 1 68">
            <a:extLst>
              <a:ext uri="{FF2B5EF4-FFF2-40B4-BE49-F238E27FC236}">
                <a16:creationId xmlns:a16="http://schemas.microsoft.com/office/drawing/2014/main" id="{F6661D7D-C0C9-440B-B24E-B319ADB887F2}"/>
              </a:ext>
            </a:extLst>
          </xdr:cNvPr>
          <xdr:cNvSpPr/>
        </xdr:nvSpPr>
        <xdr:spPr>
          <a:xfrm>
            <a:off x="1803400" y="24447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420" name="NO 2 68">
            <a:extLst>
              <a:ext uri="{FF2B5EF4-FFF2-40B4-BE49-F238E27FC236}">
                <a16:creationId xmlns:a16="http://schemas.microsoft.com/office/drawing/2014/main" id="{26FB91B6-E97C-44F4-8D6F-2C4695D65AA1}"/>
              </a:ext>
            </a:extLst>
          </xdr:cNvPr>
          <xdr:cNvSpPr/>
        </xdr:nvSpPr>
        <xdr:spPr>
          <a:xfrm>
            <a:off x="1955800" y="244475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421" name="NO 3 68">
            <a:extLst>
              <a:ext uri="{FF2B5EF4-FFF2-40B4-BE49-F238E27FC236}">
                <a16:creationId xmlns:a16="http://schemas.microsoft.com/office/drawing/2014/main" id="{FFFBABBC-21AF-48EA-9ECC-CA93AB028B7C}"/>
              </a:ext>
            </a:extLst>
          </xdr:cNvPr>
          <xdr:cNvSpPr/>
        </xdr:nvSpPr>
        <xdr:spPr>
          <a:xfrm>
            <a:off x="2108200" y="244475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422" name="TextBox 421">
            <a:extLst>
              <a:ext uri="{FF2B5EF4-FFF2-40B4-BE49-F238E27FC236}">
                <a16:creationId xmlns:a16="http://schemas.microsoft.com/office/drawing/2014/main" id="{6B290FB5-E8B3-4D8E-8DC3-E1BAE9A2F1AA}"/>
              </a:ext>
            </a:extLst>
          </xdr:cNvPr>
          <xdr:cNvSpPr txBox="1"/>
        </xdr:nvSpPr>
        <xdr:spPr>
          <a:xfrm>
            <a:off x="1511300" y="24422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sp macro="" textlink="">
        <xdr:nvSpPr>
          <xdr:cNvPr id="423" name="Box 69" descr="2-013" title="There are procedures for implementation and use of organization-wide security monitoring tools.">
            <a:extLst>
              <a:ext uri="{FF2B5EF4-FFF2-40B4-BE49-F238E27FC236}">
                <a16:creationId xmlns:a16="http://schemas.microsoft.com/office/drawing/2014/main" id="{E8D0B897-6402-41F7-927F-043A0FE59B2D}"/>
              </a:ext>
            </a:extLst>
          </xdr:cNvPr>
          <xdr:cNvSpPr/>
        </xdr:nvSpPr>
        <xdr:spPr>
          <a:xfrm>
            <a:off x="2387600" y="244348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2-013</a:t>
            </a:r>
          </a:p>
          <a:p>
            <a:pPr algn="l"/>
            <a:r>
              <a:rPr lang="en-US" sz="600">
                <a:solidFill>
                  <a:srgbClr val="000000"/>
                </a:solidFill>
              </a:rPr>
              <a:t>There are procedures for implementation and use of organization-wide security monitoring tools.</a:t>
            </a:r>
          </a:p>
        </xdr:txBody>
      </xdr:sp>
      <xdr:sp macro="" textlink="">
        <xdr:nvSpPr>
          <xdr:cNvPr id="424" name="T 1 69">
            <a:extLst>
              <a:ext uri="{FF2B5EF4-FFF2-40B4-BE49-F238E27FC236}">
                <a16:creationId xmlns:a16="http://schemas.microsoft.com/office/drawing/2014/main" id="{D8AEE457-01EC-4B34-B41E-23D7104F49D8}"/>
              </a:ext>
            </a:extLst>
          </xdr:cNvPr>
          <xdr:cNvSpPr/>
        </xdr:nvSpPr>
        <xdr:spPr>
          <a:xfrm>
            <a:off x="3479800" y="24447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25" name="NO 2 69">
            <a:extLst>
              <a:ext uri="{FF2B5EF4-FFF2-40B4-BE49-F238E27FC236}">
                <a16:creationId xmlns:a16="http://schemas.microsoft.com/office/drawing/2014/main" id="{5465243E-AB00-42FD-8AE8-DE18B1C0209A}"/>
              </a:ext>
            </a:extLst>
          </xdr:cNvPr>
          <xdr:cNvSpPr/>
        </xdr:nvSpPr>
        <xdr:spPr>
          <a:xfrm>
            <a:off x="3632200" y="244475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426" name="NO 3 69">
            <a:extLst>
              <a:ext uri="{FF2B5EF4-FFF2-40B4-BE49-F238E27FC236}">
                <a16:creationId xmlns:a16="http://schemas.microsoft.com/office/drawing/2014/main" id="{29705B7F-6215-4B20-8E00-6236236022B9}"/>
              </a:ext>
            </a:extLst>
          </xdr:cNvPr>
          <xdr:cNvSpPr/>
        </xdr:nvSpPr>
        <xdr:spPr>
          <a:xfrm>
            <a:off x="3784600" y="244475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427" name="TextBox 426">
            <a:extLst>
              <a:ext uri="{FF2B5EF4-FFF2-40B4-BE49-F238E27FC236}">
                <a16:creationId xmlns:a16="http://schemas.microsoft.com/office/drawing/2014/main" id="{18CC8C18-BF78-40C8-9649-DBC3FEF1AF0E}"/>
              </a:ext>
            </a:extLst>
          </xdr:cNvPr>
          <xdr:cNvSpPr txBox="1"/>
        </xdr:nvSpPr>
        <xdr:spPr>
          <a:xfrm>
            <a:off x="3187700" y="24422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428" name="Straight Arrow Connector 427">
            <a:extLst>
              <a:ext uri="{FF2B5EF4-FFF2-40B4-BE49-F238E27FC236}">
                <a16:creationId xmlns:a16="http://schemas.microsoft.com/office/drawing/2014/main" id="{B5EC90B3-6BF1-466F-B330-4E70E2A79E12}"/>
              </a:ext>
            </a:extLst>
          </xdr:cNvPr>
          <xdr:cNvCxnSpPr>
            <a:stCxn id="417" idx="3"/>
            <a:endCxn id="423" idx="1"/>
          </xdr:cNvCxnSpPr>
        </xdr:nvCxnSpPr>
        <xdr:spPr>
          <a:xfrm>
            <a:off x="2311400" y="248285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429" name="Box 70" descr="3-016" title="The procedures for implementation and use of organization-wide security monitoring tools are followed.">
            <a:extLst>
              <a:ext uri="{FF2B5EF4-FFF2-40B4-BE49-F238E27FC236}">
                <a16:creationId xmlns:a16="http://schemas.microsoft.com/office/drawing/2014/main" id="{A280EEF1-E2A4-4FCD-84C9-90B09620653D}"/>
              </a:ext>
            </a:extLst>
          </xdr:cNvPr>
          <xdr:cNvSpPr/>
        </xdr:nvSpPr>
        <xdr:spPr>
          <a:xfrm>
            <a:off x="4064000" y="244348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3-016</a:t>
            </a:r>
          </a:p>
          <a:p>
            <a:pPr algn="l"/>
            <a:r>
              <a:rPr lang="en-US" sz="600">
                <a:solidFill>
                  <a:srgbClr val="000000"/>
                </a:solidFill>
              </a:rPr>
              <a:t>The procedures for implementation and use of organization-wide security monitoring tools are followed.</a:t>
            </a:r>
          </a:p>
        </xdr:txBody>
      </xdr:sp>
      <xdr:sp macro="" textlink="">
        <xdr:nvSpPr>
          <xdr:cNvPr id="430" name="T 1 70">
            <a:extLst>
              <a:ext uri="{FF2B5EF4-FFF2-40B4-BE49-F238E27FC236}">
                <a16:creationId xmlns:a16="http://schemas.microsoft.com/office/drawing/2014/main" id="{791842E0-8B27-4B88-895E-F6C5DDB3FE71}"/>
              </a:ext>
            </a:extLst>
          </xdr:cNvPr>
          <xdr:cNvSpPr/>
        </xdr:nvSpPr>
        <xdr:spPr>
          <a:xfrm>
            <a:off x="5156200" y="24447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431" name="T 2 70">
            <a:extLst>
              <a:ext uri="{FF2B5EF4-FFF2-40B4-BE49-F238E27FC236}">
                <a16:creationId xmlns:a16="http://schemas.microsoft.com/office/drawing/2014/main" id="{B3D1B83C-BC7F-464D-84F7-C123B8C0A3E8}"/>
              </a:ext>
            </a:extLst>
          </xdr:cNvPr>
          <xdr:cNvSpPr/>
        </xdr:nvSpPr>
        <xdr:spPr>
          <a:xfrm>
            <a:off x="5308600" y="24447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432" name="T 3 70">
            <a:extLst>
              <a:ext uri="{FF2B5EF4-FFF2-40B4-BE49-F238E27FC236}">
                <a16:creationId xmlns:a16="http://schemas.microsoft.com/office/drawing/2014/main" id="{E157C3A3-CE11-4C60-989A-0E26A05D7CBC}"/>
              </a:ext>
            </a:extLst>
          </xdr:cNvPr>
          <xdr:cNvSpPr/>
        </xdr:nvSpPr>
        <xdr:spPr>
          <a:xfrm>
            <a:off x="5461000" y="24447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33" name="TextBox 432">
            <a:extLst>
              <a:ext uri="{FF2B5EF4-FFF2-40B4-BE49-F238E27FC236}">
                <a16:creationId xmlns:a16="http://schemas.microsoft.com/office/drawing/2014/main" id="{F0EFBEEC-698D-43A7-9CA9-DA7732667E21}"/>
              </a:ext>
            </a:extLst>
          </xdr:cNvPr>
          <xdr:cNvSpPr txBox="1"/>
        </xdr:nvSpPr>
        <xdr:spPr>
          <a:xfrm>
            <a:off x="4864100" y="24422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434" name="Straight Arrow Connector 433">
            <a:extLst>
              <a:ext uri="{FF2B5EF4-FFF2-40B4-BE49-F238E27FC236}">
                <a16:creationId xmlns:a16="http://schemas.microsoft.com/office/drawing/2014/main" id="{DC8F385B-52B9-42AE-A27E-48776B85426D}"/>
              </a:ext>
            </a:extLst>
          </xdr:cNvPr>
          <xdr:cNvCxnSpPr>
            <a:stCxn id="423" idx="3"/>
            <a:endCxn id="429" idx="1"/>
          </xdr:cNvCxnSpPr>
        </xdr:nvCxnSpPr>
        <xdr:spPr>
          <a:xfrm>
            <a:off x="3987800" y="248285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132</xdr:row>
      <xdr:rowOff>139700</xdr:rowOff>
    </xdr:from>
    <xdr:to>
      <xdr:col>9</xdr:col>
      <xdr:colOff>177800</xdr:colOff>
      <xdr:row>136</xdr:row>
      <xdr:rowOff>177800</xdr:rowOff>
    </xdr:to>
    <xdr:grpSp>
      <xdr:nvGrpSpPr>
        <xdr:cNvPr id="454" name="Group 453">
          <a:extLst>
            <a:ext uri="{FF2B5EF4-FFF2-40B4-BE49-F238E27FC236}">
              <a16:creationId xmlns:a16="http://schemas.microsoft.com/office/drawing/2014/main" id="{AB68D402-767C-4F61-BC16-3F94A90DC31E}"/>
            </a:ext>
          </a:extLst>
        </xdr:cNvPr>
        <xdr:cNvGrpSpPr/>
      </xdr:nvGrpSpPr>
      <xdr:grpSpPr>
        <a:xfrm>
          <a:off x="127000" y="25285700"/>
          <a:ext cx="5537200" cy="800100"/>
          <a:chOff x="127000" y="25285700"/>
          <a:chExt cx="5537200" cy="800100"/>
        </a:xfrm>
      </xdr:grpSpPr>
      <xdr:sp macro="" textlink="">
        <xdr:nvSpPr>
          <xdr:cNvPr id="436" name="Box 71" descr="1-018" title="There is organization-wide policy for managing ISCM object sampling.">
            <a:extLst>
              <a:ext uri="{FF2B5EF4-FFF2-40B4-BE49-F238E27FC236}">
                <a16:creationId xmlns:a16="http://schemas.microsoft.com/office/drawing/2014/main" id="{043E204A-128B-4575-A9A3-56D5A9049080}"/>
              </a:ext>
            </a:extLst>
          </xdr:cNvPr>
          <xdr:cNvSpPr/>
        </xdr:nvSpPr>
        <xdr:spPr>
          <a:xfrm>
            <a:off x="711200" y="252984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1-018</a:t>
            </a:r>
          </a:p>
          <a:p>
            <a:pPr algn="l"/>
            <a:r>
              <a:rPr lang="en-US" sz="600">
                <a:solidFill>
                  <a:srgbClr val="000000"/>
                </a:solidFill>
              </a:rPr>
              <a:t>There is organization-wide policy for managing ISCM object sampling.</a:t>
            </a:r>
          </a:p>
        </xdr:txBody>
      </xdr:sp>
      <xdr:sp macro="" textlink="">
        <xdr:nvSpPr>
          <xdr:cNvPr id="437" name="TextBox 436">
            <a:extLst>
              <a:ext uri="{FF2B5EF4-FFF2-40B4-BE49-F238E27FC236}">
                <a16:creationId xmlns:a16="http://schemas.microsoft.com/office/drawing/2014/main" id="{565A1A33-C5C7-47D9-8D84-8534CF263DC2}"/>
              </a:ext>
            </a:extLst>
          </xdr:cNvPr>
          <xdr:cNvSpPr txBox="1"/>
        </xdr:nvSpPr>
        <xdr:spPr>
          <a:xfrm>
            <a:off x="127000" y="25298400"/>
            <a:ext cx="635000"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15</a:t>
            </a:r>
          </a:p>
          <a:p>
            <a:r>
              <a:rPr lang="en-US" sz="600"/>
              <a:t>Sampling</a:t>
            </a:r>
          </a:p>
        </xdr:txBody>
      </xdr:sp>
      <xdr:sp macro="" textlink="">
        <xdr:nvSpPr>
          <xdr:cNvPr id="438" name="T 1 71">
            <a:extLst>
              <a:ext uri="{FF2B5EF4-FFF2-40B4-BE49-F238E27FC236}">
                <a16:creationId xmlns:a16="http://schemas.microsoft.com/office/drawing/2014/main" id="{87C9526E-1FC6-42F4-B70A-FEB5D581696F}"/>
              </a:ext>
            </a:extLst>
          </xdr:cNvPr>
          <xdr:cNvSpPr/>
        </xdr:nvSpPr>
        <xdr:spPr>
          <a:xfrm>
            <a:off x="1803400" y="25311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39" name="NO 2 71">
            <a:extLst>
              <a:ext uri="{FF2B5EF4-FFF2-40B4-BE49-F238E27FC236}">
                <a16:creationId xmlns:a16="http://schemas.microsoft.com/office/drawing/2014/main" id="{3E16C42B-BBEC-49DE-9B87-1E0C83E552AB}"/>
              </a:ext>
            </a:extLst>
          </xdr:cNvPr>
          <xdr:cNvSpPr/>
        </xdr:nvSpPr>
        <xdr:spPr>
          <a:xfrm>
            <a:off x="1955800" y="25311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440" name="NO 3 71">
            <a:extLst>
              <a:ext uri="{FF2B5EF4-FFF2-40B4-BE49-F238E27FC236}">
                <a16:creationId xmlns:a16="http://schemas.microsoft.com/office/drawing/2014/main" id="{0465709D-DD2F-4DCA-88FD-E286AC0B7F04}"/>
              </a:ext>
            </a:extLst>
          </xdr:cNvPr>
          <xdr:cNvSpPr/>
        </xdr:nvSpPr>
        <xdr:spPr>
          <a:xfrm>
            <a:off x="2108200" y="25311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441" name="TextBox 440">
            <a:extLst>
              <a:ext uri="{FF2B5EF4-FFF2-40B4-BE49-F238E27FC236}">
                <a16:creationId xmlns:a16="http://schemas.microsoft.com/office/drawing/2014/main" id="{0077F0DC-6A9B-40B2-9A62-C4FEBD6A09D6}"/>
              </a:ext>
            </a:extLst>
          </xdr:cNvPr>
          <xdr:cNvSpPr txBox="1"/>
        </xdr:nvSpPr>
        <xdr:spPr>
          <a:xfrm>
            <a:off x="1511300" y="25285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sp macro="" textlink="">
        <xdr:nvSpPr>
          <xdr:cNvPr id="442" name="Box 72" descr="2-015" title="There are procedures for managing ISCM object sampling.">
            <a:extLst>
              <a:ext uri="{FF2B5EF4-FFF2-40B4-BE49-F238E27FC236}">
                <a16:creationId xmlns:a16="http://schemas.microsoft.com/office/drawing/2014/main" id="{F77741C8-82C6-43E7-B72E-5D1D7E8DC534}"/>
              </a:ext>
            </a:extLst>
          </xdr:cNvPr>
          <xdr:cNvSpPr/>
        </xdr:nvSpPr>
        <xdr:spPr>
          <a:xfrm>
            <a:off x="2387600" y="252984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2-015</a:t>
            </a:r>
          </a:p>
          <a:p>
            <a:pPr algn="l"/>
            <a:r>
              <a:rPr lang="en-US" sz="600">
                <a:solidFill>
                  <a:srgbClr val="000000"/>
                </a:solidFill>
              </a:rPr>
              <a:t>There are procedures for managing ISCM object sampling.</a:t>
            </a:r>
          </a:p>
        </xdr:txBody>
      </xdr:sp>
      <xdr:sp macro="" textlink="">
        <xdr:nvSpPr>
          <xdr:cNvPr id="443" name="T 1 72">
            <a:extLst>
              <a:ext uri="{FF2B5EF4-FFF2-40B4-BE49-F238E27FC236}">
                <a16:creationId xmlns:a16="http://schemas.microsoft.com/office/drawing/2014/main" id="{3068D439-5399-478E-80C9-3DB6E277CB60}"/>
              </a:ext>
            </a:extLst>
          </xdr:cNvPr>
          <xdr:cNvSpPr/>
        </xdr:nvSpPr>
        <xdr:spPr>
          <a:xfrm>
            <a:off x="3479800" y="25311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44" name="T 2 72">
            <a:extLst>
              <a:ext uri="{FF2B5EF4-FFF2-40B4-BE49-F238E27FC236}">
                <a16:creationId xmlns:a16="http://schemas.microsoft.com/office/drawing/2014/main" id="{990C857F-6616-473A-A3F5-8BB302692708}"/>
              </a:ext>
            </a:extLst>
          </xdr:cNvPr>
          <xdr:cNvSpPr/>
        </xdr:nvSpPr>
        <xdr:spPr>
          <a:xfrm>
            <a:off x="3632200" y="25311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45" name="T 3 72">
            <a:extLst>
              <a:ext uri="{FF2B5EF4-FFF2-40B4-BE49-F238E27FC236}">
                <a16:creationId xmlns:a16="http://schemas.microsoft.com/office/drawing/2014/main" id="{E28784AF-790D-432C-9AAF-524A1094C334}"/>
              </a:ext>
            </a:extLst>
          </xdr:cNvPr>
          <xdr:cNvSpPr/>
        </xdr:nvSpPr>
        <xdr:spPr>
          <a:xfrm>
            <a:off x="3784600" y="25311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46" name="TextBox 445">
            <a:extLst>
              <a:ext uri="{FF2B5EF4-FFF2-40B4-BE49-F238E27FC236}">
                <a16:creationId xmlns:a16="http://schemas.microsoft.com/office/drawing/2014/main" id="{50A941EC-C239-404B-9306-082771B3D6B2}"/>
              </a:ext>
            </a:extLst>
          </xdr:cNvPr>
          <xdr:cNvSpPr txBox="1"/>
        </xdr:nvSpPr>
        <xdr:spPr>
          <a:xfrm>
            <a:off x="3187700" y="25285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447" name="Straight Arrow Connector 446">
            <a:extLst>
              <a:ext uri="{FF2B5EF4-FFF2-40B4-BE49-F238E27FC236}">
                <a16:creationId xmlns:a16="http://schemas.microsoft.com/office/drawing/2014/main" id="{E7FED53E-BF03-45AD-B4E1-D19A4041A9B3}"/>
              </a:ext>
            </a:extLst>
          </xdr:cNvPr>
          <xdr:cNvCxnSpPr>
            <a:stCxn id="436" idx="3"/>
            <a:endCxn id="442" idx="1"/>
          </xdr:cNvCxnSpPr>
        </xdr:nvCxnSpPr>
        <xdr:spPr>
          <a:xfrm>
            <a:off x="2311400" y="256921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448" name="Box 73" descr="3-018" title="The procedures for managing ISCM object sampling are followed.">
            <a:extLst>
              <a:ext uri="{FF2B5EF4-FFF2-40B4-BE49-F238E27FC236}">
                <a16:creationId xmlns:a16="http://schemas.microsoft.com/office/drawing/2014/main" id="{D9F56096-2CE8-411E-85C8-A92A8E673D17}"/>
              </a:ext>
            </a:extLst>
          </xdr:cNvPr>
          <xdr:cNvSpPr/>
        </xdr:nvSpPr>
        <xdr:spPr>
          <a:xfrm>
            <a:off x="4064000" y="25298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3-018</a:t>
            </a:r>
          </a:p>
          <a:p>
            <a:pPr algn="l"/>
            <a:r>
              <a:rPr lang="en-US" sz="600">
                <a:solidFill>
                  <a:srgbClr val="000000"/>
                </a:solidFill>
              </a:rPr>
              <a:t>The procedures for managing ISCM object sampling are followed.</a:t>
            </a:r>
          </a:p>
        </xdr:txBody>
      </xdr:sp>
      <xdr:sp macro="" textlink="">
        <xdr:nvSpPr>
          <xdr:cNvPr id="449" name="T 1 73">
            <a:extLst>
              <a:ext uri="{FF2B5EF4-FFF2-40B4-BE49-F238E27FC236}">
                <a16:creationId xmlns:a16="http://schemas.microsoft.com/office/drawing/2014/main" id="{6339C7C2-AED0-4E3A-B77D-4B4DDB223A66}"/>
              </a:ext>
            </a:extLst>
          </xdr:cNvPr>
          <xdr:cNvSpPr/>
        </xdr:nvSpPr>
        <xdr:spPr>
          <a:xfrm>
            <a:off x="5156200" y="25311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50" name="T 2 73">
            <a:extLst>
              <a:ext uri="{FF2B5EF4-FFF2-40B4-BE49-F238E27FC236}">
                <a16:creationId xmlns:a16="http://schemas.microsoft.com/office/drawing/2014/main" id="{8BC1BCC5-3819-40D0-9EFE-0BB6BF3FDBCD}"/>
              </a:ext>
            </a:extLst>
          </xdr:cNvPr>
          <xdr:cNvSpPr/>
        </xdr:nvSpPr>
        <xdr:spPr>
          <a:xfrm>
            <a:off x="5308600" y="25311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451" name="T 3 73">
            <a:extLst>
              <a:ext uri="{FF2B5EF4-FFF2-40B4-BE49-F238E27FC236}">
                <a16:creationId xmlns:a16="http://schemas.microsoft.com/office/drawing/2014/main" id="{0F7C69B2-C31E-4914-A1D7-0DE701676DC5}"/>
              </a:ext>
            </a:extLst>
          </xdr:cNvPr>
          <xdr:cNvSpPr/>
        </xdr:nvSpPr>
        <xdr:spPr>
          <a:xfrm>
            <a:off x="5461000" y="25311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452" name="TextBox 451">
            <a:extLst>
              <a:ext uri="{FF2B5EF4-FFF2-40B4-BE49-F238E27FC236}">
                <a16:creationId xmlns:a16="http://schemas.microsoft.com/office/drawing/2014/main" id="{CE45D1C3-8EAA-4701-B5D5-B44541AD7CE5}"/>
              </a:ext>
            </a:extLst>
          </xdr:cNvPr>
          <xdr:cNvSpPr txBox="1"/>
        </xdr:nvSpPr>
        <xdr:spPr>
          <a:xfrm>
            <a:off x="4864100" y="25285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453" name="Straight Arrow Connector 452">
            <a:extLst>
              <a:ext uri="{FF2B5EF4-FFF2-40B4-BE49-F238E27FC236}">
                <a16:creationId xmlns:a16="http://schemas.microsoft.com/office/drawing/2014/main" id="{C577AE0D-364B-4F4C-9405-A7072CB49AA7}"/>
              </a:ext>
            </a:extLst>
          </xdr:cNvPr>
          <xdr:cNvCxnSpPr>
            <a:stCxn id="442" idx="3"/>
            <a:endCxn id="448" idx="1"/>
          </xdr:cNvCxnSpPr>
        </xdr:nvCxnSpPr>
        <xdr:spPr>
          <a:xfrm>
            <a:off x="3987800" y="256921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137</xdr:row>
      <xdr:rowOff>50800</xdr:rowOff>
    </xdr:from>
    <xdr:to>
      <xdr:col>14</xdr:col>
      <xdr:colOff>482600</xdr:colOff>
      <xdr:row>159</xdr:row>
      <xdr:rowOff>114300</xdr:rowOff>
    </xdr:to>
    <xdr:grpSp>
      <xdr:nvGrpSpPr>
        <xdr:cNvPr id="509" name="Group 508">
          <a:extLst>
            <a:ext uri="{FF2B5EF4-FFF2-40B4-BE49-F238E27FC236}">
              <a16:creationId xmlns:a16="http://schemas.microsoft.com/office/drawing/2014/main" id="{887CCADD-0188-4969-8EFE-F9EFB773413F}"/>
            </a:ext>
          </a:extLst>
        </xdr:cNvPr>
        <xdr:cNvGrpSpPr/>
      </xdr:nvGrpSpPr>
      <xdr:grpSpPr>
        <a:xfrm>
          <a:off x="127000" y="26149300"/>
          <a:ext cx="8890000" cy="4254500"/>
          <a:chOff x="127000" y="26149300"/>
          <a:chExt cx="8890000" cy="4254500"/>
        </a:xfrm>
      </xdr:grpSpPr>
      <xdr:sp macro="" textlink="">
        <xdr:nvSpPr>
          <xdr:cNvPr id="455" name="Box 74" descr="1-019" title="The organization-wide ISCM strategy addresses ISCM support to the organization in managing risk and setting risk response priorities.">
            <a:extLst>
              <a:ext uri="{FF2B5EF4-FFF2-40B4-BE49-F238E27FC236}">
                <a16:creationId xmlns:a16="http://schemas.microsoft.com/office/drawing/2014/main" id="{9DE6AE8C-06F0-4684-8CF8-122EEA1E5D11}"/>
              </a:ext>
            </a:extLst>
          </xdr:cNvPr>
          <xdr:cNvSpPr/>
        </xdr:nvSpPr>
        <xdr:spPr>
          <a:xfrm>
            <a:off x="711200" y="26162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1-019</a:t>
            </a:r>
          </a:p>
          <a:p>
            <a:pPr algn="l"/>
            <a:r>
              <a:rPr lang="en-US" sz="600">
                <a:solidFill>
                  <a:srgbClr val="000000"/>
                </a:solidFill>
              </a:rPr>
              <a:t>The organization-wide ISCM strategy addresses ISCM support to the organization in managing risk and setting risk response priorities.</a:t>
            </a:r>
          </a:p>
        </xdr:txBody>
      </xdr:sp>
      <xdr:sp macro="" textlink="">
        <xdr:nvSpPr>
          <xdr:cNvPr id="456" name="TextBox 455">
            <a:extLst>
              <a:ext uri="{FF2B5EF4-FFF2-40B4-BE49-F238E27FC236}">
                <a16:creationId xmlns:a16="http://schemas.microsoft.com/office/drawing/2014/main" id="{C3800A71-C8F4-47FE-96EE-9876EAEDC5E9}"/>
              </a:ext>
            </a:extLst>
          </xdr:cNvPr>
          <xdr:cNvSpPr txBox="1"/>
        </xdr:nvSpPr>
        <xdr:spPr>
          <a:xfrm>
            <a:off x="127000" y="26162000"/>
            <a:ext cx="635000"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16</a:t>
            </a:r>
          </a:p>
          <a:p>
            <a:r>
              <a:rPr lang="en-US" sz="600"/>
              <a:t>Risk Response</a:t>
            </a:r>
          </a:p>
        </xdr:txBody>
      </xdr:sp>
      <xdr:sp macro="" textlink="">
        <xdr:nvSpPr>
          <xdr:cNvPr id="457" name="T 1 74">
            <a:extLst>
              <a:ext uri="{FF2B5EF4-FFF2-40B4-BE49-F238E27FC236}">
                <a16:creationId xmlns:a16="http://schemas.microsoft.com/office/drawing/2014/main" id="{73B475FC-FF40-4D19-BFDA-F8E96498F7C1}"/>
              </a:ext>
            </a:extLst>
          </xdr:cNvPr>
          <xdr:cNvSpPr/>
        </xdr:nvSpPr>
        <xdr:spPr>
          <a:xfrm>
            <a:off x="1803400" y="26174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458" name="NO 2 74">
            <a:extLst>
              <a:ext uri="{FF2B5EF4-FFF2-40B4-BE49-F238E27FC236}">
                <a16:creationId xmlns:a16="http://schemas.microsoft.com/office/drawing/2014/main" id="{AE60B28D-FD20-4F83-AD2A-9E0C602C62C6}"/>
              </a:ext>
            </a:extLst>
          </xdr:cNvPr>
          <xdr:cNvSpPr/>
        </xdr:nvSpPr>
        <xdr:spPr>
          <a:xfrm>
            <a:off x="1955800" y="26174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459" name="NO 3 74">
            <a:extLst>
              <a:ext uri="{FF2B5EF4-FFF2-40B4-BE49-F238E27FC236}">
                <a16:creationId xmlns:a16="http://schemas.microsoft.com/office/drawing/2014/main" id="{17D62238-EC0C-44B0-B89D-78C909C1FCF0}"/>
              </a:ext>
            </a:extLst>
          </xdr:cNvPr>
          <xdr:cNvSpPr/>
        </xdr:nvSpPr>
        <xdr:spPr>
          <a:xfrm>
            <a:off x="2108200" y="26174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460" name="TextBox 459">
            <a:extLst>
              <a:ext uri="{FF2B5EF4-FFF2-40B4-BE49-F238E27FC236}">
                <a16:creationId xmlns:a16="http://schemas.microsoft.com/office/drawing/2014/main" id="{D2A09691-D5A2-42AF-82F0-6B4F40A91B40}"/>
              </a:ext>
            </a:extLst>
          </xdr:cNvPr>
          <xdr:cNvSpPr txBox="1"/>
        </xdr:nvSpPr>
        <xdr:spPr>
          <a:xfrm>
            <a:off x="1511300" y="26149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sp macro="" textlink="">
        <xdr:nvSpPr>
          <xdr:cNvPr id="461" name="Box 75" descr="2-025" title="There are organization-wide procedures for determining and prioritizing the responses to the risks found by the ISCM program.">
            <a:extLst>
              <a:ext uri="{FF2B5EF4-FFF2-40B4-BE49-F238E27FC236}">
                <a16:creationId xmlns:a16="http://schemas.microsoft.com/office/drawing/2014/main" id="{63BD2027-A660-4611-927D-6AFA91EC031F}"/>
              </a:ext>
            </a:extLst>
          </xdr:cNvPr>
          <xdr:cNvSpPr/>
        </xdr:nvSpPr>
        <xdr:spPr>
          <a:xfrm>
            <a:off x="2387600" y="261620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2-025</a:t>
            </a:r>
          </a:p>
          <a:p>
            <a:pPr algn="l"/>
            <a:r>
              <a:rPr lang="en-US" sz="600">
                <a:solidFill>
                  <a:srgbClr val="000000"/>
                </a:solidFill>
              </a:rPr>
              <a:t>There are organization-wide procedures for determining and prioritizing the responses to the risks found by the ISCM program.</a:t>
            </a:r>
          </a:p>
        </xdr:txBody>
      </xdr:sp>
      <xdr:sp macro="" textlink="">
        <xdr:nvSpPr>
          <xdr:cNvPr id="462" name="T 1 75">
            <a:extLst>
              <a:ext uri="{FF2B5EF4-FFF2-40B4-BE49-F238E27FC236}">
                <a16:creationId xmlns:a16="http://schemas.microsoft.com/office/drawing/2014/main" id="{66D62818-DDDE-4B15-82E4-CC7A0069587A}"/>
              </a:ext>
            </a:extLst>
          </xdr:cNvPr>
          <xdr:cNvSpPr/>
        </xdr:nvSpPr>
        <xdr:spPr>
          <a:xfrm>
            <a:off x="3479800" y="26174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63" name="T 2 75">
            <a:extLst>
              <a:ext uri="{FF2B5EF4-FFF2-40B4-BE49-F238E27FC236}">
                <a16:creationId xmlns:a16="http://schemas.microsoft.com/office/drawing/2014/main" id="{58589423-05D5-400A-989D-D8577849FA62}"/>
              </a:ext>
            </a:extLst>
          </xdr:cNvPr>
          <xdr:cNvSpPr/>
        </xdr:nvSpPr>
        <xdr:spPr>
          <a:xfrm>
            <a:off x="3632200" y="26174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64" name="T 3 75">
            <a:extLst>
              <a:ext uri="{FF2B5EF4-FFF2-40B4-BE49-F238E27FC236}">
                <a16:creationId xmlns:a16="http://schemas.microsoft.com/office/drawing/2014/main" id="{A695D339-82F8-4CCB-9F4E-85D7816969D1}"/>
              </a:ext>
            </a:extLst>
          </xdr:cNvPr>
          <xdr:cNvSpPr/>
        </xdr:nvSpPr>
        <xdr:spPr>
          <a:xfrm>
            <a:off x="3784600" y="26174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65" name="TextBox 464">
            <a:extLst>
              <a:ext uri="{FF2B5EF4-FFF2-40B4-BE49-F238E27FC236}">
                <a16:creationId xmlns:a16="http://schemas.microsoft.com/office/drawing/2014/main" id="{A4D7E614-455F-46AD-AA4D-0152AB9C30FD}"/>
              </a:ext>
            </a:extLst>
          </xdr:cNvPr>
          <xdr:cNvSpPr txBox="1"/>
        </xdr:nvSpPr>
        <xdr:spPr>
          <a:xfrm>
            <a:off x="3187700" y="26149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466" name="Straight Arrow Connector 465">
            <a:extLst>
              <a:ext uri="{FF2B5EF4-FFF2-40B4-BE49-F238E27FC236}">
                <a16:creationId xmlns:a16="http://schemas.microsoft.com/office/drawing/2014/main" id="{5AA4B154-6C85-443A-A500-EC3BFBDBD640}"/>
              </a:ext>
            </a:extLst>
          </xdr:cNvPr>
          <xdr:cNvCxnSpPr>
            <a:stCxn id="455" idx="3"/>
            <a:endCxn id="461" idx="1"/>
          </xdr:cNvCxnSpPr>
        </xdr:nvCxnSpPr>
        <xdr:spPr>
          <a:xfrm>
            <a:off x="2311400" y="26555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467" name="Box 76" descr="3-023" title="The procedures for determining and prioritizing the responses to risks found by the ISCM program are followed.">
            <a:extLst>
              <a:ext uri="{FF2B5EF4-FFF2-40B4-BE49-F238E27FC236}">
                <a16:creationId xmlns:a16="http://schemas.microsoft.com/office/drawing/2014/main" id="{DF2355BF-279E-45DB-AD76-BBC8757A782E}"/>
              </a:ext>
            </a:extLst>
          </xdr:cNvPr>
          <xdr:cNvSpPr/>
        </xdr:nvSpPr>
        <xdr:spPr>
          <a:xfrm>
            <a:off x="4064000" y="261620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3-023</a:t>
            </a:r>
          </a:p>
          <a:p>
            <a:pPr algn="l"/>
            <a:r>
              <a:rPr lang="en-US" sz="600">
                <a:solidFill>
                  <a:srgbClr val="000000"/>
                </a:solidFill>
              </a:rPr>
              <a:t>The procedures for determining and prioritizing the responses to risks found by the ISCM program are followed.</a:t>
            </a:r>
          </a:p>
        </xdr:txBody>
      </xdr:sp>
      <xdr:sp macro="" textlink="">
        <xdr:nvSpPr>
          <xdr:cNvPr id="468" name="T 1 76">
            <a:extLst>
              <a:ext uri="{FF2B5EF4-FFF2-40B4-BE49-F238E27FC236}">
                <a16:creationId xmlns:a16="http://schemas.microsoft.com/office/drawing/2014/main" id="{3754C1E5-13AB-48E9-8728-571AF3C0A6F7}"/>
              </a:ext>
            </a:extLst>
          </xdr:cNvPr>
          <xdr:cNvSpPr/>
        </xdr:nvSpPr>
        <xdr:spPr>
          <a:xfrm>
            <a:off x="5156200" y="26174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69" name="T 2 76">
            <a:extLst>
              <a:ext uri="{FF2B5EF4-FFF2-40B4-BE49-F238E27FC236}">
                <a16:creationId xmlns:a16="http://schemas.microsoft.com/office/drawing/2014/main" id="{A4FD9466-2676-4B07-84FB-776482162C7F}"/>
              </a:ext>
            </a:extLst>
          </xdr:cNvPr>
          <xdr:cNvSpPr/>
        </xdr:nvSpPr>
        <xdr:spPr>
          <a:xfrm>
            <a:off x="5308600" y="26174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70" name="T 3 76">
            <a:extLst>
              <a:ext uri="{FF2B5EF4-FFF2-40B4-BE49-F238E27FC236}">
                <a16:creationId xmlns:a16="http://schemas.microsoft.com/office/drawing/2014/main" id="{DAFFF8B7-28E2-4ABD-BEE0-6C8053EB2D52}"/>
              </a:ext>
            </a:extLst>
          </xdr:cNvPr>
          <xdr:cNvSpPr/>
        </xdr:nvSpPr>
        <xdr:spPr>
          <a:xfrm>
            <a:off x="5461000" y="26174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71" name="TextBox 470">
            <a:extLst>
              <a:ext uri="{FF2B5EF4-FFF2-40B4-BE49-F238E27FC236}">
                <a16:creationId xmlns:a16="http://schemas.microsoft.com/office/drawing/2014/main" id="{72765442-8371-4E0F-8F77-86B34EA8E0BA}"/>
              </a:ext>
            </a:extLst>
          </xdr:cNvPr>
          <xdr:cNvSpPr txBox="1"/>
        </xdr:nvSpPr>
        <xdr:spPr>
          <a:xfrm>
            <a:off x="4864100" y="26149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472" name="Straight Arrow Connector 471">
            <a:extLst>
              <a:ext uri="{FF2B5EF4-FFF2-40B4-BE49-F238E27FC236}">
                <a16:creationId xmlns:a16="http://schemas.microsoft.com/office/drawing/2014/main" id="{61CBB72D-D4AE-4FFD-BD0E-A2E4C0AE4678}"/>
              </a:ext>
            </a:extLst>
          </xdr:cNvPr>
          <xdr:cNvCxnSpPr>
            <a:stCxn id="461" idx="3"/>
            <a:endCxn id="467" idx="1"/>
          </xdr:cNvCxnSpPr>
        </xdr:nvCxnSpPr>
        <xdr:spPr>
          <a:xfrm>
            <a:off x="3987800" y="26555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473" name="Box 77" descr="4-001" title="Appropriate officials at all levels analyze identified response determinations to determine most effective risk responses. ">
            <a:extLst>
              <a:ext uri="{FF2B5EF4-FFF2-40B4-BE49-F238E27FC236}">
                <a16:creationId xmlns:a16="http://schemas.microsoft.com/office/drawing/2014/main" id="{C50F1F28-2B85-4904-935A-788FB486338F}"/>
              </a:ext>
            </a:extLst>
          </xdr:cNvPr>
          <xdr:cNvSpPr/>
        </xdr:nvSpPr>
        <xdr:spPr>
          <a:xfrm>
            <a:off x="5740400" y="26162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4-001</a:t>
            </a:r>
          </a:p>
          <a:p>
            <a:pPr algn="l"/>
            <a:r>
              <a:rPr lang="en-US" sz="600">
                <a:solidFill>
                  <a:srgbClr val="000000"/>
                </a:solidFill>
              </a:rPr>
              <a:t>Appropriate officials at all levels analyze identified response determinations to determine most effective risk responses. </a:t>
            </a:r>
          </a:p>
        </xdr:txBody>
      </xdr:sp>
      <xdr:sp macro="" textlink="">
        <xdr:nvSpPr>
          <xdr:cNvPr id="474" name="T 1 77">
            <a:extLst>
              <a:ext uri="{FF2B5EF4-FFF2-40B4-BE49-F238E27FC236}">
                <a16:creationId xmlns:a16="http://schemas.microsoft.com/office/drawing/2014/main" id="{DD74AE1A-8EA4-433C-9BE6-E5593F916073}"/>
              </a:ext>
            </a:extLst>
          </xdr:cNvPr>
          <xdr:cNvSpPr/>
        </xdr:nvSpPr>
        <xdr:spPr>
          <a:xfrm>
            <a:off x="6832600" y="26174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75" name="T 2 77">
            <a:extLst>
              <a:ext uri="{FF2B5EF4-FFF2-40B4-BE49-F238E27FC236}">
                <a16:creationId xmlns:a16="http://schemas.microsoft.com/office/drawing/2014/main" id="{662C8AEF-3C72-4047-B758-93FD7C6A465D}"/>
              </a:ext>
            </a:extLst>
          </xdr:cNvPr>
          <xdr:cNvSpPr/>
        </xdr:nvSpPr>
        <xdr:spPr>
          <a:xfrm>
            <a:off x="6985000" y="26174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476" name="T 3 77">
            <a:extLst>
              <a:ext uri="{FF2B5EF4-FFF2-40B4-BE49-F238E27FC236}">
                <a16:creationId xmlns:a16="http://schemas.microsoft.com/office/drawing/2014/main" id="{5F5A01EE-6E98-4641-95E0-26B6096D78DE}"/>
              </a:ext>
            </a:extLst>
          </xdr:cNvPr>
          <xdr:cNvSpPr/>
        </xdr:nvSpPr>
        <xdr:spPr>
          <a:xfrm>
            <a:off x="7137400" y="26174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77" name="TextBox 476">
            <a:extLst>
              <a:ext uri="{FF2B5EF4-FFF2-40B4-BE49-F238E27FC236}">
                <a16:creationId xmlns:a16="http://schemas.microsoft.com/office/drawing/2014/main" id="{14B052AC-5203-4749-B077-D3A0D3C7E39E}"/>
              </a:ext>
            </a:extLst>
          </xdr:cNvPr>
          <xdr:cNvSpPr txBox="1"/>
        </xdr:nvSpPr>
        <xdr:spPr>
          <a:xfrm>
            <a:off x="6540500" y="26149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478" name="Straight Arrow Connector 477">
            <a:extLst>
              <a:ext uri="{FF2B5EF4-FFF2-40B4-BE49-F238E27FC236}">
                <a16:creationId xmlns:a16="http://schemas.microsoft.com/office/drawing/2014/main" id="{CDC8C004-5052-4105-BFFB-E3DF16AA8331}"/>
              </a:ext>
            </a:extLst>
          </xdr:cNvPr>
          <xdr:cNvCxnSpPr>
            <a:stCxn id="467" idx="3"/>
            <a:endCxn id="473" idx="1"/>
          </xdr:cNvCxnSpPr>
        </xdr:nvCxnSpPr>
        <xdr:spPr>
          <a:xfrm>
            <a:off x="5664200" y="26555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479" name="Box 78" descr="5-002" title="Appropriate officials at all levels ensure risk responses are taken.">
            <a:extLst>
              <a:ext uri="{FF2B5EF4-FFF2-40B4-BE49-F238E27FC236}">
                <a16:creationId xmlns:a16="http://schemas.microsoft.com/office/drawing/2014/main" id="{8A014880-A8E2-46E6-ADFC-446428B12800}"/>
              </a:ext>
            </a:extLst>
          </xdr:cNvPr>
          <xdr:cNvSpPr/>
        </xdr:nvSpPr>
        <xdr:spPr>
          <a:xfrm>
            <a:off x="7416800" y="261620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5-002</a:t>
            </a:r>
          </a:p>
          <a:p>
            <a:pPr algn="l"/>
            <a:r>
              <a:rPr lang="en-US" sz="600">
                <a:solidFill>
                  <a:srgbClr val="000000"/>
                </a:solidFill>
              </a:rPr>
              <a:t>Appropriate officials at all levels ensure risk responses are taken.</a:t>
            </a:r>
          </a:p>
        </xdr:txBody>
      </xdr:sp>
      <xdr:sp macro="" textlink="">
        <xdr:nvSpPr>
          <xdr:cNvPr id="480" name="T 1 78">
            <a:extLst>
              <a:ext uri="{FF2B5EF4-FFF2-40B4-BE49-F238E27FC236}">
                <a16:creationId xmlns:a16="http://schemas.microsoft.com/office/drawing/2014/main" id="{F76D50AA-F832-4531-B967-F075D9F9C0A1}"/>
              </a:ext>
            </a:extLst>
          </xdr:cNvPr>
          <xdr:cNvSpPr/>
        </xdr:nvSpPr>
        <xdr:spPr>
          <a:xfrm>
            <a:off x="8509000" y="26174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81" name="T 2 78">
            <a:extLst>
              <a:ext uri="{FF2B5EF4-FFF2-40B4-BE49-F238E27FC236}">
                <a16:creationId xmlns:a16="http://schemas.microsoft.com/office/drawing/2014/main" id="{06D36647-A0D5-4025-A477-FD4998DA2378}"/>
              </a:ext>
            </a:extLst>
          </xdr:cNvPr>
          <xdr:cNvSpPr/>
        </xdr:nvSpPr>
        <xdr:spPr>
          <a:xfrm>
            <a:off x="8661400" y="26174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82" name="T 3 78">
            <a:extLst>
              <a:ext uri="{FF2B5EF4-FFF2-40B4-BE49-F238E27FC236}">
                <a16:creationId xmlns:a16="http://schemas.microsoft.com/office/drawing/2014/main" id="{FB3BFB73-358B-4974-8FA8-4BF6BABE2B5D}"/>
              </a:ext>
            </a:extLst>
          </xdr:cNvPr>
          <xdr:cNvSpPr/>
        </xdr:nvSpPr>
        <xdr:spPr>
          <a:xfrm>
            <a:off x="8813800" y="26174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83" name="TextBox 482">
            <a:extLst>
              <a:ext uri="{FF2B5EF4-FFF2-40B4-BE49-F238E27FC236}">
                <a16:creationId xmlns:a16="http://schemas.microsoft.com/office/drawing/2014/main" id="{61EE39C6-F8DC-4791-8694-3CDB48C66833}"/>
              </a:ext>
            </a:extLst>
          </xdr:cNvPr>
          <xdr:cNvSpPr txBox="1"/>
        </xdr:nvSpPr>
        <xdr:spPr>
          <a:xfrm>
            <a:off x="8216900" y="26149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484" name="Straight Arrow Connector 483">
            <a:extLst>
              <a:ext uri="{FF2B5EF4-FFF2-40B4-BE49-F238E27FC236}">
                <a16:creationId xmlns:a16="http://schemas.microsoft.com/office/drawing/2014/main" id="{F357F6FE-6BFF-4A5E-A0AE-A1CB16956882}"/>
              </a:ext>
            </a:extLst>
          </xdr:cNvPr>
          <xdr:cNvCxnSpPr>
            <a:stCxn id="473" idx="3"/>
            <a:endCxn id="479" idx="1"/>
          </xdr:cNvCxnSpPr>
        </xdr:nvCxnSpPr>
        <xdr:spPr>
          <a:xfrm>
            <a:off x="7340600" y="26555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485" name="Box 79" descr="5-003" title="If a security weakness or deficiency is mitigated, the  success of the risk mitigation action is verified.">
            <a:extLst>
              <a:ext uri="{FF2B5EF4-FFF2-40B4-BE49-F238E27FC236}">
                <a16:creationId xmlns:a16="http://schemas.microsoft.com/office/drawing/2014/main" id="{9C451B52-3642-4466-B896-B2C4F4DB1A1D}"/>
              </a:ext>
            </a:extLst>
          </xdr:cNvPr>
          <xdr:cNvSpPr/>
        </xdr:nvSpPr>
        <xdr:spPr>
          <a:xfrm>
            <a:off x="7416800" y="270256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5-003</a:t>
            </a:r>
          </a:p>
          <a:p>
            <a:pPr algn="l"/>
            <a:r>
              <a:rPr lang="en-US" sz="600">
                <a:solidFill>
                  <a:srgbClr val="000000"/>
                </a:solidFill>
              </a:rPr>
              <a:t>If a security weakness or deficiency is mitigated, the  success of the risk mitigation action is verified.</a:t>
            </a:r>
          </a:p>
        </xdr:txBody>
      </xdr:sp>
      <xdr:sp macro="" textlink="">
        <xdr:nvSpPr>
          <xdr:cNvPr id="486" name="T 1 79">
            <a:extLst>
              <a:ext uri="{FF2B5EF4-FFF2-40B4-BE49-F238E27FC236}">
                <a16:creationId xmlns:a16="http://schemas.microsoft.com/office/drawing/2014/main" id="{63DF8E2F-A7D6-4F6F-82B0-52F557B95CED}"/>
              </a:ext>
            </a:extLst>
          </xdr:cNvPr>
          <xdr:cNvSpPr/>
        </xdr:nvSpPr>
        <xdr:spPr>
          <a:xfrm>
            <a:off x="8509000" y="27038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487" name="T 2 79">
            <a:extLst>
              <a:ext uri="{FF2B5EF4-FFF2-40B4-BE49-F238E27FC236}">
                <a16:creationId xmlns:a16="http://schemas.microsoft.com/office/drawing/2014/main" id="{7CDC7E7D-F163-426C-8DC8-7C4AB9880D36}"/>
              </a:ext>
            </a:extLst>
          </xdr:cNvPr>
          <xdr:cNvSpPr/>
        </xdr:nvSpPr>
        <xdr:spPr>
          <a:xfrm>
            <a:off x="8661400" y="27038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488" name="T 3 79">
            <a:extLst>
              <a:ext uri="{FF2B5EF4-FFF2-40B4-BE49-F238E27FC236}">
                <a16:creationId xmlns:a16="http://schemas.microsoft.com/office/drawing/2014/main" id="{236D23ED-4D1A-46EB-9893-38C707299DC8}"/>
              </a:ext>
            </a:extLst>
          </xdr:cNvPr>
          <xdr:cNvSpPr/>
        </xdr:nvSpPr>
        <xdr:spPr>
          <a:xfrm>
            <a:off x="8813800" y="27038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89" name="TextBox 488">
            <a:extLst>
              <a:ext uri="{FF2B5EF4-FFF2-40B4-BE49-F238E27FC236}">
                <a16:creationId xmlns:a16="http://schemas.microsoft.com/office/drawing/2014/main" id="{8E58CB31-66D7-450E-AF57-1728AEA7B5A2}"/>
              </a:ext>
            </a:extLst>
          </xdr:cNvPr>
          <xdr:cNvSpPr txBox="1"/>
        </xdr:nvSpPr>
        <xdr:spPr>
          <a:xfrm>
            <a:off x="8216900" y="27012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490" name="Connector: Elbow 489">
            <a:extLst>
              <a:ext uri="{FF2B5EF4-FFF2-40B4-BE49-F238E27FC236}">
                <a16:creationId xmlns:a16="http://schemas.microsoft.com/office/drawing/2014/main" id="{029DD172-47D0-4B8D-B518-A28488B3EEB1}"/>
              </a:ext>
            </a:extLst>
          </xdr:cNvPr>
          <xdr:cNvCxnSpPr>
            <a:stCxn id="473" idx="2"/>
            <a:endCxn id="485" idx="1"/>
          </xdr:cNvCxnSpPr>
        </xdr:nvCxnSpPr>
        <xdr:spPr>
          <a:xfrm rot="16200000" flipH="1">
            <a:off x="6743700" y="26746200"/>
            <a:ext cx="4699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491" name="Box 80" descr="5-004" title="Risk response decisions made at each level as a result of ISCM are documented.">
            <a:extLst>
              <a:ext uri="{FF2B5EF4-FFF2-40B4-BE49-F238E27FC236}">
                <a16:creationId xmlns:a16="http://schemas.microsoft.com/office/drawing/2014/main" id="{18822C22-D9AF-4220-B241-FFADFF7EEC6B}"/>
              </a:ext>
            </a:extLst>
          </xdr:cNvPr>
          <xdr:cNvSpPr/>
        </xdr:nvSpPr>
        <xdr:spPr>
          <a:xfrm>
            <a:off x="7416800" y="278892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5-004</a:t>
            </a:r>
          </a:p>
          <a:p>
            <a:pPr algn="l"/>
            <a:r>
              <a:rPr lang="en-US" sz="600">
                <a:solidFill>
                  <a:srgbClr val="000000"/>
                </a:solidFill>
              </a:rPr>
              <a:t>Risk response decisions made at each level as a result of ISCM are documented.</a:t>
            </a:r>
          </a:p>
        </xdr:txBody>
      </xdr:sp>
      <xdr:sp macro="" textlink="">
        <xdr:nvSpPr>
          <xdr:cNvPr id="492" name="T 1 80">
            <a:extLst>
              <a:ext uri="{FF2B5EF4-FFF2-40B4-BE49-F238E27FC236}">
                <a16:creationId xmlns:a16="http://schemas.microsoft.com/office/drawing/2014/main" id="{9D53C060-E76E-47CA-A4BE-E10E6876531F}"/>
              </a:ext>
            </a:extLst>
          </xdr:cNvPr>
          <xdr:cNvSpPr/>
        </xdr:nvSpPr>
        <xdr:spPr>
          <a:xfrm>
            <a:off x="8509000" y="27901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493" name="T 2 80">
            <a:extLst>
              <a:ext uri="{FF2B5EF4-FFF2-40B4-BE49-F238E27FC236}">
                <a16:creationId xmlns:a16="http://schemas.microsoft.com/office/drawing/2014/main" id="{E8922982-CBCF-427E-93FD-ACB58310D745}"/>
              </a:ext>
            </a:extLst>
          </xdr:cNvPr>
          <xdr:cNvSpPr/>
        </xdr:nvSpPr>
        <xdr:spPr>
          <a:xfrm>
            <a:off x="8661400" y="27901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494" name="T 3 80">
            <a:extLst>
              <a:ext uri="{FF2B5EF4-FFF2-40B4-BE49-F238E27FC236}">
                <a16:creationId xmlns:a16="http://schemas.microsoft.com/office/drawing/2014/main" id="{C9EA0499-216E-448C-A738-D3B0FB0495CA}"/>
              </a:ext>
            </a:extLst>
          </xdr:cNvPr>
          <xdr:cNvSpPr/>
        </xdr:nvSpPr>
        <xdr:spPr>
          <a:xfrm>
            <a:off x="8813800" y="27901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495" name="TextBox 494">
            <a:extLst>
              <a:ext uri="{FF2B5EF4-FFF2-40B4-BE49-F238E27FC236}">
                <a16:creationId xmlns:a16="http://schemas.microsoft.com/office/drawing/2014/main" id="{E1B91DC7-C236-4B7E-B6DF-6C84EF21ACE8}"/>
              </a:ext>
            </a:extLst>
          </xdr:cNvPr>
          <xdr:cNvSpPr txBox="1"/>
        </xdr:nvSpPr>
        <xdr:spPr>
          <a:xfrm>
            <a:off x="8216900" y="27876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496" name="Connector: Elbow 495">
            <a:extLst>
              <a:ext uri="{FF2B5EF4-FFF2-40B4-BE49-F238E27FC236}">
                <a16:creationId xmlns:a16="http://schemas.microsoft.com/office/drawing/2014/main" id="{569659D2-3CCC-4CB0-A364-B2C7270B8924}"/>
              </a:ext>
            </a:extLst>
          </xdr:cNvPr>
          <xdr:cNvCxnSpPr>
            <a:stCxn id="473" idx="2"/>
            <a:endCxn id="491" idx="1"/>
          </xdr:cNvCxnSpPr>
        </xdr:nvCxnSpPr>
        <xdr:spPr>
          <a:xfrm rot="16200000" flipH="1">
            <a:off x="6311900" y="27178000"/>
            <a:ext cx="13335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497" name="Box 81" descr="5-005" title="Level 3 officials update Security Plans, Security Assessment Reports, and Plans of Action and Milestones (POA&amp;Ms) from the analysis of ISCM information.">
            <a:extLst>
              <a:ext uri="{FF2B5EF4-FFF2-40B4-BE49-F238E27FC236}">
                <a16:creationId xmlns:a16="http://schemas.microsoft.com/office/drawing/2014/main" id="{AA24944D-D64C-4712-A02A-2C778483A327}"/>
              </a:ext>
            </a:extLst>
          </xdr:cNvPr>
          <xdr:cNvSpPr/>
        </xdr:nvSpPr>
        <xdr:spPr>
          <a:xfrm>
            <a:off x="7416800" y="287528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5-005</a:t>
            </a:r>
          </a:p>
          <a:p>
            <a:pPr algn="l"/>
            <a:r>
              <a:rPr lang="en-US" sz="600">
                <a:solidFill>
                  <a:srgbClr val="000000"/>
                </a:solidFill>
              </a:rPr>
              <a:t>Level 3 officials update Security Plans, Security Assessment Reports, and Plans of Action and Milestones (POA&amp;Ms) from the analysis of ISCM information.</a:t>
            </a:r>
          </a:p>
        </xdr:txBody>
      </xdr:sp>
      <xdr:sp macro="" textlink="">
        <xdr:nvSpPr>
          <xdr:cNvPr id="498" name="NO 1 81">
            <a:extLst>
              <a:ext uri="{FF2B5EF4-FFF2-40B4-BE49-F238E27FC236}">
                <a16:creationId xmlns:a16="http://schemas.microsoft.com/office/drawing/2014/main" id="{403F54D5-3D2E-4E7B-B5B5-3B6107021A55}"/>
              </a:ext>
            </a:extLst>
          </xdr:cNvPr>
          <xdr:cNvSpPr/>
        </xdr:nvSpPr>
        <xdr:spPr>
          <a:xfrm>
            <a:off x="8509000" y="287655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499" name="NO 2 81">
            <a:extLst>
              <a:ext uri="{FF2B5EF4-FFF2-40B4-BE49-F238E27FC236}">
                <a16:creationId xmlns:a16="http://schemas.microsoft.com/office/drawing/2014/main" id="{9D45B776-B002-490A-A5ED-4D794B9F67B3}"/>
              </a:ext>
            </a:extLst>
          </xdr:cNvPr>
          <xdr:cNvSpPr/>
        </xdr:nvSpPr>
        <xdr:spPr>
          <a:xfrm>
            <a:off x="8661400" y="287655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500" name="T 3 81">
            <a:extLst>
              <a:ext uri="{FF2B5EF4-FFF2-40B4-BE49-F238E27FC236}">
                <a16:creationId xmlns:a16="http://schemas.microsoft.com/office/drawing/2014/main" id="{39A9BCE7-7B3C-4980-8E9F-CBFD780570A5}"/>
              </a:ext>
            </a:extLst>
          </xdr:cNvPr>
          <xdr:cNvSpPr/>
        </xdr:nvSpPr>
        <xdr:spPr>
          <a:xfrm>
            <a:off x="8813800" y="28765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501" name="TextBox 500">
            <a:extLst>
              <a:ext uri="{FF2B5EF4-FFF2-40B4-BE49-F238E27FC236}">
                <a16:creationId xmlns:a16="http://schemas.microsoft.com/office/drawing/2014/main" id="{E28D1F11-E227-4779-A4DB-C4F5FF9E399F}"/>
              </a:ext>
            </a:extLst>
          </xdr:cNvPr>
          <xdr:cNvSpPr txBox="1"/>
        </xdr:nvSpPr>
        <xdr:spPr>
          <a:xfrm>
            <a:off x="8216900" y="28740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502" name="Connector: Elbow 501">
            <a:extLst>
              <a:ext uri="{FF2B5EF4-FFF2-40B4-BE49-F238E27FC236}">
                <a16:creationId xmlns:a16="http://schemas.microsoft.com/office/drawing/2014/main" id="{7F9DBFAD-C6E0-44E0-8AA6-33961C53CB36}"/>
              </a:ext>
            </a:extLst>
          </xdr:cNvPr>
          <xdr:cNvCxnSpPr>
            <a:stCxn id="473" idx="2"/>
            <a:endCxn id="497" idx="1"/>
          </xdr:cNvCxnSpPr>
        </xdr:nvCxnSpPr>
        <xdr:spPr>
          <a:xfrm rot="16200000" flipH="1">
            <a:off x="5880100" y="27609800"/>
            <a:ext cx="21971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503" name="Box 82" descr="5-009" title="ISCM risk response results are made available to appropriate organizational officials in support of the risk management process.">
            <a:extLst>
              <a:ext uri="{FF2B5EF4-FFF2-40B4-BE49-F238E27FC236}">
                <a16:creationId xmlns:a16="http://schemas.microsoft.com/office/drawing/2014/main" id="{70BDF55C-52F1-466E-A2D9-970E2522F8F4}"/>
              </a:ext>
            </a:extLst>
          </xdr:cNvPr>
          <xdr:cNvSpPr/>
        </xdr:nvSpPr>
        <xdr:spPr>
          <a:xfrm>
            <a:off x="7416800" y="296164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5-009</a:t>
            </a:r>
          </a:p>
          <a:p>
            <a:pPr algn="l"/>
            <a:r>
              <a:rPr lang="en-US" sz="600">
                <a:solidFill>
                  <a:srgbClr val="000000"/>
                </a:solidFill>
              </a:rPr>
              <a:t>ISCM risk response results are made available to appropriate organizational officials in support of the risk management process.</a:t>
            </a:r>
          </a:p>
        </xdr:txBody>
      </xdr:sp>
      <xdr:sp macro="" textlink="">
        <xdr:nvSpPr>
          <xdr:cNvPr id="504" name="T 1 82">
            <a:extLst>
              <a:ext uri="{FF2B5EF4-FFF2-40B4-BE49-F238E27FC236}">
                <a16:creationId xmlns:a16="http://schemas.microsoft.com/office/drawing/2014/main" id="{E896EB7C-4B37-4BD9-B382-3DE6FB688F14}"/>
              </a:ext>
            </a:extLst>
          </xdr:cNvPr>
          <xdr:cNvSpPr/>
        </xdr:nvSpPr>
        <xdr:spPr>
          <a:xfrm>
            <a:off x="8509000" y="29629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05" name="NO 2 82">
            <a:extLst>
              <a:ext uri="{FF2B5EF4-FFF2-40B4-BE49-F238E27FC236}">
                <a16:creationId xmlns:a16="http://schemas.microsoft.com/office/drawing/2014/main" id="{AF2E9500-BC00-4700-BFA6-7C1877C64549}"/>
              </a:ext>
            </a:extLst>
          </xdr:cNvPr>
          <xdr:cNvSpPr/>
        </xdr:nvSpPr>
        <xdr:spPr>
          <a:xfrm>
            <a:off x="8661400" y="29629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506" name="NO 3 82">
            <a:extLst>
              <a:ext uri="{FF2B5EF4-FFF2-40B4-BE49-F238E27FC236}">
                <a16:creationId xmlns:a16="http://schemas.microsoft.com/office/drawing/2014/main" id="{BA5E0D7B-DC1D-4489-AA28-80E200BF0E89}"/>
              </a:ext>
            </a:extLst>
          </xdr:cNvPr>
          <xdr:cNvSpPr/>
        </xdr:nvSpPr>
        <xdr:spPr>
          <a:xfrm>
            <a:off x="8813800" y="29629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507" name="TextBox 506">
            <a:extLst>
              <a:ext uri="{FF2B5EF4-FFF2-40B4-BE49-F238E27FC236}">
                <a16:creationId xmlns:a16="http://schemas.microsoft.com/office/drawing/2014/main" id="{774524A3-630A-41C4-A2DE-DA6380BAABD3}"/>
              </a:ext>
            </a:extLst>
          </xdr:cNvPr>
          <xdr:cNvSpPr txBox="1"/>
        </xdr:nvSpPr>
        <xdr:spPr>
          <a:xfrm>
            <a:off x="8216900" y="29603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508" name="Connector: Elbow 507">
            <a:extLst>
              <a:ext uri="{FF2B5EF4-FFF2-40B4-BE49-F238E27FC236}">
                <a16:creationId xmlns:a16="http://schemas.microsoft.com/office/drawing/2014/main" id="{8F149CCC-C820-4B3A-AC38-6485BAF3E656}"/>
              </a:ext>
            </a:extLst>
          </xdr:cNvPr>
          <xdr:cNvCxnSpPr>
            <a:stCxn id="473" idx="2"/>
            <a:endCxn id="503" idx="1"/>
          </xdr:cNvCxnSpPr>
        </xdr:nvCxnSpPr>
        <xdr:spPr>
          <a:xfrm rot="16200000" flipH="1">
            <a:off x="5448300" y="28041600"/>
            <a:ext cx="30607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159</xdr:row>
      <xdr:rowOff>177800</xdr:rowOff>
    </xdr:from>
    <xdr:to>
      <xdr:col>9</xdr:col>
      <xdr:colOff>177800</xdr:colOff>
      <xdr:row>177</xdr:row>
      <xdr:rowOff>139700</xdr:rowOff>
    </xdr:to>
    <xdr:grpSp>
      <xdr:nvGrpSpPr>
        <xdr:cNvPr id="546" name="Group 545">
          <a:extLst>
            <a:ext uri="{FF2B5EF4-FFF2-40B4-BE49-F238E27FC236}">
              <a16:creationId xmlns:a16="http://schemas.microsoft.com/office/drawing/2014/main" id="{1F569887-683B-4B2C-A9C0-F48506389B05}"/>
            </a:ext>
          </a:extLst>
        </xdr:cNvPr>
        <xdr:cNvGrpSpPr/>
      </xdr:nvGrpSpPr>
      <xdr:grpSpPr>
        <a:xfrm>
          <a:off x="127000" y="30467300"/>
          <a:ext cx="5537200" cy="3390900"/>
          <a:chOff x="127000" y="30467300"/>
          <a:chExt cx="5537200" cy="3390900"/>
        </a:xfrm>
      </xdr:grpSpPr>
      <xdr:sp macro="" textlink="">
        <xdr:nvSpPr>
          <xdr:cNvPr id="510" name="Box 83" descr="1-020" title="The organization-wide ISCM strategy addresses ISCM support of ongoing authorization of systems.">
            <a:extLst>
              <a:ext uri="{FF2B5EF4-FFF2-40B4-BE49-F238E27FC236}">
                <a16:creationId xmlns:a16="http://schemas.microsoft.com/office/drawing/2014/main" id="{AD57E48D-2A15-466C-8BB3-C7B5B912D144}"/>
              </a:ext>
            </a:extLst>
          </xdr:cNvPr>
          <xdr:cNvSpPr/>
        </xdr:nvSpPr>
        <xdr:spPr>
          <a:xfrm>
            <a:off x="711200" y="304800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1-020</a:t>
            </a:r>
          </a:p>
          <a:p>
            <a:pPr algn="l"/>
            <a:r>
              <a:rPr lang="en-US" sz="600">
                <a:solidFill>
                  <a:srgbClr val="000000"/>
                </a:solidFill>
              </a:rPr>
              <a:t>The organization-wide ISCM strategy addresses ISCM support of ongoing authorization of systems.</a:t>
            </a:r>
          </a:p>
        </xdr:txBody>
      </xdr:sp>
      <xdr:sp macro="" textlink="">
        <xdr:nvSpPr>
          <xdr:cNvPr id="511" name="TextBox 510">
            <a:extLst>
              <a:ext uri="{FF2B5EF4-FFF2-40B4-BE49-F238E27FC236}">
                <a16:creationId xmlns:a16="http://schemas.microsoft.com/office/drawing/2014/main" id="{70DDE815-9016-454C-9EFC-C9098BDD5709}"/>
              </a:ext>
            </a:extLst>
          </xdr:cNvPr>
          <xdr:cNvSpPr txBox="1"/>
        </xdr:nvSpPr>
        <xdr:spPr>
          <a:xfrm>
            <a:off x="127000" y="30480000"/>
            <a:ext cx="635000"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17</a:t>
            </a:r>
          </a:p>
          <a:p>
            <a:r>
              <a:rPr lang="en-US" sz="600"/>
              <a:t>Ongoing Authorization</a:t>
            </a:r>
          </a:p>
        </xdr:txBody>
      </xdr:sp>
      <xdr:sp macro="" textlink="">
        <xdr:nvSpPr>
          <xdr:cNvPr id="512" name="T 1 83">
            <a:extLst>
              <a:ext uri="{FF2B5EF4-FFF2-40B4-BE49-F238E27FC236}">
                <a16:creationId xmlns:a16="http://schemas.microsoft.com/office/drawing/2014/main" id="{E77BF059-2F75-497C-8192-0F8637B6A31B}"/>
              </a:ext>
            </a:extLst>
          </xdr:cNvPr>
          <xdr:cNvSpPr/>
        </xdr:nvSpPr>
        <xdr:spPr>
          <a:xfrm>
            <a:off x="1803400" y="30492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13" name="NO 2 83">
            <a:extLst>
              <a:ext uri="{FF2B5EF4-FFF2-40B4-BE49-F238E27FC236}">
                <a16:creationId xmlns:a16="http://schemas.microsoft.com/office/drawing/2014/main" id="{5DA1195F-946A-49E0-8F99-701B5106137E}"/>
              </a:ext>
            </a:extLst>
          </xdr:cNvPr>
          <xdr:cNvSpPr/>
        </xdr:nvSpPr>
        <xdr:spPr>
          <a:xfrm>
            <a:off x="1955800" y="30492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514" name="NO 3 83">
            <a:extLst>
              <a:ext uri="{FF2B5EF4-FFF2-40B4-BE49-F238E27FC236}">
                <a16:creationId xmlns:a16="http://schemas.microsoft.com/office/drawing/2014/main" id="{20327324-A4D1-45A0-891D-008CBCFFCB7D}"/>
              </a:ext>
            </a:extLst>
          </xdr:cNvPr>
          <xdr:cNvSpPr/>
        </xdr:nvSpPr>
        <xdr:spPr>
          <a:xfrm>
            <a:off x="2108200" y="30492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515" name="TextBox 514">
            <a:extLst>
              <a:ext uri="{FF2B5EF4-FFF2-40B4-BE49-F238E27FC236}">
                <a16:creationId xmlns:a16="http://schemas.microsoft.com/office/drawing/2014/main" id="{B1E6C76A-6D45-46D1-8B76-13D0ABDCB32E}"/>
              </a:ext>
            </a:extLst>
          </xdr:cNvPr>
          <xdr:cNvSpPr txBox="1"/>
        </xdr:nvSpPr>
        <xdr:spPr>
          <a:xfrm>
            <a:off x="1511300" y="30467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sp macro="" textlink="">
        <xdr:nvSpPr>
          <xdr:cNvPr id="516" name="Box 84" descr="2-026" title="There is an organization-wide specification of the data that ISCM provides to the ongoing authorization process.">
            <a:extLst>
              <a:ext uri="{FF2B5EF4-FFF2-40B4-BE49-F238E27FC236}">
                <a16:creationId xmlns:a16="http://schemas.microsoft.com/office/drawing/2014/main" id="{3847B5B9-55FA-452D-822B-17A8CAB73CED}"/>
              </a:ext>
            </a:extLst>
          </xdr:cNvPr>
          <xdr:cNvSpPr/>
        </xdr:nvSpPr>
        <xdr:spPr>
          <a:xfrm>
            <a:off x="2387600" y="30480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2-026</a:t>
            </a:r>
          </a:p>
          <a:p>
            <a:pPr algn="l"/>
            <a:r>
              <a:rPr lang="en-US" sz="600">
                <a:solidFill>
                  <a:srgbClr val="000000"/>
                </a:solidFill>
              </a:rPr>
              <a:t>There is an organization-wide specification of the data that ISCM provides to the ongoing authorization process.</a:t>
            </a:r>
          </a:p>
        </xdr:txBody>
      </xdr:sp>
      <xdr:sp macro="" textlink="">
        <xdr:nvSpPr>
          <xdr:cNvPr id="517" name="T 1 84">
            <a:extLst>
              <a:ext uri="{FF2B5EF4-FFF2-40B4-BE49-F238E27FC236}">
                <a16:creationId xmlns:a16="http://schemas.microsoft.com/office/drawing/2014/main" id="{7B02CFF3-8BDE-4204-A83C-DC247DD2F4F4}"/>
              </a:ext>
            </a:extLst>
          </xdr:cNvPr>
          <xdr:cNvSpPr/>
        </xdr:nvSpPr>
        <xdr:spPr>
          <a:xfrm>
            <a:off x="3479800" y="30492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518" name="NO 2 84">
            <a:extLst>
              <a:ext uri="{FF2B5EF4-FFF2-40B4-BE49-F238E27FC236}">
                <a16:creationId xmlns:a16="http://schemas.microsoft.com/office/drawing/2014/main" id="{320DB06B-881B-4ED4-A9C0-FB4941A4C22F}"/>
              </a:ext>
            </a:extLst>
          </xdr:cNvPr>
          <xdr:cNvSpPr/>
        </xdr:nvSpPr>
        <xdr:spPr>
          <a:xfrm>
            <a:off x="3632200" y="30492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519" name="NO 3 84">
            <a:extLst>
              <a:ext uri="{FF2B5EF4-FFF2-40B4-BE49-F238E27FC236}">
                <a16:creationId xmlns:a16="http://schemas.microsoft.com/office/drawing/2014/main" id="{07E58F58-DB12-4484-870F-2B9B5F7A3FA8}"/>
              </a:ext>
            </a:extLst>
          </xdr:cNvPr>
          <xdr:cNvSpPr/>
        </xdr:nvSpPr>
        <xdr:spPr>
          <a:xfrm>
            <a:off x="3784600" y="30492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520" name="TextBox 519">
            <a:extLst>
              <a:ext uri="{FF2B5EF4-FFF2-40B4-BE49-F238E27FC236}">
                <a16:creationId xmlns:a16="http://schemas.microsoft.com/office/drawing/2014/main" id="{E1AA3E4A-EC68-4FF1-8321-DD7FE58D52A6}"/>
              </a:ext>
            </a:extLst>
          </xdr:cNvPr>
          <xdr:cNvSpPr txBox="1"/>
        </xdr:nvSpPr>
        <xdr:spPr>
          <a:xfrm>
            <a:off x="3187700" y="30467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521" name="Straight Arrow Connector 520">
            <a:extLst>
              <a:ext uri="{FF2B5EF4-FFF2-40B4-BE49-F238E27FC236}">
                <a16:creationId xmlns:a16="http://schemas.microsoft.com/office/drawing/2014/main" id="{5A96FC85-5C16-4794-8E4A-13E873F2E7C0}"/>
              </a:ext>
            </a:extLst>
          </xdr:cNvPr>
          <xdr:cNvCxnSpPr>
            <a:stCxn id="510" idx="3"/>
            <a:endCxn id="516" idx="1"/>
          </xdr:cNvCxnSpPr>
        </xdr:nvCxnSpPr>
        <xdr:spPr>
          <a:xfrm>
            <a:off x="2311400" y="30873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522" name="Box 85" descr="3-026" title="Metrics used to monitor control effectiveness are considered by the organization to be sufficiently stable and robust to inform ongoing authorization decisions.">
            <a:extLst>
              <a:ext uri="{FF2B5EF4-FFF2-40B4-BE49-F238E27FC236}">
                <a16:creationId xmlns:a16="http://schemas.microsoft.com/office/drawing/2014/main" id="{42A6CE0A-8F8A-4B8C-8A71-63F8E5FE5114}"/>
              </a:ext>
            </a:extLst>
          </xdr:cNvPr>
          <xdr:cNvSpPr/>
        </xdr:nvSpPr>
        <xdr:spPr>
          <a:xfrm>
            <a:off x="4064000" y="304800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3-026</a:t>
            </a:r>
          </a:p>
          <a:p>
            <a:pPr algn="l"/>
            <a:r>
              <a:rPr lang="en-US" sz="600">
                <a:solidFill>
                  <a:srgbClr val="000000"/>
                </a:solidFill>
              </a:rPr>
              <a:t>Metrics used to monitor control effectiveness are considered by the organization to be sufficiently stable and robust to inform ongoing authorization decisions.</a:t>
            </a:r>
          </a:p>
        </xdr:txBody>
      </xdr:sp>
      <xdr:sp macro="" textlink="">
        <xdr:nvSpPr>
          <xdr:cNvPr id="523" name="T 1 85">
            <a:extLst>
              <a:ext uri="{FF2B5EF4-FFF2-40B4-BE49-F238E27FC236}">
                <a16:creationId xmlns:a16="http://schemas.microsoft.com/office/drawing/2014/main" id="{44F7C314-C440-4006-8206-F5C06724C34F}"/>
              </a:ext>
            </a:extLst>
          </xdr:cNvPr>
          <xdr:cNvSpPr/>
        </xdr:nvSpPr>
        <xdr:spPr>
          <a:xfrm>
            <a:off x="5156200" y="30492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24" name="T 2 85">
            <a:extLst>
              <a:ext uri="{FF2B5EF4-FFF2-40B4-BE49-F238E27FC236}">
                <a16:creationId xmlns:a16="http://schemas.microsoft.com/office/drawing/2014/main" id="{95851A60-A1F1-41D5-BD41-40D3AE03BBDB}"/>
              </a:ext>
            </a:extLst>
          </xdr:cNvPr>
          <xdr:cNvSpPr/>
        </xdr:nvSpPr>
        <xdr:spPr>
          <a:xfrm>
            <a:off x="5308600" y="30492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25" name="T 3 85">
            <a:extLst>
              <a:ext uri="{FF2B5EF4-FFF2-40B4-BE49-F238E27FC236}">
                <a16:creationId xmlns:a16="http://schemas.microsoft.com/office/drawing/2014/main" id="{91DDD6E6-C3D2-45C4-A1F0-73EFCBB9F1A8}"/>
              </a:ext>
            </a:extLst>
          </xdr:cNvPr>
          <xdr:cNvSpPr/>
        </xdr:nvSpPr>
        <xdr:spPr>
          <a:xfrm>
            <a:off x="5461000" y="30492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26" name="TextBox 525">
            <a:extLst>
              <a:ext uri="{FF2B5EF4-FFF2-40B4-BE49-F238E27FC236}">
                <a16:creationId xmlns:a16="http://schemas.microsoft.com/office/drawing/2014/main" id="{48CA354D-62BF-4A6D-92C2-18082F94575F}"/>
              </a:ext>
            </a:extLst>
          </xdr:cNvPr>
          <xdr:cNvSpPr txBox="1"/>
        </xdr:nvSpPr>
        <xdr:spPr>
          <a:xfrm>
            <a:off x="4864100" y="30467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527" name="Straight Arrow Connector 526">
            <a:extLst>
              <a:ext uri="{FF2B5EF4-FFF2-40B4-BE49-F238E27FC236}">
                <a16:creationId xmlns:a16="http://schemas.microsoft.com/office/drawing/2014/main" id="{D30CA706-6939-4663-8B51-A32C5D1770B0}"/>
              </a:ext>
            </a:extLst>
          </xdr:cNvPr>
          <xdr:cNvCxnSpPr>
            <a:stCxn id="516" idx="3"/>
            <a:endCxn id="522" idx="1"/>
          </xdr:cNvCxnSpPr>
        </xdr:nvCxnSpPr>
        <xdr:spPr>
          <a:xfrm>
            <a:off x="3987800" y="30873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528" name="Box 86" descr="3-036" title="ISCM-provided security status reporting occurs with a frequency sufficient to support ongoing authorization.">
            <a:extLst>
              <a:ext uri="{FF2B5EF4-FFF2-40B4-BE49-F238E27FC236}">
                <a16:creationId xmlns:a16="http://schemas.microsoft.com/office/drawing/2014/main" id="{4B2AD767-CE94-4F12-AB4C-6BA446C195CF}"/>
              </a:ext>
            </a:extLst>
          </xdr:cNvPr>
          <xdr:cNvSpPr/>
        </xdr:nvSpPr>
        <xdr:spPr>
          <a:xfrm>
            <a:off x="4064000" y="313436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3-036</a:t>
            </a:r>
          </a:p>
          <a:p>
            <a:pPr algn="l"/>
            <a:r>
              <a:rPr lang="en-US" sz="600">
                <a:solidFill>
                  <a:srgbClr val="000000"/>
                </a:solidFill>
              </a:rPr>
              <a:t>ISCM-provided security status reporting occurs with a frequency sufficient to support ongoing authorization.</a:t>
            </a:r>
          </a:p>
        </xdr:txBody>
      </xdr:sp>
      <xdr:sp macro="" textlink="">
        <xdr:nvSpPr>
          <xdr:cNvPr id="529" name="T 1 86">
            <a:extLst>
              <a:ext uri="{FF2B5EF4-FFF2-40B4-BE49-F238E27FC236}">
                <a16:creationId xmlns:a16="http://schemas.microsoft.com/office/drawing/2014/main" id="{2BA85E12-A315-4698-BEB7-4C2A6C94B476}"/>
              </a:ext>
            </a:extLst>
          </xdr:cNvPr>
          <xdr:cNvSpPr/>
        </xdr:nvSpPr>
        <xdr:spPr>
          <a:xfrm>
            <a:off x="5156200" y="31356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30" name="T 2 86">
            <a:extLst>
              <a:ext uri="{FF2B5EF4-FFF2-40B4-BE49-F238E27FC236}">
                <a16:creationId xmlns:a16="http://schemas.microsoft.com/office/drawing/2014/main" id="{CE2F1A24-2C2F-4E23-9AEC-727F589F468D}"/>
              </a:ext>
            </a:extLst>
          </xdr:cNvPr>
          <xdr:cNvSpPr/>
        </xdr:nvSpPr>
        <xdr:spPr>
          <a:xfrm>
            <a:off x="5308600" y="31356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31" name="T 3 86">
            <a:extLst>
              <a:ext uri="{FF2B5EF4-FFF2-40B4-BE49-F238E27FC236}">
                <a16:creationId xmlns:a16="http://schemas.microsoft.com/office/drawing/2014/main" id="{696D3CF2-3E36-4EF1-BCF6-F54002D2B476}"/>
              </a:ext>
            </a:extLst>
          </xdr:cNvPr>
          <xdr:cNvSpPr/>
        </xdr:nvSpPr>
        <xdr:spPr>
          <a:xfrm>
            <a:off x="5461000" y="31356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32" name="TextBox 531">
            <a:extLst>
              <a:ext uri="{FF2B5EF4-FFF2-40B4-BE49-F238E27FC236}">
                <a16:creationId xmlns:a16="http://schemas.microsoft.com/office/drawing/2014/main" id="{C087B6CC-B5FC-40B2-8731-38C87DC1769A}"/>
              </a:ext>
            </a:extLst>
          </xdr:cNvPr>
          <xdr:cNvSpPr txBox="1"/>
        </xdr:nvSpPr>
        <xdr:spPr>
          <a:xfrm>
            <a:off x="4864100" y="31330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533" name="Connector: Elbow 532">
            <a:extLst>
              <a:ext uri="{FF2B5EF4-FFF2-40B4-BE49-F238E27FC236}">
                <a16:creationId xmlns:a16="http://schemas.microsoft.com/office/drawing/2014/main" id="{12DA787A-276E-47C9-9948-0A3B268AD3B4}"/>
              </a:ext>
            </a:extLst>
          </xdr:cNvPr>
          <xdr:cNvCxnSpPr>
            <a:stCxn id="516" idx="2"/>
            <a:endCxn id="528" idx="1"/>
          </xdr:cNvCxnSpPr>
        </xdr:nvCxnSpPr>
        <xdr:spPr>
          <a:xfrm rot="16200000" flipH="1">
            <a:off x="3390900" y="31064200"/>
            <a:ext cx="4699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534" name="Box 87" descr="3-050" title="Control assessments are conducted at a documented frequency sufficient to support ongoing authorization.">
            <a:extLst>
              <a:ext uri="{FF2B5EF4-FFF2-40B4-BE49-F238E27FC236}">
                <a16:creationId xmlns:a16="http://schemas.microsoft.com/office/drawing/2014/main" id="{4A001F45-A3D1-41D9-9980-F27273A72A2E}"/>
              </a:ext>
            </a:extLst>
          </xdr:cNvPr>
          <xdr:cNvSpPr/>
        </xdr:nvSpPr>
        <xdr:spPr>
          <a:xfrm>
            <a:off x="4064000" y="322072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3-050</a:t>
            </a:r>
          </a:p>
          <a:p>
            <a:pPr algn="l"/>
            <a:r>
              <a:rPr lang="en-US" sz="600">
                <a:solidFill>
                  <a:srgbClr val="000000"/>
                </a:solidFill>
              </a:rPr>
              <a:t>Control assessments are conducted at a documented frequency sufficient to support ongoing authorization.</a:t>
            </a:r>
          </a:p>
        </xdr:txBody>
      </xdr:sp>
      <xdr:sp macro="" textlink="">
        <xdr:nvSpPr>
          <xdr:cNvPr id="535" name="T 1 87">
            <a:extLst>
              <a:ext uri="{FF2B5EF4-FFF2-40B4-BE49-F238E27FC236}">
                <a16:creationId xmlns:a16="http://schemas.microsoft.com/office/drawing/2014/main" id="{87A054B7-6F5D-4792-9D51-A8E1F31488DE}"/>
              </a:ext>
            </a:extLst>
          </xdr:cNvPr>
          <xdr:cNvSpPr/>
        </xdr:nvSpPr>
        <xdr:spPr>
          <a:xfrm>
            <a:off x="5156200" y="32219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36" name="T 2 87">
            <a:extLst>
              <a:ext uri="{FF2B5EF4-FFF2-40B4-BE49-F238E27FC236}">
                <a16:creationId xmlns:a16="http://schemas.microsoft.com/office/drawing/2014/main" id="{0D6B58F3-6048-4C48-8F66-42B450D472E1}"/>
              </a:ext>
            </a:extLst>
          </xdr:cNvPr>
          <xdr:cNvSpPr/>
        </xdr:nvSpPr>
        <xdr:spPr>
          <a:xfrm>
            <a:off x="5308600" y="32219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37" name="T 3 87">
            <a:extLst>
              <a:ext uri="{FF2B5EF4-FFF2-40B4-BE49-F238E27FC236}">
                <a16:creationId xmlns:a16="http://schemas.microsoft.com/office/drawing/2014/main" id="{F02D68B8-414A-40B7-A602-04CC7CDC5EB1}"/>
              </a:ext>
            </a:extLst>
          </xdr:cNvPr>
          <xdr:cNvSpPr/>
        </xdr:nvSpPr>
        <xdr:spPr>
          <a:xfrm>
            <a:off x="5461000" y="32219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38" name="TextBox 537">
            <a:extLst>
              <a:ext uri="{FF2B5EF4-FFF2-40B4-BE49-F238E27FC236}">
                <a16:creationId xmlns:a16="http://schemas.microsoft.com/office/drawing/2014/main" id="{05FB5CDD-7EEB-4DA9-ABAB-48153541F7DC}"/>
              </a:ext>
            </a:extLst>
          </xdr:cNvPr>
          <xdr:cNvSpPr txBox="1"/>
        </xdr:nvSpPr>
        <xdr:spPr>
          <a:xfrm>
            <a:off x="4864100" y="32194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539" name="Connector: Elbow 538">
            <a:extLst>
              <a:ext uri="{FF2B5EF4-FFF2-40B4-BE49-F238E27FC236}">
                <a16:creationId xmlns:a16="http://schemas.microsoft.com/office/drawing/2014/main" id="{CD3DFDC5-DAD0-4784-8FD2-5705AE2131A9}"/>
              </a:ext>
            </a:extLst>
          </xdr:cNvPr>
          <xdr:cNvCxnSpPr>
            <a:stCxn id="516" idx="2"/>
            <a:endCxn id="534" idx="1"/>
          </xdr:cNvCxnSpPr>
        </xdr:nvCxnSpPr>
        <xdr:spPr>
          <a:xfrm rot="16200000" flipH="1">
            <a:off x="2959100" y="31496000"/>
            <a:ext cx="13335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540" name="Box 88" descr="6-004" title="Appropriate officials at all levels review the ISCM program to identify ways to improve risk management decision making regarding ongoing authorization.">
            <a:extLst>
              <a:ext uri="{FF2B5EF4-FFF2-40B4-BE49-F238E27FC236}">
                <a16:creationId xmlns:a16="http://schemas.microsoft.com/office/drawing/2014/main" id="{4193CCB5-0402-459B-B2A6-AC2683759503}"/>
              </a:ext>
            </a:extLst>
          </xdr:cNvPr>
          <xdr:cNvSpPr/>
        </xdr:nvSpPr>
        <xdr:spPr>
          <a:xfrm>
            <a:off x="2387600" y="330708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6-004</a:t>
            </a:r>
          </a:p>
          <a:p>
            <a:pPr algn="l"/>
            <a:r>
              <a:rPr lang="en-US" sz="600">
                <a:solidFill>
                  <a:srgbClr val="000000"/>
                </a:solidFill>
              </a:rPr>
              <a:t>Appropriate officials at all levels review the ISCM program to identify ways to improve risk management decision making regarding ongoing authorization.</a:t>
            </a:r>
          </a:p>
        </xdr:txBody>
      </xdr:sp>
      <xdr:sp macro="" textlink="">
        <xdr:nvSpPr>
          <xdr:cNvPr id="541" name="T 1 88">
            <a:extLst>
              <a:ext uri="{FF2B5EF4-FFF2-40B4-BE49-F238E27FC236}">
                <a16:creationId xmlns:a16="http://schemas.microsoft.com/office/drawing/2014/main" id="{BFFA142A-C05C-4B38-A865-53EEF0D14CF2}"/>
              </a:ext>
            </a:extLst>
          </xdr:cNvPr>
          <xdr:cNvSpPr/>
        </xdr:nvSpPr>
        <xdr:spPr>
          <a:xfrm>
            <a:off x="3479800" y="33083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542" name="T 2 88">
            <a:extLst>
              <a:ext uri="{FF2B5EF4-FFF2-40B4-BE49-F238E27FC236}">
                <a16:creationId xmlns:a16="http://schemas.microsoft.com/office/drawing/2014/main" id="{B4EF7C87-743C-49AA-825A-03E0DF0DD9C7}"/>
              </a:ext>
            </a:extLst>
          </xdr:cNvPr>
          <xdr:cNvSpPr/>
        </xdr:nvSpPr>
        <xdr:spPr>
          <a:xfrm>
            <a:off x="3632200" y="33083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543" name="T 3 88">
            <a:extLst>
              <a:ext uri="{FF2B5EF4-FFF2-40B4-BE49-F238E27FC236}">
                <a16:creationId xmlns:a16="http://schemas.microsoft.com/office/drawing/2014/main" id="{891B7950-7ACC-48D0-B96E-BBDC1BFD904A}"/>
              </a:ext>
            </a:extLst>
          </xdr:cNvPr>
          <xdr:cNvSpPr/>
        </xdr:nvSpPr>
        <xdr:spPr>
          <a:xfrm>
            <a:off x="3784600" y="33083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544" name="TextBox 543">
            <a:extLst>
              <a:ext uri="{FF2B5EF4-FFF2-40B4-BE49-F238E27FC236}">
                <a16:creationId xmlns:a16="http://schemas.microsoft.com/office/drawing/2014/main" id="{FB345258-ACED-47D9-8136-4732E5810050}"/>
              </a:ext>
            </a:extLst>
          </xdr:cNvPr>
          <xdr:cNvSpPr txBox="1"/>
        </xdr:nvSpPr>
        <xdr:spPr>
          <a:xfrm>
            <a:off x="3187700" y="33058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545" name="Connector: Elbow 544">
            <a:extLst>
              <a:ext uri="{FF2B5EF4-FFF2-40B4-BE49-F238E27FC236}">
                <a16:creationId xmlns:a16="http://schemas.microsoft.com/office/drawing/2014/main" id="{AC608CFA-AA01-4D56-9A07-2D7900568F3F}"/>
              </a:ext>
            </a:extLst>
          </xdr:cNvPr>
          <xdr:cNvCxnSpPr>
            <a:stCxn id="510" idx="2"/>
            <a:endCxn id="540" idx="1"/>
          </xdr:cNvCxnSpPr>
        </xdr:nvCxnSpPr>
        <xdr:spPr>
          <a:xfrm rot="16200000" flipH="1">
            <a:off x="850900" y="31927800"/>
            <a:ext cx="21971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178</xdr:row>
      <xdr:rowOff>12700</xdr:rowOff>
    </xdr:from>
    <xdr:to>
      <xdr:col>6</xdr:col>
      <xdr:colOff>330200</xdr:colOff>
      <xdr:row>182</xdr:row>
      <xdr:rowOff>50800</xdr:rowOff>
    </xdr:to>
    <xdr:grpSp>
      <xdr:nvGrpSpPr>
        <xdr:cNvPr id="559" name="Group 558">
          <a:extLst>
            <a:ext uri="{FF2B5EF4-FFF2-40B4-BE49-F238E27FC236}">
              <a16:creationId xmlns:a16="http://schemas.microsoft.com/office/drawing/2014/main" id="{2BAC843C-6592-4FC7-A6BD-50B12582309F}"/>
            </a:ext>
          </a:extLst>
        </xdr:cNvPr>
        <xdr:cNvGrpSpPr/>
      </xdr:nvGrpSpPr>
      <xdr:grpSpPr>
        <a:xfrm>
          <a:off x="127000" y="33921700"/>
          <a:ext cx="3860800" cy="800100"/>
          <a:chOff x="127000" y="33921700"/>
          <a:chExt cx="3860800" cy="800100"/>
        </a:xfrm>
      </xdr:grpSpPr>
      <xdr:sp macro="" textlink="">
        <xdr:nvSpPr>
          <xdr:cNvPr id="547" name="Box 89" descr="1-023" title="The organization-wide ISCM strategy addresses the use of ISCM results to inform security investment and acquisition decisions.">
            <a:extLst>
              <a:ext uri="{FF2B5EF4-FFF2-40B4-BE49-F238E27FC236}">
                <a16:creationId xmlns:a16="http://schemas.microsoft.com/office/drawing/2014/main" id="{15ACE55B-EC78-403F-A264-627448048663}"/>
              </a:ext>
            </a:extLst>
          </xdr:cNvPr>
          <xdr:cNvSpPr/>
        </xdr:nvSpPr>
        <xdr:spPr>
          <a:xfrm>
            <a:off x="711200" y="33934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1-023</a:t>
            </a:r>
          </a:p>
          <a:p>
            <a:pPr algn="l"/>
            <a:r>
              <a:rPr lang="en-US" sz="600">
                <a:solidFill>
                  <a:srgbClr val="000000"/>
                </a:solidFill>
              </a:rPr>
              <a:t>The organization-wide ISCM strategy addresses the use of ISCM results to inform security investment and acquisition decisions.</a:t>
            </a:r>
          </a:p>
        </xdr:txBody>
      </xdr:sp>
      <xdr:sp macro="" textlink="">
        <xdr:nvSpPr>
          <xdr:cNvPr id="548" name="TextBox 547">
            <a:extLst>
              <a:ext uri="{FF2B5EF4-FFF2-40B4-BE49-F238E27FC236}">
                <a16:creationId xmlns:a16="http://schemas.microsoft.com/office/drawing/2014/main" id="{AB3CE25B-C58F-45C2-BF9D-58D5BBEAF1DB}"/>
              </a:ext>
            </a:extLst>
          </xdr:cNvPr>
          <xdr:cNvSpPr txBox="1"/>
        </xdr:nvSpPr>
        <xdr:spPr>
          <a:xfrm>
            <a:off x="127000" y="33934400"/>
            <a:ext cx="635000"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18</a:t>
            </a:r>
          </a:p>
          <a:p>
            <a:r>
              <a:rPr lang="en-US" sz="600"/>
              <a:t>Acquisition Decisions</a:t>
            </a:r>
          </a:p>
        </xdr:txBody>
      </xdr:sp>
      <xdr:sp macro="" textlink="">
        <xdr:nvSpPr>
          <xdr:cNvPr id="549" name="T 1 89">
            <a:extLst>
              <a:ext uri="{FF2B5EF4-FFF2-40B4-BE49-F238E27FC236}">
                <a16:creationId xmlns:a16="http://schemas.microsoft.com/office/drawing/2014/main" id="{E585C13C-2BC0-4940-919D-B93D1E504AAD}"/>
              </a:ext>
            </a:extLst>
          </xdr:cNvPr>
          <xdr:cNvSpPr/>
        </xdr:nvSpPr>
        <xdr:spPr>
          <a:xfrm>
            <a:off x="1803400" y="33947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550" name="NO 2 89">
            <a:extLst>
              <a:ext uri="{FF2B5EF4-FFF2-40B4-BE49-F238E27FC236}">
                <a16:creationId xmlns:a16="http://schemas.microsoft.com/office/drawing/2014/main" id="{708685FC-28D2-4AF4-8C80-4E0C1B6F0D74}"/>
              </a:ext>
            </a:extLst>
          </xdr:cNvPr>
          <xdr:cNvSpPr/>
        </xdr:nvSpPr>
        <xdr:spPr>
          <a:xfrm>
            <a:off x="1955800" y="33947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551" name="NO 3 89">
            <a:extLst>
              <a:ext uri="{FF2B5EF4-FFF2-40B4-BE49-F238E27FC236}">
                <a16:creationId xmlns:a16="http://schemas.microsoft.com/office/drawing/2014/main" id="{903CC1C4-E9EF-4FFB-8898-1B3802FC25B9}"/>
              </a:ext>
            </a:extLst>
          </xdr:cNvPr>
          <xdr:cNvSpPr/>
        </xdr:nvSpPr>
        <xdr:spPr>
          <a:xfrm>
            <a:off x="2108200" y="33947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552" name="TextBox 551">
            <a:extLst>
              <a:ext uri="{FF2B5EF4-FFF2-40B4-BE49-F238E27FC236}">
                <a16:creationId xmlns:a16="http://schemas.microsoft.com/office/drawing/2014/main" id="{32B4D2F9-191A-4519-93E4-4049A5C98317}"/>
              </a:ext>
            </a:extLst>
          </xdr:cNvPr>
          <xdr:cNvSpPr txBox="1"/>
        </xdr:nvSpPr>
        <xdr:spPr>
          <a:xfrm>
            <a:off x="1511300" y="33921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sp macro="" textlink="">
        <xdr:nvSpPr>
          <xdr:cNvPr id="553" name="Box 90" descr="4-003" title="ISCM results are made available to the security investment and acquisition processes.">
            <a:extLst>
              <a:ext uri="{FF2B5EF4-FFF2-40B4-BE49-F238E27FC236}">
                <a16:creationId xmlns:a16="http://schemas.microsoft.com/office/drawing/2014/main" id="{F440A5A6-A9E4-4EEB-87FC-BA401B5C1B94}"/>
              </a:ext>
            </a:extLst>
          </xdr:cNvPr>
          <xdr:cNvSpPr/>
        </xdr:nvSpPr>
        <xdr:spPr>
          <a:xfrm>
            <a:off x="2387600" y="33934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4-003</a:t>
            </a:r>
          </a:p>
          <a:p>
            <a:pPr algn="l"/>
            <a:r>
              <a:rPr lang="en-US" sz="600">
                <a:solidFill>
                  <a:srgbClr val="000000"/>
                </a:solidFill>
              </a:rPr>
              <a:t>ISCM results are made available to the security investment and acquisition processes.</a:t>
            </a:r>
          </a:p>
        </xdr:txBody>
      </xdr:sp>
      <xdr:sp macro="" textlink="">
        <xdr:nvSpPr>
          <xdr:cNvPr id="554" name="T 1 90">
            <a:extLst>
              <a:ext uri="{FF2B5EF4-FFF2-40B4-BE49-F238E27FC236}">
                <a16:creationId xmlns:a16="http://schemas.microsoft.com/office/drawing/2014/main" id="{9FC60D4C-5F2D-48D4-8DBF-237EA408B789}"/>
              </a:ext>
            </a:extLst>
          </xdr:cNvPr>
          <xdr:cNvSpPr/>
        </xdr:nvSpPr>
        <xdr:spPr>
          <a:xfrm>
            <a:off x="3479800" y="33947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555" name="T 2 90">
            <a:extLst>
              <a:ext uri="{FF2B5EF4-FFF2-40B4-BE49-F238E27FC236}">
                <a16:creationId xmlns:a16="http://schemas.microsoft.com/office/drawing/2014/main" id="{13D519DE-2C8B-423E-9EE0-8889A46012A1}"/>
              </a:ext>
            </a:extLst>
          </xdr:cNvPr>
          <xdr:cNvSpPr/>
        </xdr:nvSpPr>
        <xdr:spPr>
          <a:xfrm>
            <a:off x="3632200" y="33947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556" name="NO 3 90">
            <a:extLst>
              <a:ext uri="{FF2B5EF4-FFF2-40B4-BE49-F238E27FC236}">
                <a16:creationId xmlns:a16="http://schemas.microsoft.com/office/drawing/2014/main" id="{D7F160C7-78B2-4C10-8988-661301C733B2}"/>
              </a:ext>
            </a:extLst>
          </xdr:cNvPr>
          <xdr:cNvSpPr/>
        </xdr:nvSpPr>
        <xdr:spPr>
          <a:xfrm>
            <a:off x="3784600" y="33947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557" name="TextBox 556">
            <a:extLst>
              <a:ext uri="{FF2B5EF4-FFF2-40B4-BE49-F238E27FC236}">
                <a16:creationId xmlns:a16="http://schemas.microsoft.com/office/drawing/2014/main" id="{84472909-33F0-4C5A-B1E4-12E53EED4C49}"/>
              </a:ext>
            </a:extLst>
          </xdr:cNvPr>
          <xdr:cNvSpPr txBox="1"/>
        </xdr:nvSpPr>
        <xdr:spPr>
          <a:xfrm>
            <a:off x="3187700" y="33921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558" name="Straight Arrow Connector 557">
            <a:extLst>
              <a:ext uri="{FF2B5EF4-FFF2-40B4-BE49-F238E27FC236}">
                <a16:creationId xmlns:a16="http://schemas.microsoft.com/office/drawing/2014/main" id="{266609CB-666F-4B50-813F-AD048A22786D}"/>
              </a:ext>
            </a:extLst>
          </xdr:cNvPr>
          <xdr:cNvCxnSpPr>
            <a:stCxn id="547" idx="3"/>
            <a:endCxn id="553" idx="1"/>
          </xdr:cNvCxnSpPr>
        </xdr:nvCxnSpPr>
        <xdr:spPr>
          <a:xfrm>
            <a:off x="2311400" y="343281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182</xdr:row>
      <xdr:rowOff>114300</xdr:rowOff>
    </xdr:from>
    <xdr:to>
      <xdr:col>12</xdr:col>
      <xdr:colOff>25400</xdr:colOff>
      <xdr:row>186</xdr:row>
      <xdr:rowOff>152400</xdr:rowOff>
    </xdr:to>
    <xdr:grpSp>
      <xdr:nvGrpSpPr>
        <xdr:cNvPr id="584" name="Group 583">
          <a:extLst>
            <a:ext uri="{FF2B5EF4-FFF2-40B4-BE49-F238E27FC236}">
              <a16:creationId xmlns:a16="http://schemas.microsoft.com/office/drawing/2014/main" id="{D39436A7-C62B-4960-80D8-A197CF1D7FC3}"/>
            </a:ext>
          </a:extLst>
        </xdr:cNvPr>
        <xdr:cNvGrpSpPr/>
      </xdr:nvGrpSpPr>
      <xdr:grpSpPr>
        <a:xfrm>
          <a:off x="127000" y="34785300"/>
          <a:ext cx="7213600" cy="800100"/>
          <a:chOff x="127000" y="34785300"/>
          <a:chExt cx="7213600" cy="800100"/>
        </a:xfrm>
      </xdr:grpSpPr>
      <xdr:sp macro="" textlink="">
        <xdr:nvSpPr>
          <xdr:cNvPr id="560" name="Box 91" descr="1-025" title="The organization-wide ISCM strategy addresses resources to meet ISCM program objectives.">
            <a:extLst>
              <a:ext uri="{FF2B5EF4-FFF2-40B4-BE49-F238E27FC236}">
                <a16:creationId xmlns:a16="http://schemas.microsoft.com/office/drawing/2014/main" id="{D542C612-99B9-45B8-BEE3-86CE999BC51F}"/>
              </a:ext>
            </a:extLst>
          </xdr:cNvPr>
          <xdr:cNvSpPr/>
        </xdr:nvSpPr>
        <xdr:spPr>
          <a:xfrm>
            <a:off x="711200" y="347980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1-025</a:t>
            </a:r>
          </a:p>
          <a:p>
            <a:pPr algn="l"/>
            <a:r>
              <a:rPr lang="en-US" sz="600">
                <a:solidFill>
                  <a:srgbClr val="000000"/>
                </a:solidFill>
              </a:rPr>
              <a:t>The organization-wide ISCM strategy addresses resources to meet ISCM program objectives.</a:t>
            </a:r>
          </a:p>
        </xdr:txBody>
      </xdr:sp>
      <xdr:sp macro="" textlink="">
        <xdr:nvSpPr>
          <xdr:cNvPr id="561" name="TextBox 560">
            <a:extLst>
              <a:ext uri="{FF2B5EF4-FFF2-40B4-BE49-F238E27FC236}">
                <a16:creationId xmlns:a16="http://schemas.microsoft.com/office/drawing/2014/main" id="{A9704688-EE64-4C6E-B056-3C8882C77ABA}"/>
              </a:ext>
            </a:extLst>
          </xdr:cNvPr>
          <xdr:cNvSpPr txBox="1"/>
        </xdr:nvSpPr>
        <xdr:spPr>
          <a:xfrm>
            <a:off x="127000" y="34798000"/>
            <a:ext cx="635000"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19</a:t>
            </a:r>
          </a:p>
          <a:p>
            <a:r>
              <a:rPr lang="en-US" sz="600"/>
              <a:t>ISCM Resources</a:t>
            </a:r>
          </a:p>
        </xdr:txBody>
      </xdr:sp>
      <xdr:sp macro="" textlink="">
        <xdr:nvSpPr>
          <xdr:cNvPr id="562" name="T 1 91">
            <a:extLst>
              <a:ext uri="{FF2B5EF4-FFF2-40B4-BE49-F238E27FC236}">
                <a16:creationId xmlns:a16="http://schemas.microsoft.com/office/drawing/2014/main" id="{99ACDFA4-60DF-4F34-ACE9-64271F133556}"/>
              </a:ext>
            </a:extLst>
          </xdr:cNvPr>
          <xdr:cNvSpPr/>
        </xdr:nvSpPr>
        <xdr:spPr>
          <a:xfrm>
            <a:off x="1803400" y="34810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63" name="NO 2 91">
            <a:extLst>
              <a:ext uri="{FF2B5EF4-FFF2-40B4-BE49-F238E27FC236}">
                <a16:creationId xmlns:a16="http://schemas.microsoft.com/office/drawing/2014/main" id="{E69997C5-59A8-4EDA-9AB9-A103FEDBB840}"/>
              </a:ext>
            </a:extLst>
          </xdr:cNvPr>
          <xdr:cNvSpPr/>
        </xdr:nvSpPr>
        <xdr:spPr>
          <a:xfrm>
            <a:off x="1955800" y="34810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564" name="NO 3 91">
            <a:extLst>
              <a:ext uri="{FF2B5EF4-FFF2-40B4-BE49-F238E27FC236}">
                <a16:creationId xmlns:a16="http://schemas.microsoft.com/office/drawing/2014/main" id="{1803C328-58B6-431B-89B6-AC91F4CDE0FD}"/>
              </a:ext>
            </a:extLst>
          </xdr:cNvPr>
          <xdr:cNvSpPr/>
        </xdr:nvSpPr>
        <xdr:spPr>
          <a:xfrm>
            <a:off x="2108200" y="34810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565" name="TextBox 564">
            <a:extLst>
              <a:ext uri="{FF2B5EF4-FFF2-40B4-BE49-F238E27FC236}">
                <a16:creationId xmlns:a16="http://schemas.microsoft.com/office/drawing/2014/main" id="{6F757AC0-6B6D-4123-882F-250036FF6969}"/>
              </a:ext>
            </a:extLst>
          </xdr:cNvPr>
          <xdr:cNvSpPr txBox="1"/>
        </xdr:nvSpPr>
        <xdr:spPr>
          <a:xfrm>
            <a:off x="1511300" y="34785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sp macro="" textlink="">
        <xdr:nvSpPr>
          <xdr:cNvPr id="566" name="Box 92" descr="2-027" title="For each level, there are ISCM resource plans to meet ISCM program objectives.&#10;">
            <a:extLst>
              <a:ext uri="{FF2B5EF4-FFF2-40B4-BE49-F238E27FC236}">
                <a16:creationId xmlns:a16="http://schemas.microsoft.com/office/drawing/2014/main" id="{76A7750C-DE2C-4EEE-8D9E-5C0FA5998F75}"/>
              </a:ext>
            </a:extLst>
          </xdr:cNvPr>
          <xdr:cNvSpPr/>
        </xdr:nvSpPr>
        <xdr:spPr>
          <a:xfrm>
            <a:off x="2387600" y="34798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2-027</a:t>
            </a:r>
          </a:p>
          <a:p>
            <a:pPr algn="l"/>
            <a:r>
              <a:rPr lang="en-US" sz="600">
                <a:solidFill>
                  <a:srgbClr val="000000"/>
                </a:solidFill>
              </a:rPr>
              <a:t>For each level, there are ISCM resource plans to meet ISCM program objectives.</a:t>
            </a:r>
          </a:p>
          <a:p>
            <a:pPr algn="l"/>
            <a:endParaRPr lang="en-US" sz="600">
              <a:solidFill>
                <a:srgbClr val="000000"/>
              </a:solidFill>
            </a:endParaRPr>
          </a:p>
        </xdr:txBody>
      </xdr:sp>
      <xdr:sp macro="" textlink="">
        <xdr:nvSpPr>
          <xdr:cNvPr id="567" name="T 1 92">
            <a:extLst>
              <a:ext uri="{FF2B5EF4-FFF2-40B4-BE49-F238E27FC236}">
                <a16:creationId xmlns:a16="http://schemas.microsoft.com/office/drawing/2014/main" id="{AEB72625-3D4A-451B-8450-707EC088E516}"/>
              </a:ext>
            </a:extLst>
          </xdr:cNvPr>
          <xdr:cNvSpPr/>
        </xdr:nvSpPr>
        <xdr:spPr>
          <a:xfrm>
            <a:off x="3479800" y="34810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568" name="T 2 92">
            <a:extLst>
              <a:ext uri="{FF2B5EF4-FFF2-40B4-BE49-F238E27FC236}">
                <a16:creationId xmlns:a16="http://schemas.microsoft.com/office/drawing/2014/main" id="{C289DF40-0E7B-4E04-A108-A8E020320AC7}"/>
              </a:ext>
            </a:extLst>
          </xdr:cNvPr>
          <xdr:cNvSpPr/>
        </xdr:nvSpPr>
        <xdr:spPr>
          <a:xfrm>
            <a:off x="3632200" y="34810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569" name="T 3 92">
            <a:extLst>
              <a:ext uri="{FF2B5EF4-FFF2-40B4-BE49-F238E27FC236}">
                <a16:creationId xmlns:a16="http://schemas.microsoft.com/office/drawing/2014/main" id="{DAED425B-2642-432C-AB3F-7C1D9D53962C}"/>
              </a:ext>
            </a:extLst>
          </xdr:cNvPr>
          <xdr:cNvSpPr/>
        </xdr:nvSpPr>
        <xdr:spPr>
          <a:xfrm>
            <a:off x="3784600" y="34810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70" name="TextBox 569">
            <a:extLst>
              <a:ext uri="{FF2B5EF4-FFF2-40B4-BE49-F238E27FC236}">
                <a16:creationId xmlns:a16="http://schemas.microsoft.com/office/drawing/2014/main" id="{76AA104A-88A3-42AE-A390-254A75D51343}"/>
              </a:ext>
            </a:extLst>
          </xdr:cNvPr>
          <xdr:cNvSpPr txBox="1"/>
        </xdr:nvSpPr>
        <xdr:spPr>
          <a:xfrm>
            <a:off x="3187700" y="34785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571" name="Straight Arrow Connector 570">
            <a:extLst>
              <a:ext uri="{FF2B5EF4-FFF2-40B4-BE49-F238E27FC236}">
                <a16:creationId xmlns:a16="http://schemas.microsoft.com/office/drawing/2014/main" id="{1061499F-60F3-4F97-B588-064352AF61D1}"/>
              </a:ext>
            </a:extLst>
          </xdr:cNvPr>
          <xdr:cNvCxnSpPr>
            <a:stCxn id="560" idx="3"/>
            <a:endCxn id="566" idx="1"/>
          </xdr:cNvCxnSpPr>
        </xdr:nvCxnSpPr>
        <xdr:spPr>
          <a:xfrm>
            <a:off x="2311400" y="35191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572" name="Box 93" descr="3-038" title="ISCM resources are provided in accordance with the applicable ISCM resource plan.">
            <a:extLst>
              <a:ext uri="{FF2B5EF4-FFF2-40B4-BE49-F238E27FC236}">
                <a16:creationId xmlns:a16="http://schemas.microsoft.com/office/drawing/2014/main" id="{6A0AFCF0-ABB6-4548-9088-03AB03A0497F}"/>
              </a:ext>
            </a:extLst>
          </xdr:cNvPr>
          <xdr:cNvSpPr/>
        </xdr:nvSpPr>
        <xdr:spPr>
          <a:xfrm>
            <a:off x="4064000" y="34798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3-038</a:t>
            </a:r>
          </a:p>
          <a:p>
            <a:pPr algn="l"/>
            <a:r>
              <a:rPr lang="en-US" sz="600">
                <a:solidFill>
                  <a:srgbClr val="000000"/>
                </a:solidFill>
              </a:rPr>
              <a:t>ISCM resources are provided in accordance with the applicable ISCM resource plan.</a:t>
            </a:r>
          </a:p>
        </xdr:txBody>
      </xdr:sp>
      <xdr:sp macro="" textlink="">
        <xdr:nvSpPr>
          <xdr:cNvPr id="573" name="T 1 93">
            <a:extLst>
              <a:ext uri="{FF2B5EF4-FFF2-40B4-BE49-F238E27FC236}">
                <a16:creationId xmlns:a16="http://schemas.microsoft.com/office/drawing/2014/main" id="{E379903D-AE12-4E40-9A0A-3ECE478FD926}"/>
              </a:ext>
            </a:extLst>
          </xdr:cNvPr>
          <xdr:cNvSpPr/>
        </xdr:nvSpPr>
        <xdr:spPr>
          <a:xfrm>
            <a:off x="5156200" y="34810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74" name="T 2 93">
            <a:extLst>
              <a:ext uri="{FF2B5EF4-FFF2-40B4-BE49-F238E27FC236}">
                <a16:creationId xmlns:a16="http://schemas.microsoft.com/office/drawing/2014/main" id="{B52F4DB4-75E2-40FC-93FC-5FC6B749B278}"/>
              </a:ext>
            </a:extLst>
          </xdr:cNvPr>
          <xdr:cNvSpPr/>
        </xdr:nvSpPr>
        <xdr:spPr>
          <a:xfrm>
            <a:off x="5308600" y="34810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575" name="T 3 93">
            <a:extLst>
              <a:ext uri="{FF2B5EF4-FFF2-40B4-BE49-F238E27FC236}">
                <a16:creationId xmlns:a16="http://schemas.microsoft.com/office/drawing/2014/main" id="{24DB59A0-B9B4-47C1-BE47-F11BEE8DB047}"/>
              </a:ext>
            </a:extLst>
          </xdr:cNvPr>
          <xdr:cNvSpPr/>
        </xdr:nvSpPr>
        <xdr:spPr>
          <a:xfrm>
            <a:off x="5461000" y="34810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76" name="TextBox 575">
            <a:extLst>
              <a:ext uri="{FF2B5EF4-FFF2-40B4-BE49-F238E27FC236}">
                <a16:creationId xmlns:a16="http://schemas.microsoft.com/office/drawing/2014/main" id="{AFA7C3EB-896C-4BBF-BF97-4F21BCF12619}"/>
              </a:ext>
            </a:extLst>
          </xdr:cNvPr>
          <xdr:cNvSpPr txBox="1"/>
        </xdr:nvSpPr>
        <xdr:spPr>
          <a:xfrm>
            <a:off x="4864100" y="34785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577" name="Straight Arrow Connector 576">
            <a:extLst>
              <a:ext uri="{FF2B5EF4-FFF2-40B4-BE49-F238E27FC236}">
                <a16:creationId xmlns:a16="http://schemas.microsoft.com/office/drawing/2014/main" id="{2A07646E-5FA2-44E6-9DC0-08B6B024CB35}"/>
              </a:ext>
            </a:extLst>
          </xdr:cNvPr>
          <xdr:cNvCxnSpPr>
            <a:stCxn id="566" idx="3"/>
            <a:endCxn id="572" idx="1"/>
          </xdr:cNvCxnSpPr>
        </xdr:nvCxnSpPr>
        <xdr:spPr>
          <a:xfrm>
            <a:off x="3987800" y="35191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578" name="Box 94" descr="5-010" title="Appropriate officials at all levels ensure ISCM resource plans remain adequate to meet ISCM program objectives.">
            <a:extLst>
              <a:ext uri="{FF2B5EF4-FFF2-40B4-BE49-F238E27FC236}">
                <a16:creationId xmlns:a16="http://schemas.microsoft.com/office/drawing/2014/main" id="{9489BBA2-6BA1-40EF-BE7C-532B074899D9}"/>
              </a:ext>
            </a:extLst>
          </xdr:cNvPr>
          <xdr:cNvSpPr/>
        </xdr:nvSpPr>
        <xdr:spPr>
          <a:xfrm>
            <a:off x="5740400" y="34798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5-010</a:t>
            </a:r>
          </a:p>
          <a:p>
            <a:pPr algn="l"/>
            <a:r>
              <a:rPr lang="en-US" sz="600">
                <a:solidFill>
                  <a:srgbClr val="000000"/>
                </a:solidFill>
              </a:rPr>
              <a:t>Appropriate officials at all levels ensure ISCM resource plans remain adequate to meet ISCM program objectives.</a:t>
            </a:r>
          </a:p>
        </xdr:txBody>
      </xdr:sp>
      <xdr:sp macro="" textlink="">
        <xdr:nvSpPr>
          <xdr:cNvPr id="579" name="T 1 94">
            <a:extLst>
              <a:ext uri="{FF2B5EF4-FFF2-40B4-BE49-F238E27FC236}">
                <a16:creationId xmlns:a16="http://schemas.microsoft.com/office/drawing/2014/main" id="{65073083-AD93-4CDC-827E-D6450BEF6608}"/>
              </a:ext>
            </a:extLst>
          </xdr:cNvPr>
          <xdr:cNvSpPr/>
        </xdr:nvSpPr>
        <xdr:spPr>
          <a:xfrm>
            <a:off x="6832600" y="34810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580" name="T 2 94">
            <a:extLst>
              <a:ext uri="{FF2B5EF4-FFF2-40B4-BE49-F238E27FC236}">
                <a16:creationId xmlns:a16="http://schemas.microsoft.com/office/drawing/2014/main" id="{30C72D64-A7A2-4A00-9D17-EC491CDF6A93}"/>
              </a:ext>
            </a:extLst>
          </xdr:cNvPr>
          <xdr:cNvSpPr/>
        </xdr:nvSpPr>
        <xdr:spPr>
          <a:xfrm>
            <a:off x="6985000" y="34810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81" name="T 3 94">
            <a:extLst>
              <a:ext uri="{FF2B5EF4-FFF2-40B4-BE49-F238E27FC236}">
                <a16:creationId xmlns:a16="http://schemas.microsoft.com/office/drawing/2014/main" id="{28E17772-BEBE-49F9-ACCF-C8A0F2BA6A1D}"/>
              </a:ext>
            </a:extLst>
          </xdr:cNvPr>
          <xdr:cNvSpPr/>
        </xdr:nvSpPr>
        <xdr:spPr>
          <a:xfrm>
            <a:off x="7137400" y="34810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82" name="TextBox 581">
            <a:extLst>
              <a:ext uri="{FF2B5EF4-FFF2-40B4-BE49-F238E27FC236}">
                <a16:creationId xmlns:a16="http://schemas.microsoft.com/office/drawing/2014/main" id="{CFCAE5D7-4BD8-4A2C-A003-80D85663CAAA}"/>
              </a:ext>
            </a:extLst>
          </xdr:cNvPr>
          <xdr:cNvSpPr txBox="1"/>
        </xdr:nvSpPr>
        <xdr:spPr>
          <a:xfrm>
            <a:off x="6540500" y="34785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583" name="Straight Arrow Connector 582">
            <a:extLst>
              <a:ext uri="{FF2B5EF4-FFF2-40B4-BE49-F238E27FC236}">
                <a16:creationId xmlns:a16="http://schemas.microsoft.com/office/drawing/2014/main" id="{46BA9FC5-809C-42FB-8AAC-5CE458B91AF1}"/>
              </a:ext>
            </a:extLst>
          </xdr:cNvPr>
          <xdr:cNvCxnSpPr>
            <a:stCxn id="572" idx="3"/>
            <a:endCxn id="578" idx="1"/>
          </xdr:cNvCxnSpPr>
        </xdr:nvCxnSpPr>
        <xdr:spPr>
          <a:xfrm>
            <a:off x="5664200" y="35191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187</xdr:row>
      <xdr:rowOff>25400</xdr:rowOff>
    </xdr:from>
    <xdr:to>
      <xdr:col>12</xdr:col>
      <xdr:colOff>25400</xdr:colOff>
      <xdr:row>191</xdr:row>
      <xdr:rowOff>63500</xdr:rowOff>
    </xdr:to>
    <xdr:grpSp>
      <xdr:nvGrpSpPr>
        <xdr:cNvPr id="609" name="Group 608">
          <a:extLst>
            <a:ext uri="{FF2B5EF4-FFF2-40B4-BE49-F238E27FC236}">
              <a16:creationId xmlns:a16="http://schemas.microsoft.com/office/drawing/2014/main" id="{6D9094A8-25D4-4C5E-9F34-91F7C14C1784}"/>
            </a:ext>
          </a:extLst>
        </xdr:cNvPr>
        <xdr:cNvGrpSpPr/>
      </xdr:nvGrpSpPr>
      <xdr:grpSpPr>
        <a:xfrm>
          <a:off x="127000" y="35648900"/>
          <a:ext cx="7213600" cy="800100"/>
          <a:chOff x="127000" y="35648900"/>
          <a:chExt cx="7213600" cy="800100"/>
        </a:xfrm>
      </xdr:grpSpPr>
      <xdr:sp macro="" textlink="">
        <xdr:nvSpPr>
          <xdr:cNvPr id="585" name="Box 95" descr="1-025a" title="The organization-wide ISCM strategy addresses training to meet ISCM program objectives.">
            <a:extLst>
              <a:ext uri="{FF2B5EF4-FFF2-40B4-BE49-F238E27FC236}">
                <a16:creationId xmlns:a16="http://schemas.microsoft.com/office/drawing/2014/main" id="{F53D1B10-3CF9-4243-90A7-8EE0F5318988}"/>
              </a:ext>
            </a:extLst>
          </xdr:cNvPr>
          <xdr:cNvSpPr/>
        </xdr:nvSpPr>
        <xdr:spPr>
          <a:xfrm>
            <a:off x="711200" y="356616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1-025a</a:t>
            </a:r>
          </a:p>
          <a:p>
            <a:pPr algn="l"/>
            <a:r>
              <a:rPr lang="en-US" sz="600">
                <a:solidFill>
                  <a:srgbClr val="000000"/>
                </a:solidFill>
              </a:rPr>
              <a:t>The organization-wide ISCM strategy addresses training to meet ISCM program objectives.</a:t>
            </a:r>
          </a:p>
        </xdr:txBody>
      </xdr:sp>
      <xdr:sp macro="" textlink="">
        <xdr:nvSpPr>
          <xdr:cNvPr id="586" name="TextBox 585">
            <a:extLst>
              <a:ext uri="{FF2B5EF4-FFF2-40B4-BE49-F238E27FC236}">
                <a16:creationId xmlns:a16="http://schemas.microsoft.com/office/drawing/2014/main" id="{851A39BF-74CA-4A4C-AC02-72C7FE7FCBDA}"/>
              </a:ext>
            </a:extLst>
          </xdr:cNvPr>
          <xdr:cNvSpPr txBox="1"/>
        </xdr:nvSpPr>
        <xdr:spPr>
          <a:xfrm>
            <a:off x="127000" y="35661600"/>
            <a:ext cx="635000"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20</a:t>
            </a:r>
          </a:p>
          <a:p>
            <a:r>
              <a:rPr lang="en-US" sz="600"/>
              <a:t>ISCM Training</a:t>
            </a:r>
          </a:p>
        </xdr:txBody>
      </xdr:sp>
      <xdr:sp macro="" textlink="">
        <xdr:nvSpPr>
          <xdr:cNvPr id="587" name="T 1 95">
            <a:extLst>
              <a:ext uri="{FF2B5EF4-FFF2-40B4-BE49-F238E27FC236}">
                <a16:creationId xmlns:a16="http://schemas.microsoft.com/office/drawing/2014/main" id="{5A182019-D19D-4739-909C-9F225E14BEDE}"/>
              </a:ext>
            </a:extLst>
          </xdr:cNvPr>
          <xdr:cNvSpPr/>
        </xdr:nvSpPr>
        <xdr:spPr>
          <a:xfrm>
            <a:off x="1803400" y="35674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588" name="NO 2 95">
            <a:extLst>
              <a:ext uri="{FF2B5EF4-FFF2-40B4-BE49-F238E27FC236}">
                <a16:creationId xmlns:a16="http://schemas.microsoft.com/office/drawing/2014/main" id="{15538671-8E44-4BB0-B4A4-FA7BB92656C4}"/>
              </a:ext>
            </a:extLst>
          </xdr:cNvPr>
          <xdr:cNvSpPr/>
        </xdr:nvSpPr>
        <xdr:spPr>
          <a:xfrm>
            <a:off x="1955800" y="35674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589" name="NO 3 95">
            <a:extLst>
              <a:ext uri="{FF2B5EF4-FFF2-40B4-BE49-F238E27FC236}">
                <a16:creationId xmlns:a16="http://schemas.microsoft.com/office/drawing/2014/main" id="{FB371E7B-25D7-4C4A-9109-99BB9059F474}"/>
              </a:ext>
            </a:extLst>
          </xdr:cNvPr>
          <xdr:cNvSpPr/>
        </xdr:nvSpPr>
        <xdr:spPr>
          <a:xfrm>
            <a:off x="2108200" y="35674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590" name="TextBox 589">
            <a:extLst>
              <a:ext uri="{FF2B5EF4-FFF2-40B4-BE49-F238E27FC236}">
                <a16:creationId xmlns:a16="http://schemas.microsoft.com/office/drawing/2014/main" id="{9862391E-C6DB-4207-A3B1-BA59F670CC0F}"/>
              </a:ext>
            </a:extLst>
          </xdr:cNvPr>
          <xdr:cNvSpPr txBox="1"/>
        </xdr:nvSpPr>
        <xdr:spPr>
          <a:xfrm>
            <a:off x="1511300" y="35648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sp macro="" textlink="">
        <xdr:nvSpPr>
          <xdr:cNvPr id="591" name="Box 96" descr="2-028" title="For each level, there are ISCM training plans to meet ISCM program objectives.">
            <a:extLst>
              <a:ext uri="{FF2B5EF4-FFF2-40B4-BE49-F238E27FC236}">
                <a16:creationId xmlns:a16="http://schemas.microsoft.com/office/drawing/2014/main" id="{699B279A-F802-4E4D-BDB7-463A39F2C23C}"/>
              </a:ext>
            </a:extLst>
          </xdr:cNvPr>
          <xdr:cNvSpPr/>
        </xdr:nvSpPr>
        <xdr:spPr>
          <a:xfrm>
            <a:off x="2387600" y="356616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2-028</a:t>
            </a:r>
          </a:p>
          <a:p>
            <a:pPr algn="l"/>
            <a:r>
              <a:rPr lang="en-US" sz="600">
                <a:solidFill>
                  <a:srgbClr val="000000"/>
                </a:solidFill>
              </a:rPr>
              <a:t>For each level, there are ISCM training plans to meet ISCM program objectives.</a:t>
            </a:r>
          </a:p>
        </xdr:txBody>
      </xdr:sp>
      <xdr:sp macro="" textlink="">
        <xdr:nvSpPr>
          <xdr:cNvPr id="592" name="T 1 96">
            <a:extLst>
              <a:ext uri="{FF2B5EF4-FFF2-40B4-BE49-F238E27FC236}">
                <a16:creationId xmlns:a16="http://schemas.microsoft.com/office/drawing/2014/main" id="{AE900554-5A78-43C4-A4B6-002D06915C5D}"/>
              </a:ext>
            </a:extLst>
          </xdr:cNvPr>
          <xdr:cNvSpPr/>
        </xdr:nvSpPr>
        <xdr:spPr>
          <a:xfrm>
            <a:off x="3479800" y="35674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593" name="T 2 96">
            <a:extLst>
              <a:ext uri="{FF2B5EF4-FFF2-40B4-BE49-F238E27FC236}">
                <a16:creationId xmlns:a16="http://schemas.microsoft.com/office/drawing/2014/main" id="{18971A71-249A-4472-B3B1-D30EADEF8BAE}"/>
              </a:ext>
            </a:extLst>
          </xdr:cNvPr>
          <xdr:cNvSpPr/>
        </xdr:nvSpPr>
        <xdr:spPr>
          <a:xfrm>
            <a:off x="3632200" y="35674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94" name="T 3 96">
            <a:extLst>
              <a:ext uri="{FF2B5EF4-FFF2-40B4-BE49-F238E27FC236}">
                <a16:creationId xmlns:a16="http://schemas.microsoft.com/office/drawing/2014/main" id="{13055B9C-3110-454B-86DD-BCE3F31178D8}"/>
              </a:ext>
            </a:extLst>
          </xdr:cNvPr>
          <xdr:cNvSpPr/>
        </xdr:nvSpPr>
        <xdr:spPr>
          <a:xfrm>
            <a:off x="3784600" y="35674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95" name="TextBox 594">
            <a:extLst>
              <a:ext uri="{FF2B5EF4-FFF2-40B4-BE49-F238E27FC236}">
                <a16:creationId xmlns:a16="http://schemas.microsoft.com/office/drawing/2014/main" id="{34643E32-7096-4771-B6FD-8F5CCDE5540B}"/>
              </a:ext>
            </a:extLst>
          </xdr:cNvPr>
          <xdr:cNvSpPr txBox="1"/>
        </xdr:nvSpPr>
        <xdr:spPr>
          <a:xfrm>
            <a:off x="3187700" y="35648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596" name="Straight Arrow Connector 595">
            <a:extLst>
              <a:ext uri="{FF2B5EF4-FFF2-40B4-BE49-F238E27FC236}">
                <a16:creationId xmlns:a16="http://schemas.microsoft.com/office/drawing/2014/main" id="{57C0C2AD-1EEA-43CA-A5E5-BCA3E1B6EE08}"/>
              </a:ext>
            </a:extLst>
          </xdr:cNvPr>
          <xdr:cNvCxnSpPr>
            <a:stCxn id="585" idx="3"/>
            <a:endCxn id="591" idx="1"/>
          </xdr:cNvCxnSpPr>
        </xdr:nvCxnSpPr>
        <xdr:spPr>
          <a:xfrm>
            <a:off x="2311400" y="360553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597" name="Box 97" descr="3-039" title="ISCM training is provided in accordance with the applicable ISCM training plan.">
            <a:extLst>
              <a:ext uri="{FF2B5EF4-FFF2-40B4-BE49-F238E27FC236}">
                <a16:creationId xmlns:a16="http://schemas.microsoft.com/office/drawing/2014/main" id="{E6C89473-600B-4C7A-84D0-C517326077AA}"/>
              </a:ext>
            </a:extLst>
          </xdr:cNvPr>
          <xdr:cNvSpPr/>
        </xdr:nvSpPr>
        <xdr:spPr>
          <a:xfrm>
            <a:off x="4064000" y="356616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3-039</a:t>
            </a:r>
          </a:p>
          <a:p>
            <a:pPr algn="l"/>
            <a:r>
              <a:rPr lang="en-US" sz="600">
                <a:solidFill>
                  <a:srgbClr val="000000"/>
                </a:solidFill>
              </a:rPr>
              <a:t>ISCM training is provided in accordance with the applicable ISCM training plan.</a:t>
            </a:r>
          </a:p>
        </xdr:txBody>
      </xdr:sp>
      <xdr:sp macro="" textlink="">
        <xdr:nvSpPr>
          <xdr:cNvPr id="598" name="T 1 97">
            <a:extLst>
              <a:ext uri="{FF2B5EF4-FFF2-40B4-BE49-F238E27FC236}">
                <a16:creationId xmlns:a16="http://schemas.microsoft.com/office/drawing/2014/main" id="{39E69F27-E5B5-4258-AB00-4FB8D85C63AD}"/>
              </a:ext>
            </a:extLst>
          </xdr:cNvPr>
          <xdr:cNvSpPr/>
        </xdr:nvSpPr>
        <xdr:spPr>
          <a:xfrm>
            <a:off x="5156200" y="35674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599" name="T 2 97">
            <a:extLst>
              <a:ext uri="{FF2B5EF4-FFF2-40B4-BE49-F238E27FC236}">
                <a16:creationId xmlns:a16="http://schemas.microsoft.com/office/drawing/2014/main" id="{8E604156-9E01-411B-8A7C-BA8650121980}"/>
              </a:ext>
            </a:extLst>
          </xdr:cNvPr>
          <xdr:cNvSpPr/>
        </xdr:nvSpPr>
        <xdr:spPr>
          <a:xfrm>
            <a:off x="5308600" y="35674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00" name="T 3 97">
            <a:extLst>
              <a:ext uri="{FF2B5EF4-FFF2-40B4-BE49-F238E27FC236}">
                <a16:creationId xmlns:a16="http://schemas.microsoft.com/office/drawing/2014/main" id="{982796AF-3746-48F9-BAF9-D71C5B093BDE}"/>
              </a:ext>
            </a:extLst>
          </xdr:cNvPr>
          <xdr:cNvSpPr/>
        </xdr:nvSpPr>
        <xdr:spPr>
          <a:xfrm>
            <a:off x="5461000" y="35674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01" name="TextBox 600">
            <a:extLst>
              <a:ext uri="{FF2B5EF4-FFF2-40B4-BE49-F238E27FC236}">
                <a16:creationId xmlns:a16="http://schemas.microsoft.com/office/drawing/2014/main" id="{E84521BC-150E-4112-9BD2-A4B019FD5788}"/>
              </a:ext>
            </a:extLst>
          </xdr:cNvPr>
          <xdr:cNvSpPr txBox="1"/>
        </xdr:nvSpPr>
        <xdr:spPr>
          <a:xfrm>
            <a:off x="4864100" y="35648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602" name="Straight Arrow Connector 601">
            <a:extLst>
              <a:ext uri="{FF2B5EF4-FFF2-40B4-BE49-F238E27FC236}">
                <a16:creationId xmlns:a16="http://schemas.microsoft.com/office/drawing/2014/main" id="{1C6BBEC5-39A5-43D1-B4C9-93FA98872F68}"/>
              </a:ext>
            </a:extLst>
          </xdr:cNvPr>
          <xdr:cNvCxnSpPr>
            <a:stCxn id="591" idx="3"/>
            <a:endCxn id="597" idx="1"/>
          </xdr:cNvCxnSpPr>
        </xdr:nvCxnSpPr>
        <xdr:spPr>
          <a:xfrm>
            <a:off x="3987800" y="360553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603" name="Box 98" descr="5-011" title="Appropriate officials at all levels ensure ISCM training plans remain adequate to meet ISCM program objectives.">
            <a:extLst>
              <a:ext uri="{FF2B5EF4-FFF2-40B4-BE49-F238E27FC236}">
                <a16:creationId xmlns:a16="http://schemas.microsoft.com/office/drawing/2014/main" id="{D5BBF87D-254B-428E-877B-008BEDE63978}"/>
              </a:ext>
            </a:extLst>
          </xdr:cNvPr>
          <xdr:cNvSpPr/>
        </xdr:nvSpPr>
        <xdr:spPr>
          <a:xfrm>
            <a:off x="5740400" y="356616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5-011</a:t>
            </a:r>
          </a:p>
          <a:p>
            <a:pPr algn="l"/>
            <a:r>
              <a:rPr lang="en-US" sz="600">
                <a:solidFill>
                  <a:srgbClr val="000000"/>
                </a:solidFill>
              </a:rPr>
              <a:t>Appropriate officials at all levels ensure ISCM training plans remain adequate to meet ISCM program objectives.</a:t>
            </a:r>
          </a:p>
        </xdr:txBody>
      </xdr:sp>
      <xdr:sp macro="" textlink="">
        <xdr:nvSpPr>
          <xdr:cNvPr id="604" name="T 1 98">
            <a:extLst>
              <a:ext uri="{FF2B5EF4-FFF2-40B4-BE49-F238E27FC236}">
                <a16:creationId xmlns:a16="http://schemas.microsoft.com/office/drawing/2014/main" id="{34A3D5B2-1BC8-4184-A95A-ED76FAB55586}"/>
              </a:ext>
            </a:extLst>
          </xdr:cNvPr>
          <xdr:cNvSpPr/>
        </xdr:nvSpPr>
        <xdr:spPr>
          <a:xfrm>
            <a:off x="6832600" y="35674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05" name="T 2 98">
            <a:extLst>
              <a:ext uri="{FF2B5EF4-FFF2-40B4-BE49-F238E27FC236}">
                <a16:creationId xmlns:a16="http://schemas.microsoft.com/office/drawing/2014/main" id="{64558A58-376E-4BCA-87FB-39FC7FACB9C0}"/>
              </a:ext>
            </a:extLst>
          </xdr:cNvPr>
          <xdr:cNvSpPr/>
        </xdr:nvSpPr>
        <xdr:spPr>
          <a:xfrm>
            <a:off x="6985000" y="35674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06" name="T 3 98">
            <a:extLst>
              <a:ext uri="{FF2B5EF4-FFF2-40B4-BE49-F238E27FC236}">
                <a16:creationId xmlns:a16="http://schemas.microsoft.com/office/drawing/2014/main" id="{B7C96739-1CBB-44B1-A5E5-C13771C12EEE}"/>
              </a:ext>
            </a:extLst>
          </xdr:cNvPr>
          <xdr:cNvSpPr/>
        </xdr:nvSpPr>
        <xdr:spPr>
          <a:xfrm>
            <a:off x="7137400" y="35674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07" name="TextBox 606">
            <a:extLst>
              <a:ext uri="{FF2B5EF4-FFF2-40B4-BE49-F238E27FC236}">
                <a16:creationId xmlns:a16="http://schemas.microsoft.com/office/drawing/2014/main" id="{336B9721-9B80-4BD0-852A-D0586BD2CD4B}"/>
              </a:ext>
            </a:extLst>
          </xdr:cNvPr>
          <xdr:cNvSpPr txBox="1"/>
        </xdr:nvSpPr>
        <xdr:spPr>
          <a:xfrm>
            <a:off x="6540500" y="35648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608" name="Straight Arrow Connector 607">
            <a:extLst>
              <a:ext uri="{FF2B5EF4-FFF2-40B4-BE49-F238E27FC236}">
                <a16:creationId xmlns:a16="http://schemas.microsoft.com/office/drawing/2014/main" id="{F360CDC6-F693-4EC9-A96A-6E2E65447E55}"/>
              </a:ext>
            </a:extLst>
          </xdr:cNvPr>
          <xdr:cNvCxnSpPr>
            <a:stCxn id="597" idx="3"/>
            <a:endCxn id="603" idx="1"/>
          </xdr:cNvCxnSpPr>
        </xdr:nvCxnSpPr>
        <xdr:spPr>
          <a:xfrm>
            <a:off x="5664200" y="360553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191</xdr:row>
      <xdr:rowOff>127000</xdr:rowOff>
    </xdr:from>
    <xdr:to>
      <xdr:col>14</xdr:col>
      <xdr:colOff>482600</xdr:colOff>
      <xdr:row>223</xdr:row>
      <xdr:rowOff>12700</xdr:rowOff>
    </xdr:to>
    <xdr:grpSp>
      <xdr:nvGrpSpPr>
        <xdr:cNvPr id="700" name="Group 699">
          <a:extLst>
            <a:ext uri="{FF2B5EF4-FFF2-40B4-BE49-F238E27FC236}">
              <a16:creationId xmlns:a16="http://schemas.microsoft.com/office/drawing/2014/main" id="{14C2B58C-316B-4BE9-92F1-E1B0A851004B}"/>
            </a:ext>
          </a:extLst>
        </xdr:cNvPr>
        <xdr:cNvGrpSpPr/>
      </xdr:nvGrpSpPr>
      <xdr:grpSpPr>
        <a:xfrm>
          <a:off x="127000" y="36512500"/>
          <a:ext cx="8890000" cy="5981700"/>
          <a:chOff x="127000" y="36512500"/>
          <a:chExt cx="8890000" cy="5981700"/>
        </a:xfrm>
      </xdr:grpSpPr>
      <xdr:sp macro="" textlink="">
        <xdr:nvSpPr>
          <xdr:cNvPr id="610" name="Box 99" descr="1-026" title="The organization-wide ISCM strategy requires the use of metrics to provide an  indication of security status at all levels.">
            <a:extLst>
              <a:ext uri="{FF2B5EF4-FFF2-40B4-BE49-F238E27FC236}">
                <a16:creationId xmlns:a16="http://schemas.microsoft.com/office/drawing/2014/main" id="{2C0D44E3-934E-4BAF-BBF6-9C12040BBA16}"/>
              </a:ext>
            </a:extLst>
          </xdr:cNvPr>
          <xdr:cNvSpPr/>
        </xdr:nvSpPr>
        <xdr:spPr>
          <a:xfrm>
            <a:off x="711200" y="365252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1-026</a:t>
            </a:r>
          </a:p>
          <a:p>
            <a:pPr algn="l"/>
            <a:r>
              <a:rPr lang="en-US" sz="600">
                <a:solidFill>
                  <a:srgbClr val="000000"/>
                </a:solidFill>
              </a:rPr>
              <a:t>The organization-wide ISCM strategy requires the use of metrics to provide an  indication of security status at all levels.</a:t>
            </a:r>
          </a:p>
        </xdr:txBody>
      </xdr:sp>
      <xdr:sp macro="" textlink="">
        <xdr:nvSpPr>
          <xdr:cNvPr id="611" name="TextBox 610">
            <a:extLst>
              <a:ext uri="{FF2B5EF4-FFF2-40B4-BE49-F238E27FC236}">
                <a16:creationId xmlns:a16="http://schemas.microsoft.com/office/drawing/2014/main" id="{4AFDDE83-9A8D-44BB-8802-ACAA033FD80C}"/>
              </a:ext>
            </a:extLst>
          </xdr:cNvPr>
          <xdr:cNvSpPr txBox="1"/>
        </xdr:nvSpPr>
        <xdr:spPr>
          <a:xfrm>
            <a:off x="127000" y="36525200"/>
            <a:ext cx="635000"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21</a:t>
            </a:r>
          </a:p>
          <a:p>
            <a:r>
              <a:rPr lang="en-US" sz="600"/>
              <a:t>ISCM Metrics</a:t>
            </a:r>
          </a:p>
        </xdr:txBody>
      </xdr:sp>
      <xdr:sp macro="" textlink="">
        <xdr:nvSpPr>
          <xdr:cNvPr id="612" name="T 1 99">
            <a:extLst>
              <a:ext uri="{FF2B5EF4-FFF2-40B4-BE49-F238E27FC236}">
                <a16:creationId xmlns:a16="http://schemas.microsoft.com/office/drawing/2014/main" id="{C74AA2D9-1B70-4C06-9267-46EE4D882A07}"/>
              </a:ext>
            </a:extLst>
          </xdr:cNvPr>
          <xdr:cNvSpPr/>
        </xdr:nvSpPr>
        <xdr:spPr>
          <a:xfrm>
            <a:off x="1803400" y="36537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13" name="NO 2 99">
            <a:extLst>
              <a:ext uri="{FF2B5EF4-FFF2-40B4-BE49-F238E27FC236}">
                <a16:creationId xmlns:a16="http://schemas.microsoft.com/office/drawing/2014/main" id="{893535A9-9EEB-444E-9D62-B82FA8347EE2}"/>
              </a:ext>
            </a:extLst>
          </xdr:cNvPr>
          <xdr:cNvSpPr/>
        </xdr:nvSpPr>
        <xdr:spPr>
          <a:xfrm>
            <a:off x="1955800" y="365379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614" name="NO 3 99">
            <a:extLst>
              <a:ext uri="{FF2B5EF4-FFF2-40B4-BE49-F238E27FC236}">
                <a16:creationId xmlns:a16="http://schemas.microsoft.com/office/drawing/2014/main" id="{AA56108C-95AA-46E5-B234-FC253A0E973C}"/>
              </a:ext>
            </a:extLst>
          </xdr:cNvPr>
          <xdr:cNvSpPr/>
        </xdr:nvSpPr>
        <xdr:spPr>
          <a:xfrm>
            <a:off x="2108200" y="365379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615" name="TextBox 614">
            <a:extLst>
              <a:ext uri="{FF2B5EF4-FFF2-40B4-BE49-F238E27FC236}">
                <a16:creationId xmlns:a16="http://schemas.microsoft.com/office/drawing/2014/main" id="{42283FD3-FCC3-43FF-8F03-A1E661287FFA}"/>
              </a:ext>
            </a:extLst>
          </xdr:cNvPr>
          <xdr:cNvSpPr txBox="1"/>
        </xdr:nvSpPr>
        <xdr:spPr>
          <a:xfrm>
            <a:off x="1511300" y="36512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sp macro="" textlink="">
        <xdr:nvSpPr>
          <xdr:cNvPr id="616" name="Box 100" descr="2-020" title="There are procedures to retain historical data for trend analysis.">
            <a:extLst>
              <a:ext uri="{FF2B5EF4-FFF2-40B4-BE49-F238E27FC236}">
                <a16:creationId xmlns:a16="http://schemas.microsoft.com/office/drawing/2014/main" id="{76360B4B-5301-4517-A4F7-94A2822CB58B}"/>
              </a:ext>
            </a:extLst>
          </xdr:cNvPr>
          <xdr:cNvSpPr/>
        </xdr:nvSpPr>
        <xdr:spPr>
          <a:xfrm>
            <a:off x="2387600" y="365252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2-020</a:t>
            </a:r>
          </a:p>
          <a:p>
            <a:pPr algn="l"/>
            <a:r>
              <a:rPr lang="en-US" sz="600">
                <a:solidFill>
                  <a:srgbClr val="000000"/>
                </a:solidFill>
              </a:rPr>
              <a:t>There are procedures to retain historical data for trend analysis.</a:t>
            </a:r>
          </a:p>
        </xdr:txBody>
      </xdr:sp>
      <xdr:sp macro="" textlink="">
        <xdr:nvSpPr>
          <xdr:cNvPr id="617" name="T 1 100">
            <a:extLst>
              <a:ext uri="{FF2B5EF4-FFF2-40B4-BE49-F238E27FC236}">
                <a16:creationId xmlns:a16="http://schemas.microsoft.com/office/drawing/2014/main" id="{901E609E-549E-466B-B867-7BCCD7E11830}"/>
              </a:ext>
            </a:extLst>
          </xdr:cNvPr>
          <xdr:cNvSpPr/>
        </xdr:nvSpPr>
        <xdr:spPr>
          <a:xfrm>
            <a:off x="3479800" y="36537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18" name="T 2 100">
            <a:extLst>
              <a:ext uri="{FF2B5EF4-FFF2-40B4-BE49-F238E27FC236}">
                <a16:creationId xmlns:a16="http://schemas.microsoft.com/office/drawing/2014/main" id="{F2373133-D403-4C65-9513-8AB675E0B0D8}"/>
              </a:ext>
            </a:extLst>
          </xdr:cNvPr>
          <xdr:cNvSpPr/>
        </xdr:nvSpPr>
        <xdr:spPr>
          <a:xfrm>
            <a:off x="3632200" y="36537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19" name="T 3 100">
            <a:extLst>
              <a:ext uri="{FF2B5EF4-FFF2-40B4-BE49-F238E27FC236}">
                <a16:creationId xmlns:a16="http://schemas.microsoft.com/office/drawing/2014/main" id="{EDE8E089-1CC5-4551-AB80-041B298D0196}"/>
              </a:ext>
            </a:extLst>
          </xdr:cNvPr>
          <xdr:cNvSpPr/>
        </xdr:nvSpPr>
        <xdr:spPr>
          <a:xfrm>
            <a:off x="3784600" y="36537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20" name="TextBox 619">
            <a:extLst>
              <a:ext uri="{FF2B5EF4-FFF2-40B4-BE49-F238E27FC236}">
                <a16:creationId xmlns:a16="http://schemas.microsoft.com/office/drawing/2014/main" id="{03A3A6EB-68CC-476A-8335-66D69D640DE2}"/>
              </a:ext>
            </a:extLst>
          </xdr:cNvPr>
          <xdr:cNvSpPr txBox="1"/>
        </xdr:nvSpPr>
        <xdr:spPr>
          <a:xfrm>
            <a:off x="3187700" y="36512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621" name="Straight Arrow Connector 620">
            <a:extLst>
              <a:ext uri="{FF2B5EF4-FFF2-40B4-BE49-F238E27FC236}">
                <a16:creationId xmlns:a16="http://schemas.microsoft.com/office/drawing/2014/main" id="{E2ED1337-9F2F-4C2B-A145-65733E41532B}"/>
              </a:ext>
            </a:extLst>
          </xdr:cNvPr>
          <xdr:cNvCxnSpPr>
            <a:stCxn id="610" idx="3"/>
            <a:endCxn id="616" idx="1"/>
          </xdr:cNvCxnSpPr>
        </xdr:nvCxnSpPr>
        <xdr:spPr>
          <a:xfrm>
            <a:off x="2311400" y="369189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622" name="Box 101" descr="3-045" title="The procedures to retain historical data for trend analysis are followed.">
            <a:extLst>
              <a:ext uri="{FF2B5EF4-FFF2-40B4-BE49-F238E27FC236}">
                <a16:creationId xmlns:a16="http://schemas.microsoft.com/office/drawing/2014/main" id="{1D7FB6C6-9290-4924-A1FF-570089E11C02}"/>
              </a:ext>
            </a:extLst>
          </xdr:cNvPr>
          <xdr:cNvSpPr/>
        </xdr:nvSpPr>
        <xdr:spPr>
          <a:xfrm>
            <a:off x="4064000" y="365252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3-045</a:t>
            </a:r>
          </a:p>
          <a:p>
            <a:pPr algn="l"/>
            <a:r>
              <a:rPr lang="en-US" sz="600">
                <a:solidFill>
                  <a:srgbClr val="000000"/>
                </a:solidFill>
              </a:rPr>
              <a:t>The procedures to retain historical data for trend analysis are followed.</a:t>
            </a:r>
          </a:p>
        </xdr:txBody>
      </xdr:sp>
      <xdr:sp macro="" textlink="">
        <xdr:nvSpPr>
          <xdr:cNvPr id="623" name="T 1 101">
            <a:extLst>
              <a:ext uri="{FF2B5EF4-FFF2-40B4-BE49-F238E27FC236}">
                <a16:creationId xmlns:a16="http://schemas.microsoft.com/office/drawing/2014/main" id="{7E094B5B-5FA2-4356-8E64-4968181A17D5}"/>
              </a:ext>
            </a:extLst>
          </xdr:cNvPr>
          <xdr:cNvSpPr/>
        </xdr:nvSpPr>
        <xdr:spPr>
          <a:xfrm>
            <a:off x="5156200" y="36537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24" name="T 2 101">
            <a:extLst>
              <a:ext uri="{FF2B5EF4-FFF2-40B4-BE49-F238E27FC236}">
                <a16:creationId xmlns:a16="http://schemas.microsoft.com/office/drawing/2014/main" id="{93ACD95C-8ABB-4807-A815-0C7FF89EB80C}"/>
              </a:ext>
            </a:extLst>
          </xdr:cNvPr>
          <xdr:cNvSpPr/>
        </xdr:nvSpPr>
        <xdr:spPr>
          <a:xfrm>
            <a:off x="5308600" y="36537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25" name="T 3 101">
            <a:extLst>
              <a:ext uri="{FF2B5EF4-FFF2-40B4-BE49-F238E27FC236}">
                <a16:creationId xmlns:a16="http://schemas.microsoft.com/office/drawing/2014/main" id="{02BD597C-CA27-44D5-B035-A212BA5A82AA}"/>
              </a:ext>
            </a:extLst>
          </xdr:cNvPr>
          <xdr:cNvSpPr/>
        </xdr:nvSpPr>
        <xdr:spPr>
          <a:xfrm>
            <a:off x="5461000" y="36537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26" name="TextBox 625">
            <a:extLst>
              <a:ext uri="{FF2B5EF4-FFF2-40B4-BE49-F238E27FC236}">
                <a16:creationId xmlns:a16="http://schemas.microsoft.com/office/drawing/2014/main" id="{121B9C92-63C5-443A-ADD0-BF8108159D2F}"/>
              </a:ext>
            </a:extLst>
          </xdr:cNvPr>
          <xdr:cNvSpPr txBox="1"/>
        </xdr:nvSpPr>
        <xdr:spPr>
          <a:xfrm>
            <a:off x="4864100" y="36512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627" name="Straight Arrow Connector 626">
            <a:extLst>
              <a:ext uri="{FF2B5EF4-FFF2-40B4-BE49-F238E27FC236}">
                <a16:creationId xmlns:a16="http://schemas.microsoft.com/office/drawing/2014/main" id="{C22201AB-EDE4-42CE-B9AB-7E5B3561A344}"/>
              </a:ext>
            </a:extLst>
          </xdr:cNvPr>
          <xdr:cNvCxnSpPr>
            <a:stCxn id="616" idx="3"/>
            <a:endCxn id="622" idx="1"/>
          </xdr:cNvCxnSpPr>
        </xdr:nvCxnSpPr>
        <xdr:spPr>
          <a:xfrm>
            <a:off x="3987800" y="369189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628" name="Box 102" descr="2-020a" title="There are procedures to perform trend analysis on historical data.">
            <a:extLst>
              <a:ext uri="{FF2B5EF4-FFF2-40B4-BE49-F238E27FC236}">
                <a16:creationId xmlns:a16="http://schemas.microsoft.com/office/drawing/2014/main" id="{AFD411AA-872D-416C-A0C1-539A5D304CCD}"/>
              </a:ext>
            </a:extLst>
          </xdr:cNvPr>
          <xdr:cNvSpPr/>
        </xdr:nvSpPr>
        <xdr:spPr>
          <a:xfrm>
            <a:off x="2387600" y="373888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2-020a</a:t>
            </a:r>
          </a:p>
          <a:p>
            <a:pPr algn="l"/>
            <a:r>
              <a:rPr lang="en-US" sz="600">
                <a:solidFill>
                  <a:srgbClr val="000000"/>
                </a:solidFill>
              </a:rPr>
              <a:t>There are procedures to perform trend analysis on historical data.</a:t>
            </a:r>
          </a:p>
        </xdr:txBody>
      </xdr:sp>
      <xdr:sp macro="" textlink="">
        <xdr:nvSpPr>
          <xdr:cNvPr id="629" name="T 1 102">
            <a:extLst>
              <a:ext uri="{FF2B5EF4-FFF2-40B4-BE49-F238E27FC236}">
                <a16:creationId xmlns:a16="http://schemas.microsoft.com/office/drawing/2014/main" id="{32C0F700-4F1D-463B-AC51-BD107628674F}"/>
              </a:ext>
            </a:extLst>
          </xdr:cNvPr>
          <xdr:cNvSpPr/>
        </xdr:nvSpPr>
        <xdr:spPr>
          <a:xfrm>
            <a:off x="3479800" y="37401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30" name="T 2 102">
            <a:extLst>
              <a:ext uri="{FF2B5EF4-FFF2-40B4-BE49-F238E27FC236}">
                <a16:creationId xmlns:a16="http://schemas.microsoft.com/office/drawing/2014/main" id="{95BC7DFF-1F1F-4A44-A633-6AD8B0E74DAC}"/>
              </a:ext>
            </a:extLst>
          </xdr:cNvPr>
          <xdr:cNvSpPr/>
        </xdr:nvSpPr>
        <xdr:spPr>
          <a:xfrm>
            <a:off x="3632200" y="37401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31" name="T 3 102">
            <a:extLst>
              <a:ext uri="{FF2B5EF4-FFF2-40B4-BE49-F238E27FC236}">
                <a16:creationId xmlns:a16="http://schemas.microsoft.com/office/drawing/2014/main" id="{96C633D9-6FF8-4407-BD19-93753D5D1B52}"/>
              </a:ext>
            </a:extLst>
          </xdr:cNvPr>
          <xdr:cNvSpPr/>
        </xdr:nvSpPr>
        <xdr:spPr>
          <a:xfrm>
            <a:off x="3784600" y="37401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32" name="TextBox 631">
            <a:extLst>
              <a:ext uri="{FF2B5EF4-FFF2-40B4-BE49-F238E27FC236}">
                <a16:creationId xmlns:a16="http://schemas.microsoft.com/office/drawing/2014/main" id="{0A63A973-F65A-4B1B-B4D3-4C89C75A4FFB}"/>
              </a:ext>
            </a:extLst>
          </xdr:cNvPr>
          <xdr:cNvSpPr txBox="1"/>
        </xdr:nvSpPr>
        <xdr:spPr>
          <a:xfrm>
            <a:off x="3187700" y="37376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633" name="Connector: Elbow 632">
            <a:extLst>
              <a:ext uri="{FF2B5EF4-FFF2-40B4-BE49-F238E27FC236}">
                <a16:creationId xmlns:a16="http://schemas.microsoft.com/office/drawing/2014/main" id="{C9120BF5-EC04-47E0-ABE6-9FB9C722B932}"/>
              </a:ext>
            </a:extLst>
          </xdr:cNvPr>
          <xdr:cNvCxnSpPr>
            <a:stCxn id="610" idx="2"/>
            <a:endCxn id="628" idx="1"/>
          </xdr:cNvCxnSpPr>
        </xdr:nvCxnSpPr>
        <xdr:spPr>
          <a:xfrm rot="16200000" flipH="1">
            <a:off x="1714500" y="37109400"/>
            <a:ext cx="4699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634" name="Box 103" descr="3-045a" title="The procedures to perform trend analysis on historical data are followed.">
            <a:extLst>
              <a:ext uri="{FF2B5EF4-FFF2-40B4-BE49-F238E27FC236}">
                <a16:creationId xmlns:a16="http://schemas.microsoft.com/office/drawing/2014/main" id="{49A64232-CC0E-476A-B192-3D634C2C7F0B}"/>
              </a:ext>
            </a:extLst>
          </xdr:cNvPr>
          <xdr:cNvSpPr/>
        </xdr:nvSpPr>
        <xdr:spPr>
          <a:xfrm>
            <a:off x="4064000" y="373888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3-045a</a:t>
            </a:r>
          </a:p>
          <a:p>
            <a:pPr algn="l"/>
            <a:r>
              <a:rPr lang="en-US" sz="600">
                <a:solidFill>
                  <a:srgbClr val="000000"/>
                </a:solidFill>
              </a:rPr>
              <a:t>The procedures to perform trend analysis on historical data are followed.</a:t>
            </a:r>
          </a:p>
        </xdr:txBody>
      </xdr:sp>
      <xdr:sp macro="" textlink="">
        <xdr:nvSpPr>
          <xdr:cNvPr id="635" name="T 1 103">
            <a:extLst>
              <a:ext uri="{FF2B5EF4-FFF2-40B4-BE49-F238E27FC236}">
                <a16:creationId xmlns:a16="http://schemas.microsoft.com/office/drawing/2014/main" id="{72EEEE13-30C6-45A6-B6AE-04A2A44BCA7C}"/>
              </a:ext>
            </a:extLst>
          </xdr:cNvPr>
          <xdr:cNvSpPr/>
        </xdr:nvSpPr>
        <xdr:spPr>
          <a:xfrm>
            <a:off x="5156200" y="37401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36" name="T 2 103">
            <a:extLst>
              <a:ext uri="{FF2B5EF4-FFF2-40B4-BE49-F238E27FC236}">
                <a16:creationId xmlns:a16="http://schemas.microsoft.com/office/drawing/2014/main" id="{1A1FC147-8E1D-43FF-AB71-7D25350E7D75}"/>
              </a:ext>
            </a:extLst>
          </xdr:cNvPr>
          <xdr:cNvSpPr/>
        </xdr:nvSpPr>
        <xdr:spPr>
          <a:xfrm>
            <a:off x="5308600" y="37401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37" name="T 3 103">
            <a:extLst>
              <a:ext uri="{FF2B5EF4-FFF2-40B4-BE49-F238E27FC236}">
                <a16:creationId xmlns:a16="http://schemas.microsoft.com/office/drawing/2014/main" id="{3AD617F0-C6DE-436A-96AC-F7AFBBE6EDA4}"/>
              </a:ext>
            </a:extLst>
          </xdr:cNvPr>
          <xdr:cNvSpPr/>
        </xdr:nvSpPr>
        <xdr:spPr>
          <a:xfrm>
            <a:off x="5461000" y="37401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38" name="TextBox 637">
            <a:extLst>
              <a:ext uri="{FF2B5EF4-FFF2-40B4-BE49-F238E27FC236}">
                <a16:creationId xmlns:a16="http://schemas.microsoft.com/office/drawing/2014/main" id="{AC86175C-75A7-4F97-A576-F9EC6525B41B}"/>
              </a:ext>
            </a:extLst>
          </xdr:cNvPr>
          <xdr:cNvSpPr txBox="1"/>
        </xdr:nvSpPr>
        <xdr:spPr>
          <a:xfrm>
            <a:off x="4864100" y="37376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639" name="Straight Arrow Connector 638">
            <a:extLst>
              <a:ext uri="{FF2B5EF4-FFF2-40B4-BE49-F238E27FC236}">
                <a16:creationId xmlns:a16="http://schemas.microsoft.com/office/drawing/2014/main" id="{5F8AB200-02BE-456E-AE54-79E1F471EAA9}"/>
              </a:ext>
            </a:extLst>
          </xdr:cNvPr>
          <xdr:cNvCxnSpPr>
            <a:stCxn id="628" idx="3"/>
            <a:endCxn id="634" idx="1"/>
          </xdr:cNvCxnSpPr>
        </xdr:nvCxnSpPr>
        <xdr:spPr>
          <a:xfrm>
            <a:off x="3987800" y="377825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640" name="Box 104" descr="2-024" title="There is a set of ISCM metrics and corresponding review procedures.">
            <a:extLst>
              <a:ext uri="{FF2B5EF4-FFF2-40B4-BE49-F238E27FC236}">
                <a16:creationId xmlns:a16="http://schemas.microsoft.com/office/drawing/2014/main" id="{F71DD099-5AA4-4348-AF3A-4696EFCE0913}"/>
              </a:ext>
            </a:extLst>
          </xdr:cNvPr>
          <xdr:cNvSpPr/>
        </xdr:nvSpPr>
        <xdr:spPr>
          <a:xfrm>
            <a:off x="2387600" y="38252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2-024</a:t>
            </a:r>
          </a:p>
          <a:p>
            <a:pPr algn="l"/>
            <a:r>
              <a:rPr lang="en-US" sz="600">
                <a:solidFill>
                  <a:srgbClr val="000000"/>
                </a:solidFill>
              </a:rPr>
              <a:t>There is a set of ISCM metrics and corresponding review procedures.</a:t>
            </a:r>
          </a:p>
        </xdr:txBody>
      </xdr:sp>
      <xdr:sp macro="" textlink="">
        <xdr:nvSpPr>
          <xdr:cNvPr id="641" name="T 1 104">
            <a:extLst>
              <a:ext uri="{FF2B5EF4-FFF2-40B4-BE49-F238E27FC236}">
                <a16:creationId xmlns:a16="http://schemas.microsoft.com/office/drawing/2014/main" id="{AC6C7723-B379-4B2C-80E4-7767165DA078}"/>
              </a:ext>
            </a:extLst>
          </xdr:cNvPr>
          <xdr:cNvSpPr/>
        </xdr:nvSpPr>
        <xdr:spPr>
          <a:xfrm>
            <a:off x="3479800" y="38265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42" name="T 2 104">
            <a:extLst>
              <a:ext uri="{FF2B5EF4-FFF2-40B4-BE49-F238E27FC236}">
                <a16:creationId xmlns:a16="http://schemas.microsoft.com/office/drawing/2014/main" id="{6DC3C60D-2C7F-4473-B7BB-9AA85D3D97E7}"/>
              </a:ext>
            </a:extLst>
          </xdr:cNvPr>
          <xdr:cNvSpPr/>
        </xdr:nvSpPr>
        <xdr:spPr>
          <a:xfrm>
            <a:off x="3632200" y="38265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43" name="T 3 104">
            <a:extLst>
              <a:ext uri="{FF2B5EF4-FFF2-40B4-BE49-F238E27FC236}">
                <a16:creationId xmlns:a16="http://schemas.microsoft.com/office/drawing/2014/main" id="{D7A9CAB9-A948-42D1-918C-CD0465A370F4}"/>
              </a:ext>
            </a:extLst>
          </xdr:cNvPr>
          <xdr:cNvSpPr/>
        </xdr:nvSpPr>
        <xdr:spPr>
          <a:xfrm>
            <a:off x="3784600" y="38265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44" name="TextBox 643">
            <a:extLst>
              <a:ext uri="{FF2B5EF4-FFF2-40B4-BE49-F238E27FC236}">
                <a16:creationId xmlns:a16="http://schemas.microsoft.com/office/drawing/2014/main" id="{4DDF1CF9-AB7F-4958-916F-58BA3BA1983B}"/>
              </a:ext>
            </a:extLst>
          </xdr:cNvPr>
          <xdr:cNvSpPr txBox="1"/>
        </xdr:nvSpPr>
        <xdr:spPr>
          <a:xfrm>
            <a:off x="3187700" y="38239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645" name="Connector: Elbow 644">
            <a:extLst>
              <a:ext uri="{FF2B5EF4-FFF2-40B4-BE49-F238E27FC236}">
                <a16:creationId xmlns:a16="http://schemas.microsoft.com/office/drawing/2014/main" id="{267891B1-D6C9-4B7B-A76D-CD37324DE2D3}"/>
              </a:ext>
            </a:extLst>
          </xdr:cNvPr>
          <xdr:cNvCxnSpPr>
            <a:stCxn id="610" idx="2"/>
            <a:endCxn id="640" idx="1"/>
          </xdr:cNvCxnSpPr>
        </xdr:nvCxnSpPr>
        <xdr:spPr>
          <a:xfrm rot="16200000" flipH="1">
            <a:off x="1282700" y="37541200"/>
            <a:ext cx="13335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646" name="Box 105" descr="2-024a" title="There are documented frequencies for review of the ISCM metrics.">
            <a:extLst>
              <a:ext uri="{FF2B5EF4-FFF2-40B4-BE49-F238E27FC236}">
                <a16:creationId xmlns:a16="http://schemas.microsoft.com/office/drawing/2014/main" id="{0C7AE997-A637-4181-8F0F-5F37D617E929}"/>
              </a:ext>
            </a:extLst>
          </xdr:cNvPr>
          <xdr:cNvSpPr/>
        </xdr:nvSpPr>
        <xdr:spPr>
          <a:xfrm>
            <a:off x="2387600" y="39116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2-024a</a:t>
            </a:r>
          </a:p>
          <a:p>
            <a:pPr algn="l"/>
            <a:r>
              <a:rPr lang="en-US" sz="600">
                <a:solidFill>
                  <a:srgbClr val="000000"/>
                </a:solidFill>
              </a:rPr>
              <a:t>There are documented frequencies for review of the ISCM metrics.</a:t>
            </a:r>
          </a:p>
        </xdr:txBody>
      </xdr:sp>
      <xdr:sp macro="" textlink="">
        <xdr:nvSpPr>
          <xdr:cNvPr id="647" name="T 1 105">
            <a:extLst>
              <a:ext uri="{FF2B5EF4-FFF2-40B4-BE49-F238E27FC236}">
                <a16:creationId xmlns:a16="http://schemas.microsoft.com/office/drawing/2014/main" id="{902BE225-8623-4F29-A96F-BB6DF5C41CD7}"/>
              </a:ext>
            </a:extLst>
          </xdr:cNvPr>
          <xdr:cNvSpPr/>
        </xdr:nvSpPr>
        <xdr:spPr>
          <a:xfrm>
            <a:off x="3479800" y="39128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48" name="T 2 105">
            <a:extLst>
              <a:ext uri="{FF2B5EF4-FFF2-40B4-BE49-F238E27FC236}">
                <a16:creationId xmlns:a16="http://schemas.microsoft.com/office/drawing/2014/main" id="{BBD7B564-8BF2-417A-9FA8-FC955B15099D}"/>
              </a:ext>
            </a:extLst>
          </xdr:cNvPr>
          <xdr:cNvSpPr/>
        </xdr:nvSpPr>
        <xdr:spPr>
          <a:xfrm>
            <a:off x="3632200" y="39128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49" name="T 3 105">
            <a:extLst>
              <a:ext uri="{FF2B5EF4-FFF2-40B4-BE49-F238E27FC236}">
                <a16:creationId xmlns:a16="http://schemas.microsoft.com/office/drawing/2014/main" id="{684E46DE-AD3F-41E7-AEED-C182AA74E3ED}"/>
              </a:ext>
            </a:extLst>
          </xdr:cNvPr>
          <xdr:cNvSpPr/>
        </xdr:nvSpPr>
        <xdr:spPr>
          <a:xfrm>
            <a:off x="3784600" y="39128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50" name="TextBox 649">
            <a:extLst>
              <a:ext uri="{FF2B5EF4-FFF2-40B4-BE49-F238E27FC236}">
                <a16:creationId xmlns:a16="http://schemas.microsoft.com/office/drawing/2014/main" id="{51995F16-99B0-4DDA-8A9E-ED60134C2594}"/>
              </a:ext>
            </a:extLst>
          </xdr:cNvPr>
          <xdr:cNvSpPr txBox="1"/>
        </xdr:nvSpPr>
        <xdr:spPr>
          <a:xfrm>
            <a:off x="3187700" y="39103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651" name="Connector: Elbow 650">
            <a:extLst>
              <a:ext uri="{FF2B5EF4-FFF2-40B4-BE49-F238E27FC236}">
                <a16:creationId xmlns:a16="http://schemas.microsoft.com/office/drawing/2014/main" id="{2574E8F2-63F9-41C6-B775-8AF07222A61F}"/>
              </a:ext>
            </a:extLst>
          </xdr:cNvPr>
          <xdr:cNvCxnSpPr>
            <a:stCxn id="610" idx="2"/>
            <a:endCxn id="646" idx="1"/>
          </xdr:cNvCxnSpPr>
        </xdr:nvCxnSpPr>
        <xdr:spPr>
          <a:xfrm rot="16200000" flipH="1">
            <a:off x="850900" y="37973000"/>
            <a:ext cx="21971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652" name="Box 106" descr="4-020" title="The procedures for reviewing the ISCM metrics are followed at the documented frequencies.">
            <a:extLst>
              <a:ext uri="{FF2B5EF4-FFF2-40B4-BE49-F238E27FC236}">
                <a16:creationId xmlns:a16="http://schemas.microsoft.com/office/drawing/2014/main" id="{F1A8B94E-A606-4C54-9A08-A662E83B971D}"/>
              </a:ext>
            </a:extLst>
          </xdr:cNvPr>
          <xdr:cNvSpPr/>
        </xdr:nvSpPr>
        <xdr:spPr>
          <a:xfrm>
            <a:off x="4064000" y="39116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4-020</a:t>
            </a:r>
          </a:p>
          <a:p>
            <a:pPr algn="l"/>
            <a:r>
              <a:rPr lang="en-US" sz="600">
                <a:solidFill>
                  <a:srgbClr val="000000"/>
                </a:solidFill>
              </a:rPr>
              <a:t>The procedures for reviewing the ISCM metrics are followed at the documented frequencies.</a:t>
            </a:r>
          </a:p>
        </xdr:txBody>
      </xdr:sp>
      <xdr:sp macro="" textlink="">
        <xdr:nvSpPr>
          <xdr:cNvPr id="653" name="T 1 106">
            <a:extLst>
              <a:ext uri="{FF2B5EF4-FFF2-40B4-BE49-F238E27FC236}">
                <a16:creationId xmlns:a16="http://schemas.microsoft.com/office/drawing/2014/main" id="{F87C4C77-CE49-4BC8-8DF5-EC604A727787}"/>
              </a:ext>
            </a:extLst>
          </xdr:cNvPr>
          <xdr:cNvSpPr/>
        </xdr:nvSpPr>
        <xdr:spPr>
          <a:xfrm>
            <a:off x="5156200" y="39128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54" name="T 2 106">
            <a:extLst>
              <a:ext uri="{FF2B5EF4-FFF2-40B4-BE49-F238E27FC236}">
                <a16:creationId xmlns:a16="http://schemas.microsoft.com/office/drawing/2014/main" id="{51810E2C-9EB0-4C68-BCAF-6C3FC335EDB3}"/>
              </a:ext>
            </a:extLst>
          </xdr:cNvPr>
          <xdr:cNvSpPr/>
        </xdr:nvSpPr>
        <xdr:spPr>
          <a:xfrm>
            <a:off x="5308600" y="39128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55" name="T 3 106">
            <a:extLst>
              <a:ext uri="{FF2B5EF4-FFF2-40B4-BE49-F238E27FC236}">
                <a16:creationId xmlns:a16="http://schemas.microsoft.com/office/drawing/2014/main" id="{79E1ADCF-CEB4-4EEF-AD8B-119922CB27AF}"/>
              </a:ext>
            </a:extLst>
          </xdr:cNvPr>
          <xdr:cNvSpPr/>
        </xdr:nvSpPr>
        <xdr:spPr>
          <a:xfrm>
            <a:off x="5461000" y="39128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56" name="TextBox 655">
            <a:extLst>
              <a:ext uri="{FF2B5EF4-FFF2-40B4-BE49-F238E27FC236}">
                <a16:creationId xmlns:a16="http://schemas.microsoft.com/office/drawing/2014/main" id="{14F9E55A-C2D1-4ECA-AB93-58F9F3508F85}"/>
              </a:ext>
            </a:extLst>
          </xdr:cNvPr>
          <xdr:cNvSpPr txBox="1"/>
        </xdr:nvSpPr>
        <xdr:spPr>
          <a:xfrm>
            <a:off x="4864100" y="39103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657" name="Straight Arrow Connector 656">
            <a:extLst>
              <a:ext uri="{FF2B5EF4-FFF2-40B4-BE49-F238E27FC236}">
                <a16:creationId xmlns:a16="http://schemas.microsoft.com/office/drawing/2014/main" id="{E55C4200-CB99-4C1E-82CE-02806BE6A861}"/>
              </a:ext>
            </a:extLst>
          </xdr:cNvPr>
          <xdr:cNvCxnSpPr>
            <a:stCxn id="646" idx="3"/>
            <a:endCxn id="652" idx="1"/>
          </xdr:cNvCxnSpPr>
        </xdr:nvCxnSpPr>
        <xdr:spPr>
          <a:xfrm>
            <a:off x="3987800" y="39509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658" name="Box 107" descr="2-030" title="There are procedures for reporting ISCM metrics.">
            <a:extLst>
              <a:ext uri="{FF2B5EF4-FFF2-40B4-BE49-F238E27FC236}">
                <a16:creationId xmlns:a16="http://schemas.microsoft.com/office/drawing/2014/main" id="{133D54F7-3485-4660-90E1-77091A9C9105}"/>
              </a:ext>
            </a:extLst>
          </xdr:cNvPr>
          <xdr:cNvSpPr/>
        </xdr:nvSpPr>
        <xdr:spPr>
          <a:xfrm>
            <a:off x="2387600" y="399796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2-030</a:t>
            </a:r>
          </a:p>
          <a:p>
            <a:pPr algn="l"/>
            <a:r>
              <a:rPr lang="en-US" sz="600">
                <a:solidFill>
                  <a:srgbClr val="000000"/>
                </a:solidFill>
              </a:rPr>
              <a:t>There are procedures for reporting ISCM metrics.</a:t>
            </a:r>
          </a:p>
        </xdr:txBody>
      </xdr:sp>
      <xdr:sp macro="" textlink="">
        <xdr:nvSpPr>
          <xdr:cNvPr id="659" name="T 1 107">
            <a:extLst>
              <a:ext uri="{FF2B5EF4-FFF2-40B4-BE49-F238E27FC236}">
                <a16:creationId xmlns:a16="http://schemas.microsoft.com/office/drawing/2014/main" id="{F190681A-F435-43C4-B6FE-2236E60DCE00}"/>
              </a:ext>
            </a:extLst>
          </xdr:cNvPr>
          <xdr:cNvSpPr/>
        </xdr:nvSpPr>
        <xdr:spPr>
          <a:xfrm>
            <a:off x="3479800" y="39992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60" name="T 2 107">
            <a:extLst>
              <a:ext uri="{FF2B5EF4-FFF2-40B4-BE49-F238E27FC236}">
                <a16:creationId xmlns:a16="http://schemas.microsoft.com/office/drawing/2014/main" id="{74E591FC-01C5-4C96-86C5-5AD5EE21BBC3}"/>
              </a:ext>
            </a:extLst>
          </xdr:cNvPr>
          <xdr:cNvSpPr/>
        </xdr:nvSpPr>
        <xdr:spPr>
          <a:xfrm>
            <a:off x="3632200" y="39992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61" name="T 3 107">
            <a:extLst>
              <a:ext uri="{FF2B5EF4-FFF2-40B4-BE49-F238E27FC236}">
                <a16:creationId xmlns:a16="http://schemas.microsoft.com/office/drawing/2014/main" id="{AFBE6448-AC31-4864-BE6B-190771161305}"/>
              </a:ext>
            </a:extLst>
          </xdr:cNvPr>
          <xdr:cNvSpPr/>
        </xdr:nvSpPr>
        <xdr:spPr>
          <a:xfrm>
            <a:off x="3784600" y="39992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62" name="TextBox 661">
            <a:extLst>
              <a:ext uri="{FF2B5EF4-FFF2-40B4-BE49-F238E27FC236}">
                <a16:creationId xmlns:a16="http://schemas.microsoft.com/office/drawing/2014/main" id="{60F66099-FE41-4BC7-BB02-EFC4145C923F}"/>
              </a:ext>
            </a:extLst>
          </xdr:cNvPr>
          <xdr:cNvSpPr txBox="1"/>
        </xdr:nvSpPr>
        <xdr:spPr>
          <a:xfrm>
            <a:off x="3187700" y="39966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663" name="Connector: Elbow 662">
            <a:extLst>
              <a:ext uri="{FF2B5EF4-FFF2-40B4-BE49-F238E27FC236}">
                <a16:creationId xmlns:a16="http://schemas.microsoft.com/office/drawing/2014/main" id="{D503CDB4-22F7-4EB1-BD0B-A11DB1A34EC2}"/>
              </a:ext>
            </a:extLst>
          </xdr:cNvPr>
          <xdr:cNvCxnSpPr>
            <a:stCxn id="610" idx="2"/>
            <a:endCxn id="658" idx="1"/>
          </xdr:cNvCxnSpPr>
        </xdr:nvCxnSpPr>
        <xdr:spPr>
          <a:xfrm rot="16200000" flipH="1">
            <a:off x="419100" y="38404800"/>
            <a:ext cx="30607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664" name="Box 108" descr="3-052" title="The procedures for reporting ISCM metrics are followed.">
            <a:extLst>
              <a:ext uri="{FF2B5EF4-FFF2-40B4-BE49-F238E27FC236}">
                <a16:creationId xmlns:a16="http://schemas.microsoft.com/office/drawing/2014/main" id="{1FE4EB2B-6500-48E3-A7F6-5D022BE1E14F}"/>
              </a:ext>
            </a:extLst>
          </xdr:cNvPr>
          <xdr:cNvSpPr/>
        </xdr:nvSpPr>
        <xdr:spPr>
          <a:xfrm>
            <a:off x="4064000" y="399796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3-052</a:t>
            </a:r>
          </a:p>
          <a:p>
            <a:pPr algn="l"/>
            <a:r>
              <a:rPr lang="en-US" sz="600">
                <a:solidFill>
                  <a:srgbClr val="000000"/>
                </a:solidFill>
              </a:rPr>
              <a:t>The procedures for reporting ISCM metrics are followed.</a:t>
            </a:r>
          </a:p>
        </xdr:txBody>
      </xdr:sp>
      <xdr:sp macro="" textlink="">
        <xdr:nvSpPr>
          <xdr:cNvPr id="665" name="T 1 108">
            <a:extLst>
              <a:ext uri="{FF2B5EF4-FFF2-40B4-BE49-F238E27FC236}">
                <a16:creationId xmlns:a16="http://schemas.microsoft.com/office/drawing/2014/main" id="{2C8EEF36-ED01-48B1-97DA-7CD5CEA03AF2}"/>
              </a:ext>
            </a:extLst>
          </xdr:cNvPr>
          <xdr:cNvSpPr/>
        </xdr:nvSpPr>
        <xdr:spPr>
          <a:xfrm>
            <a:off x="5156200" y="39992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66" name="T 2 108">
            <a:extLst>
              <a:ext uri="{FF2B5EF4-FFF2-40B4-BE49-F238E27FC236}">
                <a16:creationId xmlns:a16="http://schemas.microsoft.com/office/drawing/2014/main" id="{068C6851-6CD9-406B-82EB-70F281481880}"/>
              </a:ext>
            </a:extLst>
          </xdr:cNvPr>
          <xdr:cNvSpPr/>
        </xdr:nvSpPr>
        <xdr:spPr>
          <a:xfrm>
            <a:off x="5308600" y="39992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67" name="T 3 108">
            <a:extLst>
              <a:ext uri="{FF2B5EF4-FFF2-40B4-BE49-F238E27FC236}">
                <a16:creationId xmlns:a16="http://schemas.microsoft.com/office/drawing/2014/main" id="{8BE82097-A7B9-49F7-B173-430D53FC342D}"/>
              </a:ext>
            </a:extLst>
          </xdr:cNvPr>
          <xdr:cNvSpPr/>
        </xdr:nvSpPr>
        <xdr:spPr>
          <a:xfrm>
            <a:off x="5461000" y="39992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68" name="TextBox 667">
            <a:extLst>
              <a:ext uri="{FF2B5EF4-FFF2-40B4-BE49-F238E27FC236}">
                <a16:creationId xmlns:a16="http://schemas.microsoft.com/office/drawing/2014/main" id="{2273E3B5-B16E-4C69-A491-D5916A23C8CF}"/>
              </a:ext>
            </a:extLst>
          </xdr:cNvPr>
          <xdr:cNvSpPr txBox="1"/>
        </xdr:nvSpPr>
        <xdr:spPr>
          <a:xfrm>
            <a:off x="4864100" y="39966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669" name="Straight Arrow Connector 668">
            <a:extLst>
              <a:ext uri="{FF2B5EF4-FFF2-40B4-BE49-F238E27FC236}">
                <a16:creationId xmlns:a16="http://schemas.microsoft.com/office/drawing/2014/main" id="{16559940-CC1A-4241-BB68-391C422E8CEB}"/>
              </a:ext>
            </a:extLst>
          </xdr:cNvPr>
          <xdr:cNvCxnSpPr>
            <a:stCxn id="658" idx="3"/>
            <a:endCxn id="664" idx="1"/>
          </xdr:cNvCxnSpPr>
        </xdr:nvCxnSpPr>
        <xdr:spPr>
          <a:xfrm>
            <a:off x="3987800" y="403733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670" name="Box 109" descr="3-053" title="Every ISCM metrics report has its source(s) of data documented.">
            <a:extLst>
              <a:ext uri="{FF2B5EF4-FFF2-40B4-BE49-F238E27FC236}">
                <a16:creationId xmlns:a16="http://schemas.microsoft.com/office/drawing/2014/main" id="{5D12BA5E-7D6B-4530-AB62-859D4393077C}"/>
              </a:ext>
            </a:extLst>
          </xdr:cNvPr>
          <xdr:cNvSpPr/>
        </xdr:nvSpPr>
        <xdr:spPr>
          <a:xfrm>
            <a:off x="4064000" y="408432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3-053</a:t>
            </a:r>
          </a:p>
          <a:p>
            <a:pPr algn="l"/>
            <a:r>
              <a:rPr lang="en-US" sz="600">
                <a:solidFill>
                  <a:srgbClr val="000000"/>
                </a:solidFill>
              </a:rPr>
              <a:t>Every ISCM metrics report has its source(s) of data documented.</a:t>
            </a:r>
          </a:p>
        </xdr:txBody>
      </xdr:sp>
      <xdr:sp macro="" textlink="">
        <xdr:nvSpPr>
          <xdr:cNvPr id="671" name="T 1 109">
            <a:extLst>
              <a:ext uri="{FF2B5EF4-FFF2-40B4-BE49-F238E27FC236}">
                <a16:creationId xmlns:a16="http://schemas.microsoft.com/office/drawing/2014/main" id="{26A4C010-255C-40B8-906C-F10475D8E576}"/>
              </a:ext>
            </a:extLst>
          </xdr:cNvPr>
          <xdr:cNvSpPr/>
        </xdr:nvSpPr>
        <xdr:spPr>
          <a:xfrm>
            <a:off x="5156200" y="40855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72" name="T 2 109">
            <a:extLst>
              <a:ext uri="{FF2B5EF4-FFF2-40B4-BE49-F238E27FC236}">
                <a16:creationId xmlns:a16="http://schemas.microsoft.com/office/drawing/2014/main" id="{09006941-E4B3-4E7A-9C81-6B9FC9DE8A6B}"/>
              </a:ext>
            </a:extLst>
          </xdr:cNvPr>
          <xdr:cNvSpPr/>
        </xdr:nvSpPr>
        <xdr:spPr>
          <a:xfrm>
            <a:off x="5308600" y="40855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73" name="T 3 109">
            <a:extLst>
              <a:ext uri="{FF2B5EF4-FFF2-40B4-BE49-F238E27FC236}">
                <a16:creationId xmlns:a16="http://schemas.microsoft.com/office/drawing/2014/main" id="{ED05B6D8-222C-495B-ACD1-C8E7453B055E}"/>
              </a:ext>
            </a:extLst>
          </xdr:cNvPr>
          <xdr:cNvSpPr/>
        </xdr:nvSpPr>
        <xdr:spPr>
          <a:xfrm>
            <a:off x="5461000" y="40855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74" name="TextBox 673">
            <a:extLst>
              <a:ext uri="{FF2B5EF4-FFF2-40B4-BE49-F238E27FC236}">
                <a16:creationId xmlns:a16="http://schemas.microsoft.com/office/drawing/2014/main" id="{8CA2493C-0B52-4828-A54C-CF99D55F5C16}"/>
              </a:ext>
            </a:extLst>
          </xdr:cNvPr>
          <xdr:cNvSpPr txBox="1"/>
        </xdr:nvSpPr>
        <xdr:spPr>
          <a:xfrm>
            <a:off x="4864100" y="40830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675" name="Connector: Elbow 674">
            <a:extLst>
              <a:ext uri="{FF2B5EF4-FFF2-40B4-BE49-F238E27FC236}">
                <a16:creationId xmlns:a16="http://schemas.microsoft.com/office/drawing/2014/main" id="{EE7D5F86-1E1C-4A3F-9500-2D8226E844CD}"/>
              </a:ext>
            </a:extLst>
          </xdr:cNvPr>
          <xdr:cNvCxnSpPr>
            <a:stCxn id="658" idx="2"/>
            <a:endCxn id="670" idx="1"/>
          </xdr:cNvCxnSpPr>
        </xdr:nvCxnSpPr>
        <xdr:spPr>
          <a:xfrm rot="16200000" flipH="1">
            <a:off x="3390900" y="40563800"/>
            <a:ext cx="4699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676" name="Box 110" descr="2-045" title="There are procedures that identify recurring findings proven to be false positives or otherwise incorrect.">
            <a:extLst>
              <a:ext uri="{FF2B5EF4-FFF2-40B4-BE49-F238E27FC236}">
                <a16:creationId xmlns:a16="http://schemas.microsoft.com/office/drawing/2014/main" id="{DF585FE5-0226-4339-8902-D100779B942B}"/>
              </a:ext>
            </a:extLst>
          </xdr:cNvPr>
          <xdr:cNvSpPr/>
        </xdr:nvSpPr>
        <xdr:spPr>
          <a:xfrm>
            <a:off x="2387600" y="417068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2-045</a:t>
            </a:r>
          </a:p>
          <a:p>
            <a:pPr algn="l"/>
            <a:r>
              <a:rPr lang="en-US" sz="600">
                <a:solidFill>
                  <a:srgbClr val="000000"/>
                </a:solidFill>
              </a:rPr>
              <a:t>There are procedures that identify recurring findings proven to be false positives or otherwise incorrect.</a:t>
            </a:r>
          </a:p>
        </xdr:txBody>
      </xdr:sp>
      <xdr:sp macro="" textlink="">
        <xdr:nvSpPr>
          <xdr:cNvPr id="677" name="T 1 110">
            <a:extLst>
              <a:ext uri="{FF2B5EF4-FFF2-40B4-BE49-F238E27FC236}">
                <a16:creationId xmlns:a16="http://schemas.microsoft.com/office/drawing/2014/main" id="{D178F44A-2413-4D74-9956-F7B88AFA491D}"/>
              </a:ext>
            </a:extLst>
          </xdr:cNvPr>
          <xdr:cNvSpPr/>
        </xdr:nvSpPr>
        <xdr:spPr>
          <a:xfrm>
            <a:off x="3479800" y="41719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78" name="T 2 110">
            <a:extLst>
              <a:ext uri="{FF2B5EF4-FFF2-40B4-BE49-F238E27FC236}">
                <a16:creationId xmlns:a16="http://schemas.microsoft.com/office/drawing/2014/main" id="{9B1BD15C-86D9-4A7C-AACF-219FA7C6FEB3}"/>
              </a:ext>
            </a:extLst>
          </xdr:cNvPr>
          <xdr:cNvSpPr/>
        </xdr:nvSpPr>
        <xdr:spPr>
          <a:xfrm>
            <a:off x="3632200" y="41719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79" name="T 3 110">
            <a:extLst>
              <a:ext uri="{FF2B5EF4-FFF2-40B4-BE49-F238E27FC236}">
                <a16:creationId xmlns:a16="http://schemas.microsoft.com/office/drawing/2014/main" id="{AF3A9EFF-985A-465B-8D14-C06E983F072E}"/>
              </a:ext>
            </a:extLst>
          </xdr:cNvPr>
          <xdr:cNvSpPr/>
        </xdr:nvSpPr>
        <xdr:spPr>
          <a:xfrm>
            <a:off x="3784600" y="41719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80" name="TextBox 679">
            <a:extLst>
              <a:ext uri="{FF2B5EF4-FFF2-40B4-BE49-F238E27FC236}">
                <a16:creationId xmlns:a16="http://schemas.microsoft.com/office/drawing/2014/main" id="{9908FE33-CD83-4229-B99D-F252383FC1B1}"/>
              </a:ext>
            </a:extLst>
          </xdr:cNvPr>
          <xdr:cNvSpPr txBox="1"/>
        </xdr:nvSpPr>
        <xdr:spPr>
          <a:xfrm>
            <a:off x="3187700" y="41694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681" name="Connector: Elbow 680">
            <a:extLst>
              <a:ext uri="{FF2B5EF4-FFF2-40B4-BE49-F238E27FC236}">
                <a16:creationId xmlns:a16="http://schemas.microsoft.com/office/drawing/2014/main" id="{AD54701E-8278-42CC-A494-2E3AC57F0DF3}"/>
              </a:ext>
            </a:extLst>
          </xdr:cNvPr>
          <xdr:cNvCxnSpPr>
            <a:stCxn id="610" idx="2"/>
            <a:endCxn id="676" idx="1"/>
          </xdr:cNvCxnSpPr>
        </xdr:nvCxnSpPr>
        <xdr:spPr>
          <a:xfrm rot="16200000" flipH="1">
            <a:off x="-444500" y="39268400"/>
            <a:ext cx="47879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682" name="Box 111" descr="3-010" title="The procedures to identify recurring findings proven to be false positives or otherwise incorrect are followed.">
            <a:extLst>
              <a:ext uri="{FF2B5EF4-FFF2-40B4-BE49-F238E27FC236}">
                <a16:creationId xmlns:a16="http://schemas.microsoft.com/office/drawing/2014/main" id="{8121AB21-42D2-4AA8-870F-1696C4CFA5DC}"/>
              </a:ext>
            </a:extLst>
          </xdr:cNvPr>
          <xdr:cNvSpPr/>
        </xdr:nvSpPr>
        <xdr:spPr>
          <a:xfrm>
            <a:off x="4064000" y="417068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3-010</a:t>
            </a:r>
          </a:p>
          <a:p>
            <a:pPr algn="l"/>
            <a:r>
              <a:rPr lang="en-US" sz="600">
                <a:solidFill>
                  <a:srgbClr val="000000"/>
                </a:solidFill>
              </a:rPr>
              <a:t>The procedures to identify recurring findings proven to be false positives or otherwise incorrect are followed.</a:t>
            </a:r>
          </a:p>
        </xdr:txBody>
      </xdr:sp>
      <xdr:sp macro="" textlink="">
        <xdr:nvSpPr>
          <xdr:cNvPr id="683" name="T 1 111">
            <a:extLst>
              <a:ext uri="{FF2B5EF4-FFF2-40B4-BE49-F238E27FC236}">
                <a16:creationId xmlns:a16="http://schemas.microsoft.com/office/drawing/2014/main" id="{C68057C0-05A6-45EC-BD31-35321452B83A}"/>
              </a:ext>
            </a:extLst>
          </xdr:cNvPr>
          <xdr:cNvSpPr/>
        </xdr:nvSpPr>
        <xdr:spPr>
          <a:xfrm>
            <a:off x="5156200" y="41719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84" name="T 2 111">
            <a:extLst>
              <a:ext uri="{FF2B5EF4-FFF2-40B4-BE49-F238E27FC236}">
                <a16:creationId xmlns:a16="http://schemas.microsoft.com/office/drawing/2014/main" id="{1D9F3025-5A93-4117-8797-FCCDEF01703D}"/>
              </a:ext>
            </a:extLst>
          </xdr:cNvPr>
          <xdr:cNvSpPr/>
        </xdr:nvSpPr>
        <xdr:spPr>
          <a:xfrm>
            <a:off x="5308600" y="41719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85" name="T 3 111">
            <a:extLst>
              <a:ext uri="{FF2B5EF4-FFF2-40B4-BE49-F238E27FC236}">
                <a16:creationId xmlns:a16="http://schemas.microsoft.com/office/drawing/2014/main" id="{A3664E0D-2CDB-4141-8D9F-53BC285865C0}"/>
              </a:ext>
            </a:extLst>
          </xdr:cNvPr>
          <xdr:cNvSpPr/>
        </xdr:nvSpPr>
        <xdr:spPr>
          <a:xfrm>
            <a:off x="5461000" y="41719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86" name="TextBox 685">
            <a:extLst>
              <a:ext uri="{FF2B5EF4-FFF2-40B4-BE49-F238E27FC236}">
                <a16:creationId xmlns:a16="http://schemas.microsoft.com/office/drawing/2014/main" id="{77F0372F-2815-4586-8D63-634F987F58FA}"/>
              </a:ext>
            </a:extLst>
          </xdr:cNvPr>
          <xdr:cNvSpPr txBox="1"/>
        </xdr:nvSpPr>
        <xdr:spPr>
          <a:xfrm>
            <a:off x="4864100" y="41694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687" name="Straight Arrow Connector 686">
            <a:extLst>
              <a:ext uri="{FF2B5EF4-FFF2-40B4-BE49-F238E27FC236}">
                <a16:creationId xmlns:a16="http://schemas.microsoft.com/office/drawing/2014/main" id="{29D083DC-8B50-48AB-959C-0546E746082F}"/>
              </a:ext>
            </a:extLst>
          </xdr:cNvPr>
          <xdr:cNvCxnSpPr>
            <a:stCxn id="676" idx="3"/>
            <a:endCxn id="682" idx="1"/>
          </xdr:cNvCxnSpPr>
        </xdr:nvCxnSpPr>
        <xdr:spPr>
          <a:xfrm>
            <a:off x="3987800" y="421005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688" name="Box 112" descr="4-024" title="The root causes of recurring ISCM findings proven to be false positives or otherwise incorrect are identified.">
            <a:extLst>
              <a:ext uri="{FF2B5EF4-FFF2-40B4-BE49-F238E27FC236}">
                <a16:creationId xmlns:a16="http://schemas.microsoft.com/office/drawing/2014/main" id="{DF12B0E8-B4D2-4EF5-96FB-91146D6364BB}"/>
              </a:ext>
            </a:extLst>
          </xdr:cNvPr>
          <xdr:cNvSpPr/>
        </xdr:nvSpPr>
        <xdr:spPr>
          <a:xfrm>
            <a:off x="5740400" y="417068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4-024</a:t>
            </a:r>
          </a:p>
          <a:p>
            <a:pPr algn="l"/>
            <a:r>
              <a:rPr lang="en-US" sz="600">
                <a:solidFill>
                  <a:srgbClr val="000000"/>
                </a:solidFill>
              </a:rPr>
              <a:t>The root causes of recurring ISCM findings proven to be false positives or otherwise incorrect are identified.</a:t>
            </a:r>
          </a:p>
        </xdr:txBody>
      </xdr:sp>
      <xdr:sp macro="" textlink="">
        <xdr:nvSpPr>
          <xdr:cNvPr id="689" name="T 1 112">
            <a:extLst>
              <a:ext uri="{FF2B5EF4-FFF2-40B4-BE49-F238E27FC236}">
                <a16:creationId xmlns:a16="http://schemas.microsoft.com/office/drawing/2014/main" id="{AF218948-C21B-4B19-A10C-7C60AE8CE7C6}"/>
              </a:ext>
            </a:extLst>
          </xdr:cNvPr>
          <xdr:cNvSpPr/>
        </xdr:nvSpPr>
        <xdr:spPr>
          <a:xfrm>
            <a:off x="6832600" y="41719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90" name="T 2 112">
            <a:extLst>
              <a:ext uri="{FF2B5EF4-FFF2-40B4-BE49-F238E27FC236}">
                <a16:creationId xmlns:a16="http://schemas.microsoft.com/office/drawing/2014/main" id="{6546A52B-ABC1-46D1-AF04-4C74105F9A6A}"/>
              </a:ext>
            </a:extLst>
          </xdr:cNvPr>
          <xdr:cNvSpPr/>
        </xdr:nvSpPr>
        <xdr:spPr>
          <a:xfrm>
            <a:off x="6985000" y="41719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91" name="T 3 112">
            <a:extLst>
              <a:ext uri="{FF2B5EF4-FFF2-40B4-BE49-F238E27FC236}">
                <a16:creationId xmlns:a16="http://schemas.microsoft.com/office/drawing/2014/main" id="{66A3F699-4577-4228-B7BF-C1EE358B8419}"/>
              </a:ext>
            </a:extLst>
          </xdr:cNvPr>
          <xdr:cNvSpPr/>
        </xdr:nvSpPr>
        <xdr:spPr>
          <a:xfrm>
            <a:off x="7137400" y="41719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92" name="TextBox 691">
            <a:extLst>
              <a:ext uri="{FF2B5EF4-FFF2-40B4-BE49-F238E27FC236}">
                <a16:creationId xmlns:a16="http://schemas.microsoft.com/office/drawing/2014/main" id="{020D913E-623C-4C8A-91E5-22B5F6D9E958}"/>
              </a:ext>
            </a:extLst>
          </xdr:cNvPr>
          <xdr:cNvSpPr txBox="1"/>
        </xdr:nvSpPr>
        <xdr:spPr>
          <a:xfrm>
            <a:off x="6540500" y="41694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693" name="Straight Arrow Connector 692">
            <a:extLst>
              <a:ext uri="{FF2B5EF4-FFF2-40B4-BE49-F238E27FC236}">
                <a16:creationId xmlns:a16="http://schemas.microsoft.com/office/drawing/2014/main" id="{A432B5D6-C004-491D-A84D-9723A181042D}"/>
              </a:ext>
            </a:extLst>
          </xdr:cNvPr>
          <xdr:cNvCxnSpPr>
            <a:stCxn id="682" idx="3"/>
            <a:endCxn id="688" idx="1"/>
          </xdr:cNvCxnSpPr>
        </xdr:nvCxnSpPr>
        <xdr:spPr>
          <a:xfrm>
            <a:off x="5664200" y="421005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694" name="Box 113" descr="5-006" title="Recurring ISCM findings proven to be false positives and incorrect findings are removed from consideration.">
            <a:extLst>
              <a:ext uri="{FF2B5EF4-FFF2-40B4-BE49-F238E27FC236}">
                <a16:creationId xmlns:a16="http://schemas.microsoft.com/office/drawing/2014/main" id="{1F485DF1-6244-41C6-85F4-17451F98D408}"/>
              </a:ext>
            </a:extLst>
          </xdr:cNvPr>
          <xdr:cNvSpPr/>
        </xdr:nvSpPr>
        <xdr:spPr>
          <a:xfrm>
            <a:off x="7416800" y="417068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5-006</a:t>
            </a:r>
          </a:p>
          <a:p>
            <a:pPr algn="l"/>
            <a:r>
              <a:rPr lang="en-US" sz="600">
                <a:solidFill>
                  <a:srgbClr val="000000"/>
                </a:solidFill>
              </a:rPr>
              <a:t>Recurring ISCM findings proven to be false positives and incorrect findings are removed from consideration.</a:t>
            </a:r>
          </a:p>
        </xdr:txBody>
      </xdr:sp>
      <xdr:sp macro="" textlink="">
        <xdr:nvSpPr>
          <xdr:cNvPr id="695" name="T 1 113">
            <a:extLst>
              <a:ext uri="{FF2B5EF4-FFF2-40B4-BE49-F238E27FC236}">
                <a16:creationId xmlns:a16="http://schemas.microsoft.com/office/drawing/2014/main" id="{8270DCE3-5E2F-4BCA-8C2F-0C6773FE7D55}"/>
              </a:ext>
            </a:extLst>
          </xdr:cNvPr>
          <xdr:cNvSpPr/>
        </xdr:nvSpPr>
        <xdr:spPr>
          <a:xfrm>
            <a:off x="8509000" y="417195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696" name="T 2 113">
            <a:extLst>
              <a:ext uri="{FF2B5EF4-FFF2-40B4-BE49-F238E27FC236}">
                <a16:creationId xmlns:a16="http://schemas.microsoft.com/office/drawing/2014/main" id="{C99AFC24-D8C8-430D-BC44-CDC47DF59621}"/>
              </a:ext>
            </a:extLst>
          </xdr:cNvPr>
          <xdr:cNvSpPr/>
        </xdr:nvSpPr>
        <xdr:spPr>
          <a:xfrm>
            <a:off x="8661400" y="41719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97" name="T 3 113">
            <a:extLst>
              <a:ext uri="{FF2B5EF4-FFF2-40B4-BE49-F238E27FC236}">
                <a16:creationId xmlns:a16="http://schemas.microsoft.com/office/drawing/2014/main" id="{CA60C483-49AA-4871-8D12-3B5924483E2C}"/>
              </a:ext>
            </a:extLst>
          </xdr:cNvPr>
          <xdr:cNvSpPr/>
        </xdr:nvSpPr>
        <xdr:spPr>
          <a:xfrm>
            <a:off x="8813800" y="41719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698" name="TextBox 697">
            <a:extLst>
              <a:ext uri="{FF2B5EF4-FFF2-40B4-BE49-F238E27FC236}">
                <a16:creationId xmlns:a16="http://schemas.microsoft.com/office/drawing/2014/main" id="{AD2D019D-2547-447E-B1E6-CB830D4C930D}"/>
              </a:ext>
            </a:extLst>
          </xdr:cNvPr>
          <xdr:cNvSpPr txBox="1"/>
        </xdr:nvSpPr>
        <xdr:spPr>
          <a:xfrm>
            <a:off x="8216900" y="41694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699" name="Straight Arrow Connector 698">
            <a:extLst>
              <a:ext uri="{FF2B5EF4-FFF2-40B4-BE49-F238E27FC236}">
                <a16:creationId xmlns:a16="http://schemas.microsoft.com/office/drawing/2014/main" id="{33B164FF-E5E4-4CE5-8235-7BA82F35C9F3}"/>
              </a:ext>
            </a:extLst>
          </xdr:cNvPr>
          <xdr:cNvCxnSpPr>
            <a:stCxn id="688" idx="3"/>
            <a:endCxn id="694" idx="1"/>
          </xdr:cNvCxnSpPr>
        </xdr:nvCxnSpPr>
        <xdr:spPr>
          <a:xfrm>
            <a:off x="7340600" y="421005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223</xdr:row>
      <xdr:rowOff>76200</xdr:rowOff>
    </xdr:from>
    <xdr:to>
      <xdr:col>12</xdr:col>
      <xdr:colOff>25400</xdr:colOff>
      <xdr:row>232</xdr:row>
      <xdr:rowOff>25400</xdr:rowOff>
    </xdr:to>
    <xdr:grpSp>
      <xdr:nvGrpSpPr>
        <xdr:cNvPr id="731" name="Group 730">
          <a:extLst>
            <a:ext uri="{FF2B5EF4-FFF2-40B4-BE49-F238E27FC236}">
              <a16:creationId xmlns:a16="http://schemas.microsoft.com/office/drawing/2014/main" id="{A26F59C6-B83A-433B-8AF5-18D73F4E3736}"/>
            </a:ext>
          </a:extLst>
        </xdr:cNvPr>
        <xdr:cNvGrpSpPr/>
      </xdr:nvGrpSpPr>
      <xdr:grpSpPr>
        <a:xfrm>
          <a:off x="127000" y="42557700"/>
          <a:ext cx="7213600" cy="1663700"/>
          <a:chOff x="127000" y="42557700"/>
          <a:chExt cx="7213600" cy="1663700"/>
        </a:xfrm>
      </xdr:grpSpPr>
      <xdr:sp macro="" textlink="">
        <xdr:nvSpPr>
          <xdr:cNvPr id="701" name="Box 114" descr="1-027" title="There is an organization-wide policy for security status reporting.">
            <a:extLst>
              <a:ext uri="{FF2B5EF4-FFF2-40B4-BE49-F238E27FC236}">
                <a16:creationId xmlns:a16="http://schemas.microsoft.com/office/drawing/2014/main" id="{94367AE2-3AB7-4011-8DBF-0B06C85CD5F9}"/>
              </a:ext>
            </a:extLst>
          </xdr:cNvPr>
          <xdr:cNvSpPr/>
        </xdr:nvSpPr>
        <xdr:spPr>
          <a:xfrm>
            <a:off x="711200" y="42570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1-027</a:t>
            </a:r>
          </a:p>
          <a:p>
            <a:pPr algn="l"/>
            <a:r>
              <a:rPr lang="en-US" sz="600">
                <a:solidFill>
                  <a:srgbClr val="000000"/>
                </a:solidFill>
              </a:rPr>
              <a:t>There is an organization-wide policy for security status reporting.</a:t>
            </a:r>
          </a:p>
        </xdr:txBody>
      </xdr:sp>
      <xdr:sp macro="" textlink="">
        <xdr:nvSpPr>
          <xdr:cNvPr id="702" name="TextBox 701">
            <a:extLst>
              <a:ext uri="{FF2B5EF4-FFF2-40B4-BE49-F238E27FC236}">
                <a16:creationId xmlns:a16="http://schemas.microsoft.com/office/drawing/2014/main" id="{C2FDB944-9CC0-4C0F-81CA-6B407CAE9C0E}"/>
              </a:ext>
            </a:extLst>
          </xdr:cNvPr>
          <xdr:cNvSpPr txBox="1"/>
        </xdr:nvSpPr>
        <xdr:spPr>
          <a:xfrm>
            <a:off x="127000" y="42570400"/>
            <a:ext cx="635000" cy="468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22</a:t>
            </a:r>
          </a:p>
          <a:p>
            <a:r>
              <a:rPr lang="en-US" sz="600"/>
              <a:t>Security Status Reporting</a:t>
            </a:r>
          </a:p>
        </xdr:txBody>
      </xdr:sp>
      <xdr:sp macro="" textlink="">
        <xdr:nvSpPr>
          <xdr:cNvPr id="703" name="T 1 114">
            <a:extLst>
              <a:ext uri="{FF2B5EF4-FFF2-40B4-BE49-F238E27FC236}">
                <a16:creationId xmlns:a16="http://schemas.microsoft.com/office/drawing/2014/main" id="{6CD933C8-7D3E-4F54-A8A4-CA61377CC56C}"/>
              </a:ext>
            </a:extLst>
          </xdr:cNvPr>
          <xdr:cNvSpPr/>
        </xdr:nvSpPr>
        <xdr:spPr>
          <a:xfrm>
            <a:off x="1803400" y="42583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704" name="NO 2 114">
            <a:extLst>
              <a:ext uri="{FF2B5EF4-FFF2-40B4-BE49-F238E27FC236}">
                <a16:creationId xmlns:a16="http://schemas.microsoft.com/office/drawing/2014/main" id="{32A93B46-D6B3-40A4-8DB8-C45F7F9DDFB8}"/>
              </a:ext>
            </a:extLst>
          </xdr:cNvPr>
          <xdr:cNvSpPr/>
        </xdr:nvSpPr>
        <xdr:spPr>
          <a:xfrm>
            <a:off x="1955800" y="42583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705" name="NO 3 114">
            <a:extLst>
              <a:ext uri="{FF2B5EF4-FFF2-40B4-BE49-F238E27FC236}">
                <a16:creationId xmlns:a16="http://schemas.microsoft.com/office/drawing/2014/main" id="{389B429F-F528-4C45-8816-CBB74F85E00B}"/>
              </a:ext>
            </a:extLst>
          </xdr:cNvPr>
          <xdr:cNvSpPr/>
        </xdr:nvSpPr>
        <xdr:spPr>
          <a:xfrm>
            <a:off x="2108200" y="42583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706" name="TextBox 705">
            <a:extLst>
              <a:ext uri="{FF2B5EF4-FFF2-40B4-BE49-F238E27FC236}">
                <a16:creationId xmlns:a16="http://schemas.microsoft.com/office/drawing/2014/main" id="{B28F88CA-FBF7-4164-B874-EEF2749A226B}"/>
              </a:ext>
            </a:extLst>
          </xdr:cNvPr>
          <xdr:cNvSpPr txBox="1"/>
        </xdr:nvSpPr>
        <xdr:spPr>
          <a:xfrm>
            <a:off x="1511300" y="42557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sp macro="" textlink="">
        <xdr:nvSpPr>
          <xdr:cNvPr id="707" name="Box 115" descr="2-033" title="There are organization-wide procedures for security status reporting.">
            <a:extLst>
              <a:ext uri="{FF2B5EF4-FFF2-40B4-BE49-F238E27FC236}">
                <a16:creationId xmlns:a16="http://schemas.microsoft.com/office/drawing/2014/main" id="{D12291D3-C144-4E89-8551-81CCCFD712C5}"/>
              </a:ext>
            </a:extLst>
          </xdr:cNvPr>
          <xdr:cNvSpPr/>
        </xdr:nvSpPr>
        <xdr:spPr>
          <a:xfrm>
            <a:off x="2387600" y="42570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2-033</a:t>
            </a:r>
          </a:p>
          <a:p>
            <a:pPr algn="l"/>
            <a:r>
              <a:rPr lang="en-US" sz="600">
                <a:solidFill>
                  <a:srgbClr val="000000"/>
                </a:solidFill>
              </a:rPr>
              <a:t>There are organization-wide procedures for security status reporting.</a:t>
            </a:r>
          </a:p>
        </xdr:txBody>
      </xdr:sp>
      <xdr:sp macro="" textlink="">
        <xdr:nvSpPr>
          <xdr:cNvPr id="708" name="T 1 115">
            <a:extLst>
              <a:ext uri="{FF2B5EF4-FFF2-40B4-BE49-F238E27FC236}">
                <a16:creationId xmlns:a16="http://schemas.microsoft.com/office/drawing/2014/main" id="{63F64071-85C8-458E-A850-2F573CA3A216}"/>
              </a:ext>
            </a:extLst>
          </xdr:cNvPr>
          <xdr:cNvSpPr/>
        </xdr:nvSpPr>
        <xdr:spPr>
          <a:xfrm>
            <a:off x="3479800" y="425831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09" name="T 2 115">
            <a:extLst>
              <a:ext uri="{FF2B5EF4-FFF2-40B4-BE49-F238E27FC236}">
                <a16:creationId xmlns:a16="http://schemas.microsoft.com/office/drawing/2014/main" id="{8956E098-1E5B-4E01-8CDD-00B3397F62FE}"/>
              </a:ext>
            </a:extLst>
          </xdr:cNvPr>
          <xdr:cNvSpPr/>
        </xdr:nvSpPr>
        <xdr:spPr>
          <a:xfrm>
            <a:off x="3632200" y="42583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710" name="NO 3 115">
            <a:extLst>
              <a:ext uri="{FF2B5EF4-FFF2-40B4-BE49-F238E27FC236}">
                <a16:creationId xmlns:a16="http://schemas.microsoft.com/office/drawing/2014/main" id="{3C61BFE1-CB26-4123-A16C-F3C2DDDA850A}"/>
              </a:ext>
            </a:extLst>
          </xdr:cNvPr>
          <xdr:cNvSpPr/>
        </xdr:nvSpPr>
        <xdr:spPr>
          <a:xfrm>
            <a:off x="3784600" y="425831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711" name="TextBox 710">
            <a:extLst>
              <a:ext uri="{FF2B5EF4-FFF2-40B4-BE49-F238E27FC236}">
                <a16:creationId xmlns:a16="http://schemas.microsoft.com/office/drawing/2014/main" id="{B8482840-3139-47DB-AC5B-42E68F6FF5CA}"/>
              </a:ext>
            </a:extLst>
          </xdr:cNvPr>
          <xdr:cNvSpPr txBox="1"/>
        </xdr:nvSpPr>
        <xdr:spPr>
          <a:xfrm>
            <a:off x="3187700" y="42557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712" name="Straight Arrow Connector 711">
            <a:extLst>
              <a:ext uri="{FF2B5EF4-FFF2-40B4-BE49-F238E27FC236}">
                <a16:creationId xmlns:a16="http://schemas.microsoft.com/office/drawing/2014/main" id="{F53CCF53-6656-4DF9-8A65-6F00CF9923F7}"/>
              </a:ext>
            </a:extLst>
          </xdr:cNvPr>
          <xdr:cNvCxnSpPr>
            <a:stCxn id="701" idx="3"/>
            <a:endCxn id="707" idx="1"/>
          </xdr:cNvCxnSpPr>
        </xdr:nvCxnSpPr>
        <xdr:spPr>
          <a:xfrm>
            <a:off x="2311400" y="429641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713" name="Box 116" descr="2-033a" title="There are documented frequencies for security status reporting.">
            <a:extLst>
              <a:ext uri="{FF2B5EF4-FFF2-40B4-BE49-F238E27FC236}">
                <a16:creationId xmlns:a16="http://schemas.microsoft.com/office/drawing/2014/main" id="{23ACF6D3-9DF5-4842-B240-959CF2F7C2F7}"/>
              </a:ext>
            </a:extLst>
          </xdr:cNvPr>
          <xdr:cNvSpPr/>
        </xdr:nvSpPr>
        <xdr:spPr>
          <a:xfrm>
            <a:off x="2387600" y="434340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2-033a</a:t>
            </a:r>
          </a:p>
          <a:p>
            <a:pPr algn="l"/>
            <a:r>
              <a:rPr lang="en-US" sz="600">
                <a:solidFill>
                  <a:srgbClr val="000000"/>
                </a:solidFill>
              </a:rPr>
              <a:t>There are documented frequencies for security status reporting.</a:t>
            </a:r>
          </a:p>
        </xdr:txBody>
      </xdr:sp>
      <xdr:sp macro="" textlink="">
        <xdr:nvSpPr>
          <xdr:cNvPr id="714" name="T 1 116">
            <a:extLst>
              <a:ext uri="{FF2B5EF4-FFF2-40B4-BE49-F238E27FC236}">
                <a16:creationId xmlns:a16="http://schemas.microsoft.com/office/drawing/2014/main" id="{7263D726-18A7-4BA8-9253-C070D016CC35}"/>
              </a:ext>
            </a:extLst>
          </xdr:cNvPr>
          <xdr:cNvSpPr/>
        </xdr:nvSpPr>
        <xdr:spPr>
          <a:xfrm>
            <a:off x="3479800" y="43446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15" name="T 2 116">
            <a:extLst>
              <a:ext uri="{FF2B5EF4-FFF2-40B4-BE49-F238E27FC236}">
                <a16:creationId xmlns:a16="http://schemas.microsoft.com/office/drawing/2014/main" id="{A51791BB-4FDB-48C2-BB47-3EF84B4B8235}"/>
              </a:ext>
            </a:extLst>
          </xdr:cNvPr>
          <xdr:cNvSpPr/>
        </xdr:nvSpPr>
        <xdr:spPr>
          <a:xfrm>
            <a:off x="3632200" y="43446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16" name="T 3 116">
            <a:extLst>
              <a:ext uri="{FF2B5EF4-FFF2-40B4-BE49-F238E27FC236}">
                <a16:creationId xmlns:a16="http://schemas.microsoft.com/office/drawing/2014/main" id="{51804CC1-5C91-4B7C-A9CE-C4C9335B5810}"/>
              </a:ext>
            </a:extLst>
          </xdr:cNvPr>
          <xdr:cNvSpPr/>
        </xdr:nvSpPr>
        <xdr:spPr>
          <a:xfrm>
            <a:off x="3784600" y="43446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17" name="TextBox 716">
            <a:extLst>
              <a:ext uri="{FF2B5EF4-FFF2-40B4-BE49-F238E27FC236}">
                <a16:creationId xmlns:a16="http://schemas.microsoft.com/office/drawing/2014/main" id="{6A022CBC-8AAA-4E07-AB7A-7A8B92AC1794}"/>
              </a:ext>
            </a:extLst>
          </xdr:cNvPr>
          <xdr:cNvSpPr txBox="1"/>
        </xdr:nvSpPr>
        <xdr:spPr>
          <a:xfrm>
            <a:off x="3187700" y="43421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718" name="Connector: Elbow 717">
            <a:extLst>
              <a:ext uri="{FF2B5EF4-FFF2-40B4-BE49-F238E27FC236}">
                <a16:creationId xmlns:a16="http://schemas.microsoft.com/office/drawing/2014/main" id="{DD70CB73-55FA-4526-9BE2-5BF31DF02161}"/>
              </a:ext>
            </a:extLst>
          </xdr:cNvPr>
          <xdr:cNvCxnSpPr>
            <a:stCxn id="701" idx="2"/>
            <a:endCxn id="713" idx="1"/>
          </xdr:cNvCxnSpPr>
        </xdr:nvCxnSpPr>
        <xdr:spPr>
          <a:xfrm rot="16200000" flipH="1">
            <a:off x="1714500" y="43154600"/>
            <a:ext cx="4699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719" name="Box 117" descr="3-049" title="The procedures for security status reporting are followed at the documented frequencies.">
            <a:extLst>
              <a:ext uri="{FF2B5EF4-FFF2-40B4-BE49-F238E27FC236}">
                <a16:creationId xmlns:a16="http://schemas.microsoft.com/office/drawing/2014/main" id="{F3CA1AE1-6340-4239-963D-2541845B27D4}"/>
              </a:ext>
            </a:extLst>
          </xdr:cNvPr>
          <xdr:cNvSpPr/>
        </xdr:nvSpPr>
        <xdr:spPr>
          <a:xfrm>
            <a:off x="4064000" y="43434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3-049</a:t>
            </a:r>
          </a:p>
          <a:p>
            <a:pPr algn="l"/>
            <a:r>
              <a:rPr lang="en-US" sz="600">
                <a:solidFill>
                  <a:srgbClr val="000000"/>
                </a:solidFill>
              </a:rPr>
              <a:t>The procedures for security status reporting are followed at the documented frequencies.</a:t>
            </a:r>
          </a:p>
        </xdr:txBody>
      </xdr:sp>
      <xdr:sp macro="" textlink="">
        <xdr:nvSpPr>
          <xdr:cNvPr id="720" name="T 1 117">
            <a:extLst>
              <a:ext uri="{FF2B5EF4-FFF2-40B4-BE49-F238E27FC236}">
                <a16:creationId xmlns:a16="http://schemas.microsoft.com/office/drawing/2014/main" id="{CE55D96F-63CF-49B6-A9BB-B4014E9EF904}"/>
              </a:ext>
            </a:extLst>
          </xdr:cNvPr>
          <xdr:cNvSpPr/>
        </xdr:nvSpPr>
        <xdr:spPr>
          <a:xfrm>
            <a:off x="5156200" y="43446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721" name="T 2 117">
            <a:extLst>
              <a:ext uri="{FF2B5EF4-FFF2-40B4-BE49-F238E27FC236}">
                <a16:creationId xmlns:a16="http://schemas.microsoft.com/office/drawing/2014/main" id="{EE2C3535-28E0-43CE-AB24-74A7E6CE7E53}"/>
              </a:ext>
            </a:extLst>
          </xdr:cNvPr>
          <xdr:cNvSpPr/>
        </xdr:nvSpPr>
        <xdr:spPr>
          <a:xfrm>
            <a:off x="5308600" y="43446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22" name="T 3 117">
            <a:extLst>
              <a:ext uri="{FF2B5EF4-FFF2-40B4-BE49-F238E27FC236}">
                <a16:creationId xmlns:a16="http://schemas.microsoft.com/office/drawing/2014/main" id="{E4DFB48A-85A1-40A8-BA89-708C8459953C}"/>
              </a:ext>
            </a:extLst>
          </xdr:cNvPr>
          <xdr:cNvSpPr/>
        </xdr:nvSpPr>
        <xdr:spPr>
          <a:xfrm>
            <a:off x="5461000" y="43446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23" name="TextBox 722">
            <a:extLst>
              <a:ext uri="{FF2B5EF4-FFF2-40B4-BE49-F238E27FC236}">
                <a16:creationId xmlns:a16="http://schemas.microsoft.com/office/drawing/2014/main" id="{CC50AA5D-0D14-4DB1-96BC-FB648FC7F118}"/>
              </a:ext>
            </a:extLst>
          </xdr:cNvPr>
          <xdr:cNvSpPr txBox="1"/>
        </xdr:nvSpPr>
        <xdr:spPr>
          <a:xfrm>
            <a:off x="4864100" y="43421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724" name="Straight Arrow Connector 723">
            <a:extLst>
              <a:ext uri="{FF2B5EF4-FFF2-40B4-BE49-F238E27FC236}">
                <a16:creationId xmlns:a16="http://schemas.microsoft.com/office/drawing/2014/main" id="{62D85128-D6BA-4B46-A5FE-0B9955B12923}"/>
              </a:ext>
            </a:extLst>
          </xdr:cNvPr>
          <xdr:cNvCxnSpPr>
            <a:stCxn id="713" idx="3"/>
            <a:endCxn id="719" idx="1"/>
          </xdr:cNvCxnSpPr>
        </xdr:nvCxnSpPr>
        <xdr:spPr>
          <a:xfrm>
            <a:off x="3987800" y="43827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725" name="Box 118" descr="4-007" title="The ISCM program includes submission of specified security-related information to the Federal ISCM dashboard operated by DHS. ">
            <a:extLst>
              <a:ext uri="{FF2B5EF4-FFF2-40B4-BE49-F238E27FC236}">
                <a16:creationId xmlns:a16="http://schemas.microsoft.com/office/drawing/2014/main" id="{16299011-5429-4E01-8595-7A21B45B2214}"/>
              </a:ext>
            </a:extLst>
          </xdr:cNvPr>
          <xdr:cNvSpPr/>
        </xdr:nvSpPr>
        <xdr:spPr>
          <a:xfrm>
            <a:off x="5740400" y="434340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4-007</a:t>
            </a:r>
          </a:p>
          <a:p>
            <a:pPr algn="l"/>
            <a:r>
              <a:rPr lang="en-US" sz="600">
                <a:solidFill>
                  <a:srgbClr val="000000"/>
                </a:solidFill>
              </a:rPr>
              <a:t>The ISCM program includes submission of specified security-related information to the Federal ISCM dashboard operated by DHS. </a:t>
            </a:r>
          </a:p>
        </xdr:txBody>
      </xdr:sp>
      <xdr:sp macro="" textlink="">
        <xdr:nvSpPr>
          <xdr:cNvPr id="726" name="T 1 118">
            <a:extLst>
              <a:ext uri="{FF2B5EF4-FFF2-40B4-BE49-F238E27FC236}">
                <a16:creationId xmlns:a16="http://schemas.microsoft.com/office/drawing/2014/main" id="{883E34D4-31F0-4610-851A-8A808F8CF98B}"/>
              </a:ext>
            </a:extLst>
          </xdr:cNvPr>
          <xdr:cNvSpPr/>
        </xdr:nvSpPr>
        <xdr:spPr>
          <a:xfrm>
            <a:off x="6832600" y="43446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27" name="NO 2 118">
            <a:extLst>
              <a:ext uri="{FF2B5EF4-FFF2-40B4-BE49-F238E27FC236}">
                <a16:creationId xmlns:a16="http://schemas.microsoft.com/office/drawing/2014/main" id="{DC2E6149-8FE8-4A47-9D9C-AA73CC3E1551}"/>
              </a:ext>
            </a:extLst>
          </xdr:cNvPr>
          <xdr:cNvSpPr/>
        </xdr:nvSpPr>
        <xdr:spPr>
          <a:xfrm>
            <a:off x="6985000" y="43446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728" name="NO 3 118">
            <a:extLst>
              <a:ext uri="{FF2B5EF4-FFF2-40B4-BE49-F238E27FC236}">
                <a16:creationId xmlns:a16="http://schemas.microsoft.com/office/drawing/2014/main" id="{041FEFC5-257F-4833-8CAF-B65F7070FF05}"/>
              </a:ext>
            </a:extLst>
          </xdr:cNvPr>
          <xdr:cNvSpPr/>
        </xdr:nvSpPr>
        <xdr:spPr>
          <a:xfrm>
            <a:off x="7137400" y="43446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729" name="TextBox 728">
            <a:extLst>
              <a:ext uri="{FF2B5EF4-FFF2-40B4-BE49-F238E27FC236}">
                <a16:creationId xmlns:a16="http://schemas.microsoft.com/office/drawing/2014/main" id="{94395E79-7C9F-4AF8-8A19-D5F22FF29C68}"/>
              </a:ext>
            </a:extLst>
          </xdr:cNvPr>
          <xdr:cNvSpPr txBox="1"/>
        </xdr:nvSpPr>
        <xdr:spPr>
          <a:xfrm>
            <a:off x="6540500" y="43421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730" name="Straight Arrow Connector 729">
            <a:extLst>
              <a:ext uri="{FF2B5EF4-FFF2-40B4-BE49-F238E27FC236}">
                <a16:creationId xmlns:a16="http://schemas.microsoft.com/office/drawing/2014/main" id="{55CE9445-E890-4859-B770-35253663BAC0}"/>
              </a:ext>
            </a:extLst>
          </xdr:cNvPr>
          <xdr:cNvCxnSpPr>
            <a:stCxn id="719" idx="3"/>
            <a:endCxn id="725" idx="1"/>
          </xdr:cNvCxnSpPr>
        </xdr:nvCxnSpPr>
        <xdr:spPr>
          <a:xfrm>
            <a:off x="5664200" y="43827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232</xdr:row>
      <xdr:rowOff>88900</xdr:rowOff>
    </xdr:from>
    <xdr:to>
      <xdr:col>9</xdr:col>
      <xdr:colOff>177800</xdr:colOff>
      <xdr:row>250</xdr:row>
      <xdr:rowOff>50800</xdr:rowOff>
    </xdr:to>
    <xdr:grpSp>
      <xdr:nvGrpSpPr>
        <xdr:cNvPr id="774" name="Group 773">
          <a:extLst>
            <a:ext uri="{FF2B5EF4-FFF2-40B4-BE49-F238E27FC236}">
              <a16:creationId xmlns:a16="http://schemas.microsoft.com/office/drawing/2014/main" id="{4DF709A9-6FFB-4A70-B07C-7BA16B77C966}"/>
            </a:ext>
          </a:extLst>
        </xdr:cNvPr>
        <xdr:cNvGrpSpPr/>
      </xdr:nvGrpSpPr>
      <xdr:grpSpPr>
        <a:xfrm>
          <a:off x="127000" y="44284900"/>
          <a:ext cx="5537200" cy="3390900"/>
          <a:chOff x="127000" y="44284900"/>
          <a:chExt cx="5537200" cy="3390900"/>
        </a:xfrm>
      </xdr:grpSpPr>
      <xdr:sp macro="" textlink="">
        <xdr:nvSpPr>
          <xdr:cNvPr id="732" name="Box 119" descr="1-032" title="The ISCM strategy addresses the need to collect accurate, comprehensive, and timely data.">
            <a:extLst>
              <a:ext uri="{FF2B5EF4-FFF2-40B4-BE49-F238E27FC236}">
                <a16:creationId xmlns:a16="http://schemas.microsoft.com/office/drawing/2014/main" id="{21CF2D7B-7CD8-48DB-8177-B5187FBB8F7B}"/>
              </a:ext>
            </a:extLst>
          </xdr:cNvPr>
          <xdr:cNvSpPr/>
        </xdr:nvSpPr>
        <xdr:spPr>
          <a:xfrm>
            <a:off x="711200" y="442976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1-032</a:t>
            </a:r>
          </a:p>
          <a:p>
            <a:pPr algn="l"/>
            <a:r>
              <a:rPr lang="en-US" sz="600">
                <a:solidFill>
                  <a:srgbClr val="000000"/>
                </a:solidFill>
              </a:rPr>
              <a:t>The ISCM strategy addresses the need to collect accurate, comprehensive, and timely data.</a:t>
            </a:r>
          </a:p>
        </xdr:txBody>
      </xdr:sp>
      <xdr:sp macro="" textlink="">
        <xdr:nvSpPr>
          <xdr:cNvPr id="733" name="TextBox 732">
            <a:extLst>
              <a:ext uri="{FF2B5EF4-FFF2-40B4-BE49-F238E27FC236}">
                <a16:creationId xmlns:a16="http://schemas.microsoft.com/office/drawing/2014/main" id="{A2DDC527-B80E-428F-96B6-F8C02B810422}"/>
              </a:ext>
            </a:extLst>
          </xdr:cNvPr>
          <xdr:cNvSpPr txBox="1"/>
        </xdr:nvSpPr>
        <xdr:spPr>
          <a:xfrm>
            <a:off x="127000" y="44297600"/>
            <a:ext cx="635000"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23</a:t>
            </a:r>
          </a:p>
          <a:p>
            <a:r>
              <a:rPr lang="en-US" sz="600"/>
              <a:t>Data</a:t>
            </a:r>
          </a:p>
        </xdr:txBody>
      </xdr:sp>
      <xdr:sp macro="" textlink="">
        <xdr:nvSpPr>
          <xdr:cNvPr id="734" name="T 1 119">
            <a:extLst>
              <a:ext uri="{FF2B5EF4-FFF2-40B4-BE49-F238E27FC236}">
                <a16:creationId xmlns:a16="http://schemas.microsoft.com/office/drawing/2014/main" id="{758D74CB-208E-4268-8141-FDA58DCF9496}"/>
              </a:ext>
            </a:extLst>
          </xdr:cNvPr>
          <xdr:cNvSpPr/>
        </xdr:nvSpPr>
        <xdr:spPr>
          <a:xfrm>
            <a:off x="1803400" y="44310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735" name="T 2 119">
            <a:extLst>
              <a:ext uri="{FF2B5EF4-FFF2-40B4-BE49-F238E27FC236}">
                <a16:creationId xmlns:a16="http://schemas.microsoft.com/office/drawing/2014/main" id="{732BF174-A296-47F5-9882-7E6B2687640A}"/>
              </a:ext>
            </a:extLst>
          </xdr:cNvPr>
          <xdr:cNvSpPr/>
        </xdr:nvSpPr>
        <xdr:spPr>
          <a:xfrm>
            <a:off x="1955800" y="44310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736" name="T 3 119">
            <a:extLst>
              <a:ext uri="{FF2B5EF4-FFF2-40B4-BE49-F238E27FC236}">
                <a16:creationId xmlns:a16="http://schemas.microsoft.com/office/drawing/2014/main" id="{86325B28-8DDC-427D-A2B6-33A5DB43EA8E}"/>
              </a:ext>
            </a:extLst>
          </xdr:cNvPr>
          <xdr:cNvSpPr/>
        </xdr:nvSpPr>
        <xdr:spPr>
          <a:xfrm>
            <a:off x="2108200" y="44310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37" name="TextBox 736">
            <a:extLst>
              <a:ext uri="{FF2B5EF4-FFF2-40B4-BE49-F238E27FC236}">
                <a16:creationId xmlns:a16="http://schemas.microsoft.com/office/drawing/2014/main" id="{1193B91F-8B3D-4B0A-BC22-54964D028871}"/>
              </a:ext>
            </a:extLst>
          </xdr:cNvPr>
          <xdr:cNvSpPr txBox="1"/>
        </xdr:nvSpPr>
        <xdr:spPr>
          <a:xfrm>
            <a:off x="1511300" y="44284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sp macro="" textlink="">
        <xdr:nvSpPr>
          <xdr:cNvPr id="738" name="Box 120" descr="2-016" title="The ISCM program defines, for each source of raw data, a method for measuring the completeness of data collection and a minimum acceptable threshold for the completeness measurement.">
            <a:extLst>
              <a:ext uri="{FF2B5EF4-FFF2-40B4-BE49-F238E27FC236}">
                <a16:creationId xmlns:a16="http://schemas.microsoft.com/office/drawing/2014/main" id="{149EF692-0E22-4F45-8123-5BD15F4EEF83}"/>
              </a:ext>
            </a:extLst>
          </xdr:cNvPr>
          <xdr:cNvSpPr/>
        </xdr:nvSpPr>
        <xdr:spPr>
          <a:xfrm>
            <a:off x="2387600" y="442976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2-016</a:t>
            </a:r>
          </a:p>
          <a:p>
            <a:pPr algn="l"/>
            <a:r>
              <a:rPr lang="en-US" sz="600">
                <a:solidFill>
                  <a:srgbClr val="000000"/>
                </a:solidFill>
              </a:rPr>
              <a:t>The ISCM program defines, for each source of raw data, a method for measuring the completeness of data collection and a minimum acceptable threshold for the completeness measurement.</a:t>
            </a:r>
          </a:p>
        </xdr:txBody>
      </xdr:sp>
      <xdr:sp macro="" textlink="">
        <xdr:nvSpPr>
          <xdr:cNvPr id="739" name="T 1 120">
            <a:extLst>
              <a:ext uri="{FF2B5EF4-FFF2-40B4-BE49-F238E27FC236}">
                <a16:creationId xmlns:a16="http://schemas.microsoft.com/office/drawing/2014/main" id="{63CEC97A-F892-45BD-A154-E52E355EB11E}"/>
              </a:ext>
            </a:extLst>
          </xdr:cNvPr>
          <xdr:cNvSpPr/>
        </xdr:nvSpPr>
        <xdr:spPr>
          <a:xfrm>
            <a:off x="3479800" y="44310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40" name="T 2 120">
            <a:extLst>
              <a:ext uri="{FF2B5EF4-FFF2-40B4-BE49-F238E27FC236}">
                <a16:creationId xmlns:a16="http://schemas.microsoft.com/office/drawing/2014/main" id="{500D3E9B-B067-4688-AC99-FD4430DFBE04}"/>
              </a:ext>
            </a:extLst>
          </xdr:cNvPr>
          <xdr:cNvSpPr/>
        </xdr:nvSpPr>
        <xdr:spPr>
          <a:xfrm>
            <a:off x="3632200" y="44310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41" name="NO 3 120">
            <a:extLst>
              <a:ext uri="{FF2B5EF4-FFF2-40B4-BE49-F238E27FC236}">
                <a16:creationId xmlns:a16="http://schemas.microsoft.com/office/drawing/2014/main" id="{5A3F4F3D-2486-4453-AA90-2739D2CDFDE9}"/>
              </a:ext>
            </a:extLst>
          </xdr:cNvPr>
          <xdr:cNvSpPr/>
        </xdr:nvSpPr>
        <xdr:spPr>
          <a:xfrm>
            <a:off x="3784600" y="443103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742" name="TextBox 741">
            <a:extLst>
              <a:ext uri="{FF2B5EF4-FFF2-40B4-BE49-F238E27FC236}">
                <a16:creationId xmlns:a16="http://schemas.microsoft.com/office/drawing/2014/main" id="{C5C3991B-4B0B-48B2-83E0-37D9BA9C4840}"/>
              </a:ext>
            </a:extLst>
          </xdr:cNvPr>
          <xdr:cNvSpPr txBox="1"/>
        </xdr:nvSpPr>
        <xdr:spPr>
          <a:xfrm>
            <a:off x="3187700" y="44284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743" name="Straight Arrow Connector 742">
            <a:extLst>
              <a:ext uri="{FF2B5EF4-FFF2-40B4-BE49-F238E27FC236}">
                <a16:creationId xmlns:a16="http://schemas.microsoft.com/office/drawing/2014/main" id="{8D611051-3B7E-4A20-A7F5-16C935E56E1F}"/>
              </a:ext>
            </a:extLst>
          </xdr:cNvPr>
          <xdr:cNvCxnSpPr>
            <a:stCxn id="732" idx="3"/>
            <a:endCxn id="738" idx="1"/>
          </xdr:cNvCxnSpPr>
        </xdr:nvCxnSpPr>
        <xdr:spPr>
          <a:xfrm>
            <a:off x="2311400" y="446913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744" name="Box 121" descr="3-019" title="For each source of raw data, the ISCM program meets its completeness threshold.">
            <a:extLst>
              <a:ext uri="{FF2B5EF4-FFF2-40B4-BE49-F238E27FC236}">
                <a16:creationId xmlns:a16="http://schemas.microsoft.com/office/drawing/2014/main" id="{4E12ED2F-3A53-4965-B265-4440948ED163}"/>
              </a:ext>
            </a:extLst>
          </xdr:cNvPr>
          <xdr:cNvSpPr/>
        </xdr:nvSpPr>
        <xdr:spPr>
          <a:xfrm>
            <a:off x="4064000" y="442976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3-019</a:t>
            </a:r>
          </a:p>
          <a:p>
            <a:pPr algn="l"/>
            <a:r>
              <a:rPr lang="en-US" sz="600">
                <a:solidFill>
                  <a:srgbClr val="000000"/>
                </a:solidFill>
              </a:rPr>
              <a:t>For each source of raw data, the ISCM program meets its completeness threshold.</a:t>
            </a:r>
          </a:p>
        </xdr:txBody>
      </xdr:sp>
      <xdr:sp macro="" textlink="">
        <xdr:nvSpPr>
          <xdr:cNvPr id="745" name="T 1 121">
            <a:extLst>
              <a:ext uri="{FF2B5EF4-FFF2-40B4-BE49-F238E27FC236}">
                <a16:creationId xmlns:a16="http://schemas.microsoft.com/office/drawing/2014/main" id="{A64640EF-DCC5-4550-8302-98281F717455}"/>
              </a:ext>
            </a:extLst>
          </xdr:cNvPr>
          <xdr:cNvSpPr/>
        </xdr:nvSpPr>
        <xdr:spPr>
          <a:xfrm>
            <a:off x="5156200" y="44310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746" name="T 2 121">
            <a:extLst>
              <a:ext uri="{FF2B5EF4-FFF2-40B4-BE49-F238E27FC236}">
                <a16:creationId xmlns:a16="http://schemas.microsoft.com/office/drawing/2014/main" id="{C20DC7EA-3A83-4C63-A8E0-07E7F6BE9952}"/>
              </a:ext>
            </a:extLst>
          </xdr:cNvPr>
          <xdr:cNvSpPr/>
        </xdr:nvSpPr>
        <xdr:spPr>
          <a:xfrm>
            <a:off x="5308600" y="443103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747" name="T 3 121">
            <a:extLst>
              <a:ext uri="{FF2B5EF4-FFF2-40B4-BE49-F238E27FC236}">
                <a16:creationId xmlns:a16="http://schemas.microsoft.com/office/drawing/2014/main" id="{17A5CE78-EE5B-4063-A647-C8593027AF3D}"/>
              </a:ext>
            </a:extLst>
          </xdr:cNvPr>
          <xdr:cNvSpPr/>
        </xdr:nvSpPr>
        <xdr:spPr>
          <a:xfrm>
            <a:off x="5461000" y="443103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48" name="TextBox 747">
            <a:extLst>
              <a:ext uri="{FF2B5EF4-FFF2-40B4-BE49-F238E27FC236}">
                <a16:creationId xmlns:a16="http://schemas.microsoft.com/office/drawing/2014/main" id="{F6648453-2A69-48CB-8265-DFD2D0BFAF9E}"/>
              </a:ext>
            </a:extLst>
          </xdr:cNvPr>
          <xdr:cNvSpPr txBox="1"/>
        </xdr:nvSpPr>
        <xdr:spPr>
          <a:xfrm>
            <a:off x="4864100" y="442849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749" name="Straight Arrow Connector 748">
            <a:extLst>
              <a:ext uri="{FF2B5EF4-FFF2-40B4-BE49-F238E27FC236}">
                <a16:creationId xmlns:a16="http://schemas.microsoft.com/office/drawing/2014/main" id="{4449E52A-EFCD-4303-BCBB-ED44D896E2CF}"/>
              </a:ext>
            </a:extLst>
          </xdr:cNvPr>
          <xdr:cNvCxnSpPr>
            <a:stCxn id="738" idx="3"/>
            <a:endCxn id="744" idx="1"/>
          </xdr:cNvCxnSpPr>
        </xdr:nvCxnSpPr>
        <xdr:spPr>
          <a:xfrm>
            <a:off x="3987800" y="446913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750" name="Box 122" descr="2-017" title="The ISCM program defines, for each source of raw data, a method for measuring the timeliness of data collection and a minimum acceptable threshold for the timeliness measurement.">
            <a:extLst>
              <a:ext uri="{FF2B5EF4-FFF2-40B4-BE49-F238E27FC236}">
                <a16:creationId xmlns:a16="http://schemas.microsoft.com/office/drawing/2014/main" id="{D65855E7-AD93-4325-9CBB-AFAE9D5F3984}"/>
              </a:ext>
            </a:extLst>
          </xdr:cNvPr>
          <xdr:cNvSpPr/>
        </xdr:nvSpPr>
        <xdr:spPr>
          <a:xfrm>
            <a:off x="2387600" y="451612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2-017</a:t>
            </a:r>
          </a:p>
          <a:p>
            <a:pPr algn="l"/>
            <a:r>
              <a:rPr lang="en-US" sz="600">
                <a:solidFill>
                  <a:srgbClr val="000000"/>
                </a:solidFill>
              </a:rPr>
              <a:t>The ISCM program defines, for each source of raw data, a method for measuring the timeliness of data collection and a minimum acceptable threshold for the timeliness measurement.</a:t>
            </a:r>
          </a:p>
        </xdr:txBody>
      </xdr:sp>
      <xdr:sp macro="" textlink="">
        <xdr:nvSpPr>
          <xdr:cNvPr id="751" name="T 1 122">
            <a:extLst>
              <a:ext uri="{FF2B5EF4-FFF2-40B4-BE49-F238E27FC236}">
                <a16:creationId xmlns:a16="http://schemas.microsoft.com/office/drawing/2014/main" id="{395D031D-3D4A-4BC4-BCE0-8371C7781547}"/>
              </a:ext>
            </a:extLst>
          </xdr:cNvPr>
          <xdr:cNvSpPr/>
        </xdr:nvSpPr>
        <xdr:spPr>
          <a:xfrm>
            <a:off x="3479800" y="45173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52" name="T 2 122">
            <a:extLst>
              <a:ext uri="{FF2B5EF4-FFF2-40B4-BE49-F238E27FC236}">
                <a16:creationId xmlns:a16="http://schemas.microsoft.com/office/drawing/2014/main" id="{D1BCC609-3375-4ACE-9428-7D2D435F7ECD}"/>
              </a:ext>
            </a:extLst>
          </xdr:cNvPr>
          <xdr:cNvSpPr/>
        </xdr:nvSpPr>
        <xdr:spPr>
          <a:xfrm>
            <a:off x="3632200" y="45173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53" name="NO 3 122">
            <a:extLst>
              <a:ext uri="{FF2B5EF4-FFF2-40B4-BE49-F238E27FC236}">
                <a16:creationId xmlns:a16="http://schemas.microsoft.com/office/drawing/2014/main" id="{3927A387-398C-450A-8A01-97D850D06B6B}"/>
              </a:ext>
            </a:extLst>
          </xdr:cNvPr>
          <xdr:cNvSpPr/>
        </xdr:nvSpPr>
        <xdr:spPr>
          <a:xfrm>
            <a:off x="3784600" y="451739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754" name="TextBox 753">
            <a:extLst>
              <a:ext uri="{FF2B5EF4-FFF2-40B4-BE49-F238E27FC236}">
                <a16:creationId xmlns:a16="http://schemas.microsoft.com/office/drawing/2014/main" id="{5A6842D1-E265-4800-8D80-E6DE4AB60EA0}"/>
              </a:ext>
            </a:extLst>
          </xdr:cNvPr>
          <xdr:cNvSpPr txBox="1"/>
        </xdr:nvSpPr>
        <xdr:spPr>
          <a:xfrm>
            <a:off x="3187700" y="45148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755" name="Connector: Elbow 754">
            <a:extLst>
              <a:ext uri="{FF2B5EF4-FFF2-40B4-BE49-F238E27FC236}">
                <a16:creationId xmlns:a16="http://schemas.microsoft.com/office/drawing/2014/main" id="{12653521-60D4-4425-A858-4D1DD70FC6C3}"/>
              </a:ext>
            </a:extLst>
          </xdr:cNvPr>
          <xdr:cNvCxnSpPr>
            <a:stCxn id="732" idx="2"/>
            <a:endCxn id="750" idx="1"/>
          </xdr:cNvCxnSpPr>
        </xdr:nvCxnSpPr>
        <xdr:spPr>
          <a:xfrm rot="16200000" flipH="1">
            <a:off x="1714500" y="44881800"/>
            <a:ext cx="4699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756" name="Box 123" descr="3-020" title="For each source of raw data, the ISCM program meets its timeliness threshold.">
            <a:extLst>
              <a:ext uri="{FF2B5EF4-FFF2-40B4-BE49-F238E27FC236}">
                <a16:creationId xmlns:a16="http://schemas.microsoft.com/office/drawing/2014/main" id="{6CABECFC-9C38-4C92-A2B0-ED4630FC3CF1}"/>
              </a:ext>
            </a:extLst>
          </xdr:cNvPr>
          <xdr:cNvSpPr/>
        </xdr:nvSpPr>
        <xdr:spPr>
          <a:xfrm>
            <a:off x="4064000" y="451612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3-020</a:t>
            </a:r>
          </a:p>
          <a:p>
            <a:pPr algn="l"/>
            <a:r>
              <a:rPr lang="en-US" sz="600">
                <a:solidFill>
                  <a:srgbClr val="000000"/>
                </a:solidFill>
              </a:rPr>
              <a:t>For each source of raw data, the ISCM program meets its timeliness threshold.</a:t>
            </a:r>
          </a:p>
        </xdr:txBody>
      </xdr:sp>
      <xdr:sp macro="" textlink="">
        <xdr:nvSpPr>
          <xdr:cNvPr id="757" name="T 1 123">
            <a:extLst>
              <a:ext uri="{FF2B5EF4-FFF2-40B4-BE49-F238E27FC236}">
                <a16:creationId xmlns:a16="http://schemas.microsoft.com/office/drawing/2014/main" id="{A9DE5913-DA3E-49C7-9591-EE802429AFD5}"/>
              </a:ext>
            </a:extLst>
          </xdr:cNvPr>
          <xdr:cNvSpPr/>
        </xdr:nvSpPr>
        <xdr:spPr>
          <a:xfrm>
            <a:off x="5156200" y="451739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758" name="T 2 123">
            <a:extLst>
              <a:ext uri="{FF2B5EF4-FFF2-40B4-BE49-F238E27FC236}">
                <a16:creationId xmlns:a16="http://schemas.microsoft.com/office/drawing/2014/main" id="{81FCB33B-EDDB-471B-96D8-02661933D5DF}"/>
              </a:ext>
            </a:extLst>
          </xdr:cNvPr>
          <xdr:cNvSpPr/>
        </xdr:nvSpPr>
        <xdr:spPr>
          <a:xfrm>
            <a:off x="5308600" y="45173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59" name="T 3 123">
            <a:extLst>
              <a:ext uri="{FF2B5EF4-FFF2-40B4-BE49-F238E27FC236}">
                <a16:creationId xmlns:a16="http://schemas.microsoft.com/office/drawing/2014/main" id="{703CA60B-14AA-46B6-8EC6-9FB2BC6A6F4C}"/>
              </a:ext>
            </a:extLst>
          </xdr:cNvPr>
          <xdr:cNvSpPr/>
        </xdr:nvSpPr>
        <xdr:spPr>
          <a:xfrm>
            <a:off x="5461000" y="451739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60" name="TextBox 759">
            <a:extLst>
              <a:ext uri="{FF2B5EF4-FFF2-40B4-BE49-F238E27FC236}">
                <a16:creationId xmlns:a16="http://schemas.microsoft.com/office/drawing/2014/main" id="{1ACAB99A-F217-4BEE-8BEF-2BC33E183374}"/>
              </a:ext>
            </a:extLst>
          </xdr:cNvPr>
          <xdr:cNvSpPr txBox="1"/>
        </xdr:nvSpPr>
        <xdr:spPr>
          <a:xfrm>
            <a:off x="4864100" y="451485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761" name="Straight Arrow Connector 760">
            <a:extLst>
              <a:ext uri="{FF2B5EF4-FFF2-40B4-BE49-F238E27FC236}">
                <a16:creationId xmlns:a16="http://schemas.microsoft.com/office/drawing/2014/main" id="{8236AEE6-F263-408B-9706-1C21BBD9B8F3}"/>
              </a:ext>
            </a:extLst>
          </xdr:cNvPr>
          <xdr:cNvCxnSpPr>
            <a:stCxn id="750" idx="3"/>
            <a:endCxn id="756" idx="1"/>
          </xdr:cNvCxnSpPr>
        </xdr:nvCxnSpPr>
        <xdr:spPr>
          <a:xfrm>
            <a:off x="3987800" y="455549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762" name="Box 124" descr="3-041" title="The ISCM program automates the collection, analysis, and reporting of data.">
            <a:extLst>
              <a:ext uri="{FF2B5EF4-FFF2-40B4-BE49-F238E27FC236}">
                <a16:creationId xmlns:a16="http://schemas.microsoft.com/office/drawing/2014/main" id="{9F5BBA23-48D4-481F-8E2C-7FA94A8A58A4}"/>
              </a:ext>
            </a:extLst>
          </xdr:cNvPr>
          <xdr:cNvSpPr/>
        </xdr:nvSpPr>
        <xdr:spPr>
          <a:xfrm>
            <a:off x="2387600" y="460248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3-041</a:t>
            </a:r>
          </a:p>
          <a:p>
            <a:pPr algn="l"/>
            <a:r>
              <a:rPr lang="en-US" sz="600">
                <a:solidFill>
                  <a:srgbClr val="000000"/>
                </a:solidFill>
              </a:rPr>
              <a:t>The ISCM program automates the collection, analysis, and reporting of data.</a:t>
            </a:r>
          </a:p>
        </xdr:txBody>
      </xdr:sp>
      <xdr:sp macro="" textlink="">
        <xdr:nvSpPr>
          <xdr:cNvPr id="763" name="T 1 124">
            <a:extLst>
              <a:ext uri="{FF2B5EF4-FFF2-40B4-BE49-F238E27FC236}">
                <a16:creationId xmlns:a16="http://schemas.microsoft.com/office/drawing/2014/main" id="{5878092E-1718-47FA-96CA-B7A4CF93ABF8}"/>
              </a:ext>
            </a:extLst>
          </xdr:cNvPr>
          <xdr:cNvSpPr/>
        </xdr:nvSpPr>
        <xdr:spPr>
          <a:xfrm>
            <a:off x="3479800" y="46037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64" name="T 2 124">
            <a:extLst>
              <a:ext uri="{FF2B5EF4-FFF2-40B4-BE49-F238E27FC236}">
                <a16:creationId xmlns:a16="http://schemas.microsoft.com/office/drawing/2014/main" id="{D8D45A52-9322-496A-AB93-DF1F76FF22F3}"/>
              </a:ext>
            </a:extLst>
          </xdr:cNvPr>
          <xdr:cNvSpPr/>
        </xdr:nvSpPr>
        <xdr:spPr>
          <a:xfrm>
            <a:off x="3632200" y="46037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65" name="T 3 124">
            <a:extLst>
              <a:ext uri="{FF2B5EF4-FFF2-40B4-BE49-F238E27FC236}">
                <a16:creationId xmlns:a16="http://schemas.microsoft.com/office/drawing/2014/main" id="{804587C6-1487-4CAA-B418-20FBF56C3CCB}"/>
              </a:ext>
            </a:extLst>
          </xdr:cNvPr>
          <xdr:cNvSpPr/>
        </xdr:nvSpPr>
        <xdr:spPr>
          <a:xfrm>
            <a:off x="3784600" y="460375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66" name="TextBox 765">
            <a:extLst>
              <a:ext uri="{FF2B5EF4-FFF2-40B4-BE49-F238E27FC236}">
                <a16:creationId xmlns:a16="http://schemas.microsoft.com/office/drawing/2014/main" id="{90E3E137-C7C6-4409-A751-E919BD363A4C}"/>
              </a:ext>
            </a:extLst>
          </xdr:cNvPr>
          <xdr:cNvSpPr txBox="1"/>
        </xdr:nvSpPr>
        <xdr:spPr>
          <a:xfrm>
            <a:off x="3187700" y="460121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767" name="Connector: Elbow 766">
            <a:extLst>
              <a:ext uri="{FF2B5EF4-FFF2-40B4-BE49-F238E27FC236}">
                <a16:creationId xmlns:a16="http://schemas.microsoft.com/office/drawing/2014/main" id="{004F9DDB-3D65-447C-A396-F684404A8A9B}"/>
              </a:ext>
            </a:extLst>
          </xdr:cNvPr>
          <xdr:cNvCxnSpPr>
            <a:stCxn id="732" idx="2"/>
            <a:endCxn id="762" idx="1"/>
          </xdr:cNvCxnSpPr>
        </xdr:nvCxnSpPr>
        <xdr:spPr>
          <a:xfrm rot="16200000" flipH="1">
            <a:off x="1282700" y="45313600"/>
            <a:ext cx="13335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768" name="Box 125" descr="6-013" title="Data used in the ISCM program is periodically reviewed for relevance and the ISCM program is updated accordingly.">
            <a:extLst>
              <a:ext uri="{FF2B5EF4-FFF2-40B4-BE49-F238E27FC236}">
                <a16:creationId xmlns:a16="http://schemas.microsoft.com/office/drawing/2014/main" id="{72683023-668C-4E2F-ACD9-CCCC59989273}"/>
              </a:ext>
            </a:extLst>
          </xdr:cNvPr>
          <xdr:cNvSpPr/>
        </xdr:nvSpPr>
        <xdr:spPr>
          <a:xfrm>
            <a:off x="2387600" y="468884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6-013</a:t>
            </a:r>
          </a:p>
          <a:p>
            <a:pPr algn="l"/>
            <a:r>
              <a:rPr lang="en-US" sz="600">
                <a:solidFill>
                  <a:srgbClr val="000000"/>
                </a:solidFill>
              </a:rPr>
              <a:t>Data used in the ISCM program is periodically reviewed for relevance and the ISCM program is updated accordingly.</a:t>
            </a:r>
          </a:p>
        </xdr:txBody>
      </xdr:sp>
      <xdr:sp macro="" textlink="">
        <xdr:nvSpPr>
          <xdr:cNvPr id="769" name="T 1 125">
            <a:extLst>
              <a:ext uri="{FF2B5EF4-FFF2-40B4-BE49-F238E27FC236}">
                <a16:creationId xmlns:a16="http://schemas.microsoft.com/office/drawing/2014/main" id="{F0FAE6C7-9E97-49E9-87B1-682524ED4B20}"/>
              </a:ext>
            </a:extLst>
          </xdr:cNvPr>
          <xdr:cNvSpPr/>
        </xdr:nvSpPr>
        <xdr:spPr>
          <a:xfrm>
            <a:off x="3479800" y="46901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770" name="T 2 125">
            <a:extLst>
              <a:ext uri="{FF2B5EF4-FFF2-40B4-BE49-F238E27FC236}">
                <a16:creationId xmlns:a16="http://schemas.microsoft.com/office/drawing/2014/main" id="{C322A9E9-6012-46AE-8DD2-5B2C8FB88576}"/>
              </a:ext>
            </a:extLst>
          </xdr:cNvPr>
          <xdr:cNvSpPr/>
        </xdr:nvSpPr>
        <xdr:spPr>
          <a:xfrm>
            <a:off x="3632200" y="46901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771" name="T 3 125">
            <a:extLst>
              <a:ext uri="{FF2B5EF4-FFF2-40B4-BE49-F238E27FC236}">
                <a16:creationId xmlns:a16="http://schemas.microsoft.com/office/drawing/2014/main" id="{4CC65DCC-5B7F-4AC3-AC24-7E441EDCDDFE}"/>
              </a:ext>
            </a:extLst>
          </xdr:cNvPr>
          <xdr:cNvSpPr/>
        </xdr:nvSpPr>
        <xdr:spPr>
          <a:xfrm>
            <a:off x="3784600" y="469011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772" name="TextBox 771">
            <a:extLst>
              <a:ext uri="{FF2B5EF4-FFF2-40B4-BE49-F238E27FC236}">
                <a16:creationId xmlns:a16="http://schemas.microsoft.com/office/drawing/2014/main" id="{EE9ED62C-6D2F-4C6B-A927-2D5A80664171}"/>
              </a:ext>
            </a:extLst>
          </xdr:cNvPr>
          <xdr:cNvSpPr txBox="1"/>
        </xdr:nvSpPr>
        <xdr:spPr>
          <a:xfrm>
            <a:off x="3187700" y="468757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773" name="Connector: Elbow 772">
            <a:extLst>
              <a:ext uri="{FF2B5EF4-FFF2-40B4-BE49-F238E27FC236}">
                <a16:creationId xmlns:a16="http://schemas.microsoft.com/office/drawing/2014/main" id="{847FF413-4D9C-4AA1-A346-F396753543FD}"/>
              </a:ext>
            </a:extLst>
          </xdr:cNvPr>
          <xdr:cNvCxnSpPr>
            <a:stCxn id="732" idx="2"/>
            <a:endCxn id="768" idx="1"/>
          </xdr:cNvCxnSpPr>
        </xdr:nvCxnSpPr>
        <xdr:spPr>
          <a:xfrm rot="16200000" flipH="1">
            <a:off x="850900" y="45745400"/>
            <a:ext cx="2197100" cy="876300"/>
          </a:xfrm>
          <a:prstGeom prst="bentConnector2">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127000</xdr:colOff>
      <xdr:row>250</xdr:row>
      <xdr:rowOff>114300</xdr:rowOff>
    </xdr:from>
    <xdr:to>
      <xdr:col>9</xdr:col>
      <xdr:colOff>177800</xdr:colOff>
      <xdr:row>254</xdr:row>
      <xdr:rowOff>152400</xdr:rowOff>
    </xdr:to>
    <xdr:grpSp>
      <xdr:nvGrpSpPr>
        <xdr:cNvPr id="793" name="Group 792">
          <a:extLst>
            <a:ext uri="{FF2B5EF4-FFF2-40B4-BE49-F238E27FC236}">
              <a16:creationId xmlns:a16="http://schemas.microsoft.com/office/drawing/2014/main" id="{51BD1E1F-86EE-4C2E-B840-77CFBC54C478}"/>
            </a:ext>
          </a:extLst>
        </xdr:cNvPr>
        <xdr:cNvGrpSpPr/>
      </xdr:nvGrpSpPr>
      <xdr:grpSpPr>
        <a:xfrm>
          <a:off x="127000" y="47739300"/>
          <a:ext cx="5537200" cy="800100"/>
          <a:chOff x="127000" y="47739300"/>
          <a:chExt cx="5537200" cy="800100"/>
        </a:xfrm>
      </xdr:grpSpPr>
      <xdr:sp macro="" textlink="">
        <xdr:nvSpPr>
          <xdr:cNvPr id="775" name="Box 126" descr="1-033" title="The organization-wide ISCM strategy addresses ISCM program governance.">
            <a:extLst>
              <a:ext uri="{FF2B5EF4-FFF2-40B4-BE49-F238E27FC236}">
                <a16:creationId xmlns:a16="http://schemas.microsoft.com/office/drawing/2014/main" id="{1AA4F9F2-F86D-4314-8DF0-7EF1AE2CEEBB}"/>
              </a:ext>
            </a:extLst>
          </xdr:cNvPr>
          <xdr:cNvSpPr/>
        </xdr:nvSpPr>
        <xdr:spPr>
          <a:xfrm>
            <a:off x="711200" y="47752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1-033</a:t>
            </a:r>
          </a:p>
          <a:p>
            <a:pPr algn="l"/>
            <a:r>
              <a:rPr lang="en-US" sz="600">
                <a:solidFill>
                  <a:srgbClr val="000000"/>
                </a:solidFill>
              </a:rPr>
              <a:t>The organization-wide ISCM strategy addresses ISCM program governance.</a:t>
            </a:r>
          </a:p>
        </xdr:txBody>
      </xdr:sp>
      <xdr:sp macro="" textlink="">
        <xdr:nvSpPr>
          <xdr:cNvPr id="776" name="TextBox 775">
            <a:extLst>
              <a:ext uri="{FF2B5EF4-FFF2-40B4-BE49-F238E27FC236}">
                <a16:creationId xmlns:a16="http://schemas.microsoft.com/office/drawing/2014/main" id="{80EF9191-3B09-4CB3-A370-735E9B63E317}"/>
              </a:ext>
            </a:extLst>
          </xdr:cNvPr>
          <xdr:cNvSpPr txBox="1"/>
        </xdr:nvSpPr>
        <xdr:spPr>
          <a:xfrm>
            <a:off x="127000" y="47752000"/>
            <a:ext cx="635000"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square" rtlCol="0" anchor="t">
            <a:spAutoFit/>
          </a:bodyPr>
          <a:lstStyle/>
          <a:p>
            <a:r>
              <a:rPr lang="en-US" sz="600"/>
              <a:t>24</a:t>
            </a:r>
          </a:p>
          <a:p>
            <a:r>
              <a:rPr lang="en-US" sz="600"/>
              <a:t>ISCM Program Governance</a:t>
            </a:r>
          </a:p>
        </xdr:txBody>
      </xdr:sp>
      <xdr:sp macro="" textlink="">
        <xdr:nvSpPr>
          <xdr:cNvPr id="777" name="T 1 126">
            <a:extLst>
              <a:ext uri="{FF2B5EF4-FFF2-40B4-BE49-F238E27FC236}">
                <a16:creationId xmlns:a16="http://schemas.microsoft.com/office/drawing/2014/main" id="{ADDC2BE0-816B-4186-8899-FACA2DD4D30C}"/>
              </a:ext>
            </a:extLst>
          </xdr:cNvPr>
          <xdr:cNvSpPr/>
        </xdr:nvSpPr>
        <xdr:spPr>
          <a:xfrm>
            <a:off x="1803400" y="47764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778" name="NO 2 126">
            <a:extLst>
              <a:ext uri="{FF2B5EF4-FFF2-40B4-BE49-F238E27FC236}">
                <a16:creationId xmlns:a16="http://schemas.microsoft.com/office/drawing/2014/main" id="{4B14551A-125C-4EEC-8180-E5709C6DC283}"/>
              </a:ext>
            </a:extLst>
          </xdr:cNvPr>
          <xdr:cNvSpPr/>
        </xdr:nvSpPr>
        <xdr:spPr>
          <a:xfrm>
            <a:off x="1955800" y="47764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779" name="NO 3 126">
            <a:extLst>
              <a:ext uri="{FF2B5EF4-FFF2-40B4-BE49-F238E27FC236}">
                <a16:creationId xmlns:a16="http://schemas.microsoft.com/office/drawing/2014/main" id="{4E09DC5D-08C1-4238-B942-E1FB789321A3}"/>
              </a:ext>
            </a:extLst>
          </xdr:cNvPr>
          <xdr:cNvSpPr/>
        </xdr:nvSpPr>
        <xdr:spPr>
          <a:xfrm>
            <a:off x="2108200" y="47764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780" name="TextBox 779">
            <a:extLst>
              <a:ext uri="{FF2B5EF4-FFF2-40B4-BE49-F238E27FC236}">
                <a16:creationId xmlns:a16="http://schemas.microsoft.com/office/drawing/2014/main" id="{1BA00388-24BF-4128-B34F-AE2F499DB293}"/>
              </a:ext>
            </a:extLst>
          </xdr:cNvPr>
          <xdr:cNvSpPr txBox="1"/>
        </xdr:nvSpPr>
        <xdr:spPr>
          <a:xfrm>
            <a:off x="1511300" y="47739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sp macro="" textlink="">
        <xdr:nvSpPr>
          <xdr:cNvPr id="781" name="Box 127" descr="2-005" title="The ISCM program defines governance bodies to manage the operation of the program.">
            <a:extLst>
              <a:ext uri="{FF2B5EF4-FFF2-40B4-BE49-F238E27FC236}">
                <a16:creationId xmlns:a16="http://schemas.microsoft.com/office/drawing/2014/main" id="{7894D4D1-DD9A-4B4D-9B2D-67806F57DF66}"/>
              </a:ext>
            </a:extLst>
          </xdr:cNvPr>
          <xdr:cNvSpPr/>
        </xdr:nvSpPr>
        <xdr:spPr>
          <a:xfrm>
            <a:off x="2387600" y="47752000"/>
            <a:ext cx="1600200" cy="787400"/>
          </a:xfrm>
          <a:prstGeom prst="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2-005</a:t>
            </a:r>
          </a:p>
          <a:p>
            <a:pPr algn="l"/>
            <a:r>
              <a:rPr lang="en-US" sz="600">
                <a:solidFill>
                  <a:srgbClr val="000000"/>
                </a:solidFill>
              </a:rPr>
              <a:t>The ISCM program defines governance bodies to manage the operation of the program.</a:t>
            </a:r>
          </a:p>
        </xdr:txBody>
      </xdr:sp>
      <xdr:sp macro="" textlink="">
        <xdr:nvSpPr>
          <xdr:cNvPr id="782" name="T 1 127">
            <a:extLst>
              <a:ext uri="{FF2B5EF4-FFF2-40B4-BE49-F238E27FC236}">
                <a16:creationId xmlns:a16="http://schemas.microsoft.com/office/drawing/2014/main" id="{4747B902-D49F-4393-9502-E0496D07A235}"/>
              </a:ext>
            </a:extLst>
          </xdr:cNvPr>
          <xdr:cNvSpPr/>
        </xdr:nvSpPr>
        <xdr:spPr>
          <a:xfrm>
            <a:off x="3479800" y="47764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83" name="NO 2 127">
            <a:extLst>
              <a:ext uri="{FF2B5EF4-FFF2-40B4-BE49-F238E27FC236}">
                <a16:creationId xmlns:a16="http://schemas.microsoft.com/office/drawing/2014/main" id="{CBD94C2B-892A-4D1E-B07D-87ED9C157129}"/>
              </a:ext>
            </a:extLst>
          </xdr:cNvPr>
          <xdr:cNvSpPr/>
        </xdr:nvSpPr>
        <xdr:spPr>
          <a:xfrm>
            <a:off x="3632200" y="47764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784" name="NO 3 127">
            <a:extLst>
              <a:ext uri="{FF2B5EF4-FFF2-40B4-BE49-F238E27FC236}">
                <a16:creationId xmlns:a16="http://schemas.microsoft.com/office/drawing/2014/main" id="{D65EB1C9-6FFB-4E73-AF9D-C865CF613ECB}"/>
              </a:ext>
            </a:extLst>
          </xdr:cNvPr>
          <xdr:cNvSpPr/>
        </xdr:nvSpPr>
        <xdr:spPr>
          <a:xfrm>
            <a:off x="3784600" y="47764700"/>
            <a:ext cx="127000" cy="127000"/>
          </a:xfrm>
          <a:prstGeom prst="noSmoking">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endParaRPr lang="en-US" sz="800">
              <a:solidFill>
                <a:srgbClr val="000000"/>
              </a:solidFill>
            </a:endParaRPr>
          </a:p>
        </xdr:txBody>
      </xdr:sp>
      <xdr:sp macro="" textlink="">
        <xdr:nvSpPr>
          <xdr:cNvPr id="785" name="TextBox 784">
            <a:extLst>
              <a:ext uri="{FF2B5EF4-FFF2-40B4-BE49-F238E27FC236}">
                <a16:creationId xmlns:a16="http://schemas.microsoft.com/office/drawing/2014/main" id="{50CB9C08-827A-44A3-9AB5-26459DE01FFF}"/>
              </a:ext>
            </a:extLst>
          </xdr:cNvPr>
          <xdr:cNvSpPr txBox="1"/>
        </xdr:nvSpPr>
        <xdr:spPr>
          <a:xfrm>
            <a:off x="3187700" y="47739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1</a:t>
            </a:r>
          </a:p>
        </xdr:txBody>
      </xdr:sp>
      <xdr:cxnSp macro="">
        <xdr:nvCxnSpPr>
          <xdr:cNvPr id="786" name="Straight Arrow Connector 785">
            <a:extLst>
              <a:ext uri="{FF2B5EF4-FFF2-40B4-BE49-F238E27FC236}">
                <a16:creationId xmlns:a16="http://schemas.microsoft.com/office/drawing/2014/main" id="{7905084E-CD90-4765-A8A6-11631DCB3E0C}"/>
              </a:ext>
            </a:extLst>
          </xdr:cNvPr>
          <xdr:cNvCxnSpPr>
            <a:stCxn id="775" idx="3"/>
            <a:endCxn id="781" idx="1"/>
          </xdr:cNvCxnSpPr>
        </xdr:nvCxnSpPr>
        <xdr:spPr>
          <a:xfrm>
            <a:off x="2311400" y="48145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787" name="Box 128" descr="3-003" title="The ISCM program governance bodies are operating effectively.">
            <a:extLst>
              <a:ext uri="{FF2B5EF4-FFF2-40B4-BE49-F238E27FC236}">
                <a16:creationId xmlns:a16="http://schemas.microsoft.com/office/drawing/2014/main" id="{1BE6F21A-2DD0-4D38-8B22-4AAA96DE7B52}"/>
              </a:ext>
            </a:extLst>
          </xdr:cNvPr>
          <xdr:cNvSpPr/>
        </xdr:nvSpPr>
        <xdr:spPr>
          <a:xfrm>
            <a:off x="4064000" y="47752000"/>
            <a:ext cx="1600200" cy="787400"/>
          </a:xfrm>
          <a:prstGeom prst="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ellipsis" horzOverflow="clip" vert="horz" wrap="square" lIns="91440" tIns="45720" rIns="91440" bIns="45720" numCol="1" spcCol="0" rtlCol="0" fromWordArt="0" anchor="t" anchorCtr="0" forceAA="0" compatLnSpc="1">
            <a:prstTxWarp prst="textNoShape">
              <a:avLst/>
            </a:prstTxWarp>
            <a:noAutofit/>
          </a:bodyPr>
          <a:lstStyle/>
          <a:p>
            <a:pPr algn="l"/>
            <a:r>
              <a:rPr lang="en-US" sz="600">
                <a:solidFill>
                  <a:srgbClr val="000000"/>
                </a:solidFill>
              </a:rPr>
              <a:t>3-003</a:t>
            </a:r>
          </a:p>
          <a:p>
            <a:pPr algn="l"/>
            <a:r>
              <a:rPr lang="en-US" sz="600">
                <a:solidFill>
                  <a:srgbClr val="000000"/>
                </a:solidFill>
              </a:rPr>
              <a:t>The ISCM program governance bodies are operating effectively.</a:t>
            </a:r>
          </a:p>
        </xdr:txBody>
      </xdr:sp>
      <xdr:sp macro="" textlink="">
        <xdr:nvSpPr>
          <xdr:cNvPr id="788" name="T 1 128">
            <a:extLst>
              <a:ext uri="{FF2B5EF4-FFF2-40B4-BE49-F238E27FC236}">
                <a16:creationId xmlns:a16="http://schemas.microsoft.com/office/drawing/2014/main" id="{783D3F86-E9EF-4CCC-8C26-99C9F5BDF82B}"/>
              </a:ext>
            </a:extLst>
          </xdr:cNvPr>
          <xdr:cNvSpPr/>
        </xdr:nvSpPr>
        <xdr:spPr>
          <a:xfrm>
            <a:off x="5156200" y="47764700"/>
            <a:ext cx="127000" cy="127000"/>
          </a:xfrm>
          <a:prstGeom prst="rect">
            <a:avLst/>
          </a:prstGeom>
          <a:solidFill>
            <a:srgbClr val="FF000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2</a:t>
            </a:r>
          </a:p>
        </xdr:txBody>
      </xdr:sp>
      <xdr:sp macro="" textlink="">
        <xdr:nvSpPr>
          <xdr:cNvPr id="789" name="T 2 128">
            <a:extLst>
              <a:ext uri="{FF2B5EF4-FFF2-40B4-BE49-F238E27FC236}">
                <a16:creationId xmlns:a16="http://schemas.microsoft.com/office/drawing/2014/main" id="{C15D3F38-6978-4406-976B-80DE9742A9E0}"/>
              </a:ext>
            </a:extLst>
          </xdr:cNvPr>
          <xdr:cNvSpPr/>
        </xdr:nvSpPr>
        <xdr:spPr>
          <a:xfrm>
            <a:off x="5308600" y="47764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90" name="T 3 128">
            <a:extLst>
              <a:ext uri="{FF2B5EF4-FFF2-40B4-BE49-F238E27FC236}">
                <a16:creationId xmlns:a16="http://schemas.microsoft.com/office/drawing/2014/main" id="{99FD1BEB-3C96-4D5D-8F2B-AD356F149591}"/>
              </a:ext>
            </a:extLst>
          </xdr:cNvPr>
          <xdr:cNvSpPr/>
        </xdr:nvSpPr>
        <xdr:spPr>
          <a:xfrm>
            <a:off x="5461000" y="47764700"/>
            <a:ext cx="127000" cy="127000"/>
          </a:xfrm>
          <a:prstGeom prst="rect">
            <a:avLst/>
          </a:prstGeom>
          <a:solidFill>
            <a:srgbClr val="92D050"/>
          </a:solidFill>
          <a:ln>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12700" rIns="0" bIns="0" rtlCol="0" anchor="t"/>
          <a:lstStyle/>
          <a:p>
            <a:pPr algn="ctr"/>
            <a:r>
              <a:rPr lang="en-US" sz="800">
                <a:solidFill>
                  <a:srgbClr val="000000"/>
                </a:solidFill>
              </a:rPr>
              <a:t>1</a:t>
            </a:r>
          </a:p>
        </xdr:txBody>
      </xdr:sp>
      <xdr:sp macro="" textlink="">
        <xdr:nvSpPr>
          <xdr:cNvPr id="791" name="TextBox 790">
            <a:extLst>
              <a:ext uri="{FF2B5EF4-FFF2-40B4-BE49-F238E27FC236}">
                <a16:creationId xmlns:a16="http://schemas.microsoft.com/office/drawing/2014/main" id="{C055A517-827B-4D84-8E15-DA20D43C2610}"/>
              </a:ext>
            </a:extLst>
          </xdr:cNvPr>
          <xdr:cNvSpPr txBox="1"/>
        </xdr:nvSpPr>
        <xdr:spPr>
          <a:xfrm>
            <a:off x="4864100" y="47739300"/>
            <a:ext cx="127000" cy="224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tIns="6350" rtlCol="0" anchor="t">
            <a:spAutoFit/>
          </a:bodyPr>
          <a:lstStyle/>
          <a:p>
            <a:r>
              <a:rPr lang="en-US" sz="1100"/>
              <a:t>2</a:t>
            </a:r>
          </a:p>
        </xdr:txBody>
      </xdr:sp>
      <xdr:cxnSp macro="">
        <xdr:nvCxnSpPr>
          <xdr:cNvPr id="792" name="Straight Arrow Connector 791">
            <a:extLst>
              <a:ext uri="{FF2B5EF4-FFF2-40B4-BE49-F238E27FC236}">
                <a16:creationId xmlns:a16="http://schemas.microsoft.com/office/drawing/2014/main" id="{0878F6ED-65CD-4452-B49F-57AA64798617}"/>
              </a:ext>
            </a:extLst>
          </xdr:cNvPr>
          <xdr:cNvCxnSpPr>
            <a:stCxn id="781" idx="3"/>
            <a:endCxn id="787" idx="1"/>
          </xdr:cNvCxnSpPr>
        </xdr:nvCxnSpPr>
        <xdr:spPr>
          <a:xfrm>
            <a:off x="3987800" y="48145700"/>
            <a:ext cx="76200" cy="0"/>
          </a:xfrm>
          <a:prstGeom prst="straightConnector1">
            <a:avLst/>
          </a:prstGeom>
          <a:ln w="12700">
            <a:solidFill>
              <a:srgbClr val="000000"/>
            </a:solidFill>
            <a:prstDash val="solid"/>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4A12131-4D54-49FE-8BEC-6B051BB3C109}" name="DifferenceTable" displayName="DifferenceTable" ref="A3:F4" insertRow="1" totalsRowShown="0" headerRowDxfId="178" dataDxfId="177" tableBorderDxfId="176">
  <autoFilter ref="A3:F4" xr:uid="{00000000-0009-0000-0100-000001000000}"/>
  <sortState xmlns:xlrd2="http://schemas.microsoft.com/office/spreadsheetml/2017/richdata2" ref="A4:C4">
    <sortCondition ref="A4"/>
  </sortState>
  <tableColumns count="6">
    <tableColumn id="1" xr3:uid="{3FF7A36D-1D66-4293-B783-47E4CD0A9B37}" name="Filename" dataDxfId="175"/>
    <tableColumn id="2" xr3:uid="{6DF74AE2-CC3D-44B2-AB6A-58E66E539882}" name="ID" dataDxfId="174"/>
    <tableColumn id="3" xr3:uid="{E2D151E1-EBB9-4479-BED8-454C226287F8}" name="Assessment Element Text" dataDxfId="173"/>
    <tableColumn id="4" xr3:uid="{77FB93BD-D163-4415-B45C-2DFE883D361C}" name="Column Name" dataDxfId="172"/>
    <tableColumn id="5" xr3:uid="{44272739-5527-42A8-B4FD-46CF31E54B3E}" name="Baseline Value" dataDxfId="171"/>
    <tableColumn id="6" xr3:uid="{D4F8F9F1-885D-41EA-8B49-2E6613FC5EC5}" name="Value in File" dataDxfId="170"/>
  </tableColumns>
  <tableStyleInfo name="ISCMA"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6A5EDEB-4C02-4F50-B52C-0EB2684B2D6E}" name="MasterAssessment67" displayName="MasterAssessment67" ref="A2:F91" totalsRowShown="0" headerRowDxfId="169" dataDxfId="168" tableBorderDxfId="167">
  <autoFilter ref="A2:F91" xr:uid="{00000000-0009-0000-0100-000001000000}"/>
  <tableColumns count="6">
    <tableColumn id="1" xr3:uid="{3794BB1F-0460-44C4-BBAA-4BC2BFA8F336}" name="ID" dataDxfId="166"/>
    <tableColumn id="3" xr3:uid="{C8DFD99E-FCC7-4749-B2CD-34AFD89A8B1F}" name="Assessment Element Text" dataDxfId="165"/>
    <tableColumn id="18" xr3:uid="{3BD425D4-E774-46AF-BBD5-F43EA2F1CF74}" name="Chain Label" dataDxfId="164"/>
    <tableColumn id="19" xr3:uid="{6D18BD2D-68E2-4382-B62E-BF6371C2654C}" name="Recommendations" dataDxfId="163"/>
    <tableColumn id="20" xr3:uid="{0A22C37A-CC9E-4274-845F-4A4448957410}" name="Notes" dataDxfId="162"/>
    <tableColumn id="26" xr3:uid="{61FA3C16-1BF7-4492-8742-B89E7CC530DF}" name="Observations" dataDxfId="161"/>
  </tableColumns>
  <tableStyleInfo name="ISCMA"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F3E6C47-63AA-4E68-9833-D57D2437FAAD}" name="MasterAssessment68" displayName="MasterAssessment68" ref="A2:E48" totalsRowShown="0" headerRowDxfId="160" dataDxfId="159" tableBorderDxfId="158">
  <autoFilter ref="A2:E48" xr:uid="{00000000-0009-0000-0100-000001000000}"/>
  <tableColumns count="5">
    <tableColumn id="1" xr3:uid="{E973216B-BDEE-4AD0-81A5-F9028BA9A046}" name="ID" dataDxfId="157"/>
    <tableColumn id="3" xr3:uid="{3EFEC049-316B-4068-97D4-9AA8D65B45FF}" name="Assessment Element Text" dataDxfId="156"/>
    <tableColumn id="18" xr3:uid="{D8805AF5-68E2-4EAC-972B-E95ADAA5F1E1}" name="Chain Label" dataDxfId="155"/>
    <tableColumn id="19" xr3:uid="{9E11F14A-21EF-4E03-8E12-7A0C2CBC64B0}" name="Recommendations" dataDxfId="154"/>
    <tableColumn id="20" xr3:uid="{8BDF08C1-F726-4986-A9DF-D738FC04E9C2}" name="Notes" dataDxfId="153"/>
  </tableColumns>
  <tableStyleInfo name="ISCMA"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B725C1C-8D4C-40D5-8D7E-59A4BAF9B827}" name="MasterAssessment69" displayName="MasterAssessment69" ref="A2:E84" totalsRowShown="0" headerRowDxfId="152" dataDxfId="151" tableBorderDxfId="150">
  <autoFilter ref="A2:E84" xr:uid="{00000000-0009-0000-0100-000001000000}"/>
  <tableColumns count="5">
    <tableColumn id="1" xr3:uid="{91BEAAC1-E474-4F14-90CC-4F336595AECA}" name="ID" dataDxfId="149"/>
    <tableColumn id="3" xr3:uid="{6D03107C-0A03-44DE-8F2F-577CD991E3CF}" name="Assessment Element Text" dataDxfId="148"/>
    <tableColumn id="18" xr3:uid="{B0F002FB-FC00-44A5-BB4B-2B6567110152}" name="Chain Label" dataDxfId="147"/>
    <tableColumn id="19" xr3:uid="{CD01E556-CA0A-4617-8816-2A731B90F387}" name="Recommendations" dataDxfId="146"/>
    <tableColumn id="20" xr3:uid="{BFC34F8E-FF9E-488B-B5D3-0E29EB48B3A6}" name="Notes" dataDxfId="145"/>
  </tableColumns>
  <tableStyleInfo name="ISCMA"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EA4A241-AC74-4F13-AE01-F5D7B6872033}" name="MasterAssessment6" displayName="MasterAssessment6" ref="A1:E2" insertRow="1" totalsRowShown="0" headerRowDxfId="144" dataDxfId="143" tableBorderDxfId="142">
  <autoFilter ref="A1:E2" xr:uid="{00000000-0009-0000-0100-000001000000}"/>
  <sortState xmlns:xlrd2="http://schemas.microsoft.com/office/spreadsheetml/2017/richdata2" ref="A2:C2">
    <sortCondition ref="A2"/>
  </sortState>
  <tableColumns count="5">
    <tableColumn id="1" xr3:uid="{49BB60AB-F290-4415-B488-3E4C60334675}" name="ID" dataDxfId="141"/>
    <tableColumn id="3" xr3:uid="{029A4FD9-BF64-48B2-8FD1-D552A75D2B11}" name="Assessment Element Text" dataDxfId="140"/>
    <tableColumn id="18" xr3:uid="{EDDB0806-51A9-4622-8699-BDDA184D878E}" name="Chain Label" dataDxfId="139"/>
    <tableColumn id="19" xr3:uid="{BC0BDED4-2343-4111-8A64-2D81D7E0A94F}" name="Recommendations" dataDxfId="138"/>
    <tableColumn id="20" xr3:uid="{69A5BFA4-AF1A-42B6-8D96-E14E225122F9}" name="Notes" dataDxfId="137"/>
  </tableColumns>
  <tableStyleInfo name="ISCMA"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A1095B3-EA36-452C-8A47-8F99842753D8}" name="MasterAssessment" displayName="MasterAssessment" ref="A1:Y129" totalsRowShown="0" headerRowDxfId="126" dataDxfId="125" tableBorderDxfId="124">
  <autoFilter ref="A1:Y129" xr:uid="{00000000-0009-0000-0100-000001000000}"/>
  <sortState xmlns:xlrd2="http://schemas.microsoft.com/office/spreadsheetml/2017/richdata2" ref="A2:W129">
    <sortCondition ref="A2:A129"/>
  </sortState>
  <tableColumns count="25">
    <tableColumn id="1" xr3:uid="{5741E6E0-47BD-4BE9-94A8-3500106A8836}" name="ID" dataDxfId="123"/>
    <tableColumn id="3" xr3:uid="{DFAED015-77D4-491D-94A6-22B8F303C2CA}" name="Assessment Element Text" dataDxfId="122"/>
    <tableColumn id="25" xr3:uid="{2ADB7F68-3D6D-463F-AB9F-F304C3ADB10D}" name="Overall" dataDxfId="121">
      <calculatedColumnFormula>IF(MasterAssessment[[#This Row],[Level1]]="-", MasterAssessment[[#This Row],[Level23]], IF(MasterAssessment[[#This Row],[Level23]]="-", MasterAssessment[[#This Row],[Level1]], OFFSET(JudgmentTable, MasterAssessment[[#This Row],[Level1]], MasterAssessment[[#This Row],[Level23]])))</calculatedColumnFormula>
    </tableColumn>
    <tableColumn id="24" xr3:uid="{A542E35F-CA80-48EF-A942-7AE1A9E1CFE6}" name="Level1" dataDxfId="120">
      <calculatedColumnFormula>_xlfn.IFNA(INDEX(Level1Table[Judgment'#],MATCH(MasterAssessment[[#This Row],[ID]],Level1Table[ID],0)),"-")</calculatedColumnFormula>
    </tableColumn>
    <tableColumn id="23" xr3:uid="{EFF39A3F-2D3C-41EC-9F13-8AFCFA78A985}" name="Level2" dataDxfId="119">
      <calculatedColumnFormula>_xlfn.IFNA(INDEX(Level2Table[Judgment'#],MATCH(MasterAssessment[[#This Row],[ID]],Level2Table[ID],0)),"-")</calculatedColumnFormula>
    </tableColumn>
    <tableColumn id="22" xr3:uid="{5E7AD1A3-6FFA-4786-BBB1-B4A70A775A19}" name="Level3" dataDxfId="118">
      <calculatedColumnFormula>_xlfn.IFNA(INDEX(Level3Table[Judgment'#],MATCH(MasterAssessment[[#This Row],[ID]],Level3Table[ID],0)),"-")</calculatedColumnFormula>
    </tableColumn>
    <tableColumn id="21" xr3:uid="{D66117FD-9A07-4FD0-8C09-3BB24757A5FC}" name="Level23" dataDxfId="117">
      <calculatedColumnFormula>IF(MasterAssessment[[#This Row],[Level2]]="-", MasterAssessment[[#This Row],[Level3]], IF(MasterAssessment[[#This Row],[Level3]]="-", MasterAssessment[[#This Row],[Level2]], OFFSET(JudgmentTable, MasterAssessment[[#This Row],[Level2]], MasterAssessment[[#This Row],[Level3]])))</calculatedColumnFormula>
    </tableColumn>
    <tableColumn id="11" xr3:uid="{E3484CC8-E856-4E6E-90F1-27AA1A2F9804}" name="Score" dataDxfId="116">
      <calculatedColumnFormula>INDEX(ScoringValues,MasterAssessment[[#This Row],[Overall]])*MasterAssessment[[#This Row],[Weight]]</calculatedColumnFormula>
    </tableColumn>
    <tableColumn id="16" xr3:uid="{498AF584-3FC5-4F16-B4E3-E07229F070F3}" name="Level" dataDxfId="115"/>
    <tableColumn id="4" xr3:uid="{5B42D69F-B28B-49DC-8C23-E863E3274CF2}" name="Critical" dataDxfId="114"/>
    <tableColumn id="6" xr3:uid="{216AB294-B14D-4009-9242-30401949AE7B}" name="Process Step" dataDxfId="113"/>
    <tableColumn id="12" xr3:uid="{482F4525-8C69-4CC5-8EB8-22FD438F4D2A}" name="Weight" dataDxfId="112">
      <calculatedColumnFormula>IF(MasterAssessment[[#This Row],[Critical]]="Y",CriticalWeight,1)</calculatedColumnFormula>
    </tableColumn>
    <tableColumn id="7" xr3:uid="{0E0EF6E5-595C-47F4-B51B-55BC44ADC29A}" name="Perspective" dataDxfId="111"/>
    <tableColumn id="8" xr3:uid="{F6B309C3-5B76-4CAE-95E9-26CFA792CF78}" name="CSF Function" dataDxfId="110"/>
    <tableColumn id="9" xr3:uid="{6D8E66ED-2971-4C1E-AA78-9E37D0147755}" name="CSF Category" dataDxfId="109"/>
    <tableColumn id="10" xr3:uid="{A4DDFBF7-E124-4269-B579-50FBBD075847}" name="CSF.CAT" dataDxfId="108"/>
    <tableColumn id="18" xr3:uid="{9BE2428F-0E64-4E8B-B0AA-3D261639B2BB}" name="Chain Label" dataDxfId="107"/>
    <tableColumn id="13" xr3:uid="{1CD11953-2F72-45B5-8E9E-8A94A869FA25}" name="Parent" dataDxfId="106"/>
    <tableColumn id="5" xr3:uid="{2AEB5F42-AA3D-454D-998D-B43C0A702EB5}" name="Source" dataDxfId="105"/>
    <tableColumn id="2" xr3:uid="{EE445F42-E759-4EBA-A9A3-37A53819C403}" name="Assessment Procedure" dataDxfId="104"/>
    <tableColumn id="14" xr3:uid="{95F584B9-F3D1-486E-9A17-08E8189FA47F}" name="Discussion" dataDxfId="103"/>
    <tableColumn id="15" xr3:uid="{6708929D-BAA4-432F-97D9-AFD673CFBD29}" name="Rationale for Level" dataDxfId="102"/>
    <tableColumn id="17" xr3:uid="{2521FD6E-A25A-4B1F-BBCB-3073468E924F}" name="Chain Sort" dataDxfId="101"/>
    <tableColumn id="19" xr3:uid="{42E2370E-5100-47F9-9B36-8F52CFA7C292}" name="Recommendations" dataDxfId="100"/>
    <tableColumn id="20" xr3:uid="{39B22A2E-1BBF-48DD-996D-C85FE9889338}" name="Notes" dataDxfId="99"/>
  </tableColumns>
  <tableStyleInfo name="ISCMA"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13F5113-D104-49B8-9662-AC0F033176E9}" name="Level1Table" displayName="Level1Table" ref="A1:Y121" totalsRowShown="0" headerRowDxfId="92" dataDxfId="91" tableBorderDxfId="90">
  <autoFilter ref="A1:Y121" xr:uid="{00000000-0009-0000-0100-000001000000}"/>
  <sortState xmlns:xlrd2="http://schemas.microsoft.com/office/spreadsheetml/2017/richdata2" ref="A2:T121">
    <sortCondition ref="A2:A121"/>
  </sortState>
  <tableColumns count="25">
    <tableColumn id="1" xr3:uid="{AD36887C-A0C5-4707-BA2F-094A1DA330E1}" name="ID" dataDxfId="89"/>
    <tableColumn id="3" xr3:uid="{782694BF-E3B1-475C-AB31-6FC84D683768}" name="Assessment Element Text" dataDxfId="88"/>
    <tableColumn id="11" xr3:uid="{B34317F1-1236-4E3F-9D25-25ABC8A5337F}" name="Judgment#" dataDxfId="87">
      <calculatedColumnFormula>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calculatedColumnFormula>
    </tableColumn>
    <tableColumn id="16" xr3:uid="{57F44EAD-54B8-4FAF-8476-7C55EB1D0A37}" name="Level" dataDxfId="86"/>
    <tableColumn id="24" xr3:uid="{58EEDD75-3628-443B-873D-8E2A8CB68639}" name="(01) ISCMAx 4.2a L1-CIO.xlsm" dataDxfId="85"/>
    <tableColumn id="25" xr3:uid="{3E354F44-1FD2-4F89-941A-68FCE326CC0B}" name="(02) ISCMAx 4.2a L1-SAISO.xlsm" dataDxfId="84"/>
    <tableColumn id="4" xr3:uid="{C4312DF0-B541-4885-94D0-CB1DE0B2173F}" name="Critical" dataDxfId="83"/>
    <tableColumn id="6" xr3:uid="{A221FDD4-3C5C-419A-8325-6D53D5564C2B}" name="Process Step" dataDxfId="82"/>
    <tableColumn id="12" xr3:uid="{2BC2D2EF-E204-4ECF-A386-607B194E8B35}" name="Weight" dataDxfId="81">
      <calculatedColumnFormula>IF(Level1Table[[#This Row],[Critical]]="Y",CriticalWeight,1)</calculatedColumnFormula>
    </tableColumn>
    <tableColumn id="7" xr3:uid="{A1FF8A6A-2D0E-4A29-99C2-F5B24C8EE714}" name="Perspective" dataDxfId="80"/>
    <tableColumn id="8" xr3:uid="{F85FF9F6-A213-4FEF-8639-2F6389819B51}" name="CSF Function" dataDxfId="79"/>
    <tableColumn id="9" xr3:uid="{775A8F1F-71BE-42C6-8CE2-ED588B1D195C}" name="CSF Category" dataDxfId="78"/>
    <tableColumn id="10" xr3:uid="{F305D139-1455-4A84-B427-BAB139F2222D}" name="CSF.CAT" dataDxfId="77"/>
    <tableColumn id="18" xr3:uid="{5EF13C07-9DA1-4B2C-8F23-86702EBFFF75}" name="Chain Label" dataDxfId="76"/>
    <tableColumn id="13" xr3:uid="{EBF26D15-5A5C-4732-8EEC-4E288B3621E6}" name="Parent" dataDxfId="75"/>
    <tableColumn id="5" xr3:uid="{E4A3311E-2C3A-4791-8014-52A48CB0B7B3}" name="Source" dataDxfId="74"/>
    <tableColumn id="2" xr3:uid="{3ED923CC-6E1D-4F4D-B308-8E520F0F2AA3}" name="Assessment Procedure" dataDxfId="73"/>
    <tableColumn id="14" xr3:uid="{3925EF37-D193-44D9-AD96-525F65597283}" name="Discussion" dataDxfId="72"/>
    <tableColumn id="15" xr3:uid="{5BC775F9-F9FE-4920-A8A8-D424256D6BDB}" name="Rationale for Level" dataDxfId="71"/>
    <tableColumn id="17" xr3:uid="{2BB9D10F-172B-464A-967A-119DFA16D741}" name="Chain Sort" dataDxfId="70"/>
    <tableColumn id="19" xr3:uid="{B2202B5B-D738-4D44-A488-5661816D0F3B}" name="Recommendations" dataDxfId="69"/>
    <tableColumn id="20" xr3:uid="{5F4765DA-D4F3-41E1-AD9E-EC0293923B25}" name="Notes" dataDxfId="68"/>
    <tableColumn id="21" xr3:uid="{6D2F8D4D-2CC8-40E1-AF2E-F6DC3B9E1745}" name="JCount1" dataDxfId="67">
      <calculatedColumnFormula>COUNTIF(OFFSET(Level1Table[[#This Row],[Level]],0,1):OFFSET(Level1Table[[#This Row],[Critical]],0,-1), 1)</calculatedColumnFormula>
    </tableColumn>
    <tableColumn id="22" xr3:uid="{8E9CB90C-8DE0-46C5-846B-C9980CE3B90D}" name="JCount2" dataDxfId="66">
      <calculatedColumnFormula>COUNTIF(OFFSET(Level1Table[[#This Row],[Level]],0,1):OFFSET(Level1Table[[#This Row],[Critical]],0,-1), 2)</calculatedColumnFormula>
    </tableColumn>
    <tableColumn id="23" xr3:uid="{4F0471A8-45F8-43B5-8800-9CA75E9852B2}" name="JCountMax" dataDxfId="65">
      <calculatedColumnFormula>MAX(Level1Table[[#This Row],[JCount1]]:Level1Table[[#This Row],[JCount2]])</calculatedColumnFormula>
    </tableColumn>
  </tableColumns>
  <tableStyleInfo name="ISCMA"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6458249-6077-49BE-8FD4-214A405A97CF}" name="Level2Table" displayName="Level2Table" ref="A1:Y80" totalsRowShown="0" headerRowDxfId="58" dataDxfId="57" tableBorderDxfId="56">
  <autoFilter ref="A1:Y80" xr:uid="{00000000-0009-0000-0100-000001000000}"/>
  <sortState xmlns:xlrd2="http://schemas.microsoft.com/office/spreadsheetml/2017/richdata2" ref="A2:T80">
    <sortCondition ref="A2:A80"/>
  </sortState>
  <tableColumns count="25">
    <tableColumn id="1" xr3:uid="{56EA1331-B147-4011-BA10-4D30426BCE0C}" name="ID" dataDxfId="55"/>
    <tableColumn id="3" xr3:uid="{6E066A57-B2A4-4F0B-B96B-89C4073C3D0F}" name="Assessment Element Text" dataDxfId="54"/>
    <tableColumn id="11" xr3:uid="{56A40FE3-3F74-4072-96CC-CFD7C63AB15C}" name="Judgment#" dataDxfId="53">
      <calculatedColumnFormula>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calculatedColumnFormula>
    </tableColumn>
    <tableColumn id="16" xr3:uid="{BE67D75F-05FE-4103-90A8-D5EC0A6606D8}" name="Level" dataDxfId="52"/>
    <tableColumn id="24" xr3:uid="{0EEDC281-2464-4705-8C5D-DD3550EAC205}" name="(03) ISCMAx 4.2a L2-ABC.xlsm" dataDxfId="51"/>
    <tableColumn id="25" xr3:uid="{270A4695-3123-4E63-8277-51AAE2F6CF3B}" name="(04) ISCMAx 4.2a L2-DE.xlsm" dataDxfId="50"/>
    <tableColumn id="4" xr3:uid="{85CA534A-7623-421E-A084-9106B46EE473}" name="Critical" dataDxfId="49"/>
    <tableColumn id="6" xr3:uid="{DB3C5D06-6228-4B20-82D4-21165E8F56D4}" name="Process Step" dataDxfId="48"/>
    <tableColumn id="12" xr3:uid="{CC863939-C14E-4336-90CC-D86BC74ABE8F}" name="Weight" dataDxfId="47">
      <calculatedColumnFormula>IF(Level2Table[[#This Row],[Critical]]="Y",CriticalWeight,1)</calculatedColumnFormula>
    </tableColumn>
    <tableColumn id="7" xr3:uid="{B8429F35-4AA8-494C-B7A8-908A625F8E4C}" name="Perspective" dataDxfId="46"/>
    <tableColumn id="8" xr3:uid="{68457DAF-B759-4560-80DB-52864490BFF9}" name="CSF Function" dataDxfId="45"/>
    <tableColumn id="9" xr3:uid="{2944F30C-E76B-4A4D-B1CE-EFA110B0E2A3}" name="CSF Category" dataDxfId="44"/>
    <tableColumn id="10" xr3:uid="{2C879F0B-E332-4833-B16B-534F7F6387BB}" name="CSF.CAT" dataDxfId="43"/>
    <tableColumn id="18" xr3:uid="{F38BF2B8-C129-48BA-849D-F2D92A41A225}" name="Chain Label" dataDxfId="42"/>
    <tableColumn id="13" xr3:uid="{844C1D6E-DB8C-4565-8E6A-CB6960C42066}" name="Parent" dataDxfId="41"/>
    <tableColumn id="5" xr3:uid="{E501BC45-BD84-475C-8A73-A5CCB74BCD92}" name="Source" dataDxfId="40"/>
    <tableColumn id="2" xr3:uid="{E9DF3E2A-B901-457D-B6BA-795E71EF550E}" name="Assessment Procedure" dataDxfId="39"/>
    <tableColumn id="14" xr3:uid="{F737A189-2D86-4414-9D83-7D4B1C2B6A1F}" name="Discussion" dataDxfId="38"/>
    <tableColumn id="15" xr3:uid="{24B09D8B-8214-4452-A39D-F44A0DDA647F}" name="Rationale for Level" dataDxfId="37"/>
    <tableColumn id="17" xr3:uid="{69F422DD-0868-4E6E-8A52-E6907FBD6DD5}" name="Chain Sort" dataDxfId="36"/>
    <tableColumn id="19" xr3:uid="{E396704D-95AD-493A-A96F-89FFCE9B972F}" name="Recommendations" dataDxfId="35"/>
    <tableColumn id="20" xr3:uid="{16815F77-81C2-4918-B04C-4258DBDEB92A}" name="Notes" dataDxfId="34"/>
    <tableColumn id="21" xr3:uid="{C2CF95D8-349C-4285-8AE5-62C313598486}" name="JCount1" dataDxfId="33">
      <calculatedColumnFormula>COUNTIF(OFFSET(Level2Table[[#This Row],[Level]],0,1):OFFSET(Level2Table[[#This Row],[Critical]],0,-1), 1)</calculatedColumnFormula>
    </tableColumn>
    <tableColumn id="22" xr3:uid="{F3026438-9E21-4F07-BC7C-379C3AA22344}" name="JCount2" dataDxfId="32">
      <calculatedColumnFormula>COUNTIF(OFFSET(Level2Table[[#This Row],[Level]],0,1):OFFSET(Level2Table[[#This Row],[Critical]],0,-1), 2)</calculatedColumnFormula>
    </tableColumn>
    <tableColumn id="23" xr3:uid="{60B07500-09CF-4DF8-814A-1B7098A2D43D}" name="JCountMax" dataDxfId="31">
      <calculatedColumnFormula>MAX(Level2Table[[#This Row],[JCount1]]:Level2Table[[#This Row],[JCount2]])</calculatedColumnFormula>
    </tableColumn>
  </tableColumns>
  <tableStyleInfo name="ISCMA"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5E595A5-51B4-4032-A3B2-33BA01DE667B}" name="Level3Table" displayName="Level3Table" ref="A1:X81" totalsRowShown="0" headerRowDxfId="26" dataDxfId="25" tableBorderDxfId="24">
  <autoFilter ref="A1:X81" xr:uid="{00000000-0009-0000-0100-000001000000}"/>
  <sortState xmlns:xlrd2="http://schemas.microsoft.com/office/spreadsheetml/2017/richdata2" ref="A2:S81">
    <sortCondition ref="A2:A81"/>
  </sortState>
  <tableColumns count="24">
    <tableColumn id="1" xr3:uid="{9068A9F4-C3EF-4926-A7C8-4E962F55F583}" name="ID" dataDxfId="23"/>
    <tableColumn id="3" xr3:uid="{9C402155-85CF-4C15-BA9C-7AD16DC2BB8F}" name="Assessment Element Text" dataDxfId="22"/>
    <tableColumn id="11" xr3:uid="{0723A284-01C5-414A-82C5-836B11BD851E}" name="Judgment#" dataDxfId="21">
      <calculatedColumnFormula>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calculatedColumnFormula>
    </tableColumn>
    <tableColumn id="16" xr3:uid="{04A26F26-5601-4C1A-9D46-6DF6231B0290}" name="Level" dataDxfId="20"/>
    <tableColumn id="24" xr3:uid="{BC13297F-EF52-4131-81AD-3A10857F0EC1}" name="(05) ISCMAx 4.2a L3-All.xlsm" dataDxfId="19"/>
    <tableColumn id="4" xr3:uid="{7286E253-B77F-40DA-89DD-D23A37C6E763}" name="Critical" dataDxfId="18"/>
    <tableColumn id="6" xr3:uid="{46E517DD-D685-48B5-AA64-6B920CEEF137}" name="Process Step" dataDxfId="17"/>
    <tableColumn id="12" xr3:uid="{4BED5851-23BA-4463-950D-AF12C59168EA}" name="Weight" dataDxfId="16">
      <calculatedColumnFormula>IF(Level3Table[[#This Row],[Critical]]="Y",CriticalWeight,1)</calculatedColumnFormula>
    </tableColumn>
    <tableColumn id="7" xr3:uid="{AB6F9265-B7DD-4506-A678-F3134AB5A9DA}" name="Perspective" dataDxfId="15"/>
    <tableColumn id="8" xr3:uid="{727144BC-69CD-47CB-952D-20519B6132D7}" name="CSF Function" dataDxfId="14"/>
    <tableColumn id="9" xr3:uid="{4E4D2922-6844-4737-B1F7-8D241A3E98DD}" name="CSF Category" dataDxfId="13"/>
    <tableColumn id="10" xr3:uid="{D44D5B83-CA4F-4B25-A228-AAD055D6A75B}" name="CSF.CAT" dataDxfId="12"/>
    <tableColumn id="18" xr3:uid="{4E3802AB-D3EA-445C-9175-6C0125778C5E}" name="Chain Label" dataDxfId="11"/>
    <tableColumn id="13" xr3:uid="{B8FDD66C-0C4D-4320-9596-3A548DF6A3CB}" name="Parent" dataDxfId="10"/>
    <tableColumn id="5" xr3:uid="{275478BA-BF90-45C2-AC99-3957F3BC32C3}" name="Source" dataDxfId="9"/>
    <tableColumn id="2" xr3:uid="{E64AAE39-D23B-49AD-8A48-8BCC3EA972CE}" name="Assessment Procedure" dataDxfId="8"/>
    <tableColumn id="14" xr3:uid="{C31EC5A5-0DCF-47AA-9EE8-5FF42113F080}" name="Discussion" dataDxfId="7"/>
    <tableColumn id="15" xr3:uid="{EE87ECEC-A906-40D3-9403-55E50548DDA0}" name="Rationale for Level" dataDxfId="6"/>
    <tableColumn id="17" xr3:uid="{6D458552-324A-4FA2-A238-2A651977DA0B}" name="Chain Sort" dataDxfId="5"/>
    <tableColumn id="19" xr3:uid="{27073F91-C75A-4E21-94C6-C439B8B9C033}" name="Recommendations" dataDxfId="4"/>
    <tableColumn id="20" xr3:uid="{F15606B4-77EB-43A2-B928-353497FB4F29}" name="Notes" dataDxfId="3"/>
    <tableColumn id="21" xr3:uid="{ADF168CA-5C76-43BF-AA81-3A8D0F469306}" name="JCount1" dataDxfId="2">
      <calculatedColumnFormula>COUNTIF(OFFSET(Level3Table[[#This Row],[Level]],0,1):OFFSET(Level3Table[[#This Row],[Critical]],0,-1), 1)</calculatedColumnFormula>
    </tableColumn>
    <tableColumn id="22" xr3:uid="{73FE7761-309D-41BC-A877-18B691A067F3}" name="JCount2" dataDxfId="1">
      <calculatedColumnFormula>COUNTIF(OFFSET(Level3Table[[#This Row],[Level]],0,1):OFFSET(Level3Table[[#This Row],[Critical]],0,-1), 2)</calculatedColumnFormula>
    </tableColumn>
    <tableColumn id="23" xr3:uid="{C50D2E73-4039-49CD-9EA1-368A7B9A7549}" name="JCountMax" dataDxfId="0">
      <calculatedColumnFormula>MAX(Level3Table[[#This Row],[JCount1]]:Level3Table[[#This Row],[JCount2]])</calculatedColumnFormula>
    </tableColumn>
  </tableColumns>
  <tableStyleInfo name="ISCMA"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E54C0-E3FF-4C3C-9300-7789F6E07427}">
  <dimension ref="A1:A7"/>
  <sheetViews>
    <sheetView tabSelected="1" workbookViewId="0"/>
  </sheetViews>
  <sheetFormatPr defaultRowHeight="15" x14ac:dyDescent="0.25"/>
  <cols>
    <col min="1" max="1" width="150.7109375" customWidth="1"/>
  </cols>
  <sheetData>
    <row r="1" spans="1:1" ht="17.25" x14ac:dyDescent="0.3">
      <c r="A1" s="40" t="s">
        <v>911</v>
      </c>
    </row>
    <row r="2" spans="1:1" x14ac:dyDescent="0.25">
      <c r="A2" t="s">
        <v>942</v>
      </c>
    </row>
    <row r="3" spans="1:1" x14ac:dyDescent="0.25">
      <c r="A3" t="s">
        <v>944</v>
      </c>
    </row>
    <row r="4" spans="1:1" x14ac:dyDescent="0.25">
      <c r="A4" t="s">
        <v>946</v>
      </c>
    </row>
    <row r="5" spans="1:1" x14ac:dyDescent="0.25">
      <c r="A5" t="s">
        <v>948</v>
      </c>
    </row>
    <row r="6" spans="1:1" x14ac:dyDescent="0.25">
      <c r="A6" t="s">
        <v>950</v>
      </c>
    </row>
    <row r="7" spans="1:1" x14ac:dyDescent="0.25">
      <c r="A7" s="57" t="s">
        <v>951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33F47-4AAD-4D3E-BBFB-A7C346EE13A6}">
  <sheetPr codeName="Sheet41">
    <outlinePr summaryBelow="0"/>
    <pageSetUpPr autoPageBreaks="0"/>
  </sheetPr>
  <dimension ref="A1:HR3176"/>
  <sheetViews>
    <sheetView zoomScale="115" zoomScaleNormal="115" workbookViewId="0"/>
  </sheetViews>
  <sheetFormatPr defaultColWidth="9.140625" defaultRowHeight="15" x14ac:dyDescent="0.25"/>
  <cols>
    <col min="1" max="1" width="31.28515625" style="25" customWidth="1"/>
    <col min="2" max="2" width="8.5703125" style="25" customWidth="1"/>
    <col min="3" max="4" width="31.28515625" style="25" customWidth="1"/>
    <col min="5" max="6" width="31.28515625" style="24" customWidth="1"/>
    <col min="7" max="7" width="16.28515625" style="24" customWidth="1"/>
    <col min="8" max="8" width="14.7109375" style="24" customWidth="1"/>
    <col min="9" max="9" width="10.42578125" style="24" customWidth="1"/>
    <col min="10" max="10" width="17.28515625" style="25" customWidth="1"/>
    <col min="11" max="11" width="11.5703125" style="26" customWidth="1"/>
    <col min="12" max="12" width="10.85546875" style="27" customWidth="1"/>
    <col min="13" max="13" width="40.5703125" style="28" customWidth="1"/>
    <col min="14" max="14" width="45.5703125" style="19" customWidth="1"/>
    <col min="15" max="15" width="27.5703125" style="24" customWidth="1"/>
    <col min="16" max="16" width="14.85546875" style="7" customWidth="1"/>
    <col min="17" max="19" width="9.140625" style="7" customWidth="1"/>
    <col min="20" max="16384" width="9.140625" style="7"/>
  </cols>
  <sheetData>
    <row r="1" spans="1:226" x14ac:dyDescent="0.25">
      <c r="A1" s="56" t="s">
        <v>911</v>
      </c>
      <c r="D1" s="53"/>
      <c r="E1" s="54"/>
      <c r="F1" s="54"/>
      <c r="H1" s="55"/>
    </row>
    <row r="2" spans="1:226" x14ac:dyDescent="0.25">
      <c r="D2" s="53"/>
      <c r="E2" s="54"/>
      <c r="F2" s="54"/>
      <c r="H2" s="55"/>
    </row>
    <row r="3" spans="1:226" x14ac:dyDescent="0.25">
      <c r="A3" s="6" t="s">
        <v>937</v>
      </c>
      <c r="B3" s="1" t="s">
        <v>0</v>
      </c>
      <c r="C3" s="2" t="s">
        <v>1</v>
      </c>
      <c r="D3" s="33" t="s">
        <v>938</v>
      </c>
      <c r="E3" s="33" t="s">
        <v>939</v>
      </c>
      <c r="F3" s="33" t="s">
        <v>940</v>
      </c>
      <c r="G3" s="7"/>
      <c r="H3"/>
      <c r="I3" s="7"/>
      <c r="J3" s="7"/>
      <c r="K3" s="7"/>
      <c r="L3" s="7"/>
      <c r="M3" s="7"/>
      <c r="N3" s="7"/>
      <c r="O3" s="7"/>
    </row>
    <row r="4" spans="1:226" s="15" customFormat="1" x14ac:dyDescent="0.25">
      <c r="A4" s="9"/>
      <c r="B4" s="8"/>
      <c r="C4" s="9"/>
      <c r="D4" s="34"/>
      <c r="E4" s="34"/>
      <c r="F4" s="34"/>
      <c r="H4"/>
      <c r="HR4" s="7"/>
    </row>
    <row r="5" spans="1:226" x14ac:dyDescent="0.25">
      <c r="A5" s="22"/>
      <c r="B5" s="22"/>
      <c r="C5"/>
      <c r="D5" s="22"/>
      <c r="E5" s="22"/>
      <c r="F5" s="22"/>
      <c r="G5" s="17"/>
      <c r="H5"/>
      <c r="I5" s="7"/>
      <c r="J5" s="7"/>
      <c r="K5" s="7"/>
      <c r="L5" s="7"/>
      <c r="M5" s="7"/>
      <c r="N5" s="7"/>
      <c r="O5" s="7"/>
    </row>
    <row r="6" spans="1:226" s="18" customFormat="1" x14ac:dyDescent="0.25">
      <c r="A6" s="22"/>
      <c r="B6" s="22"/>
      <c r="C6"/>
      <c r="D6" s="22"/>
      <c r="E6" s="22"/>
      <c r="F6" s="22"/>
      <c r="H6"/>
    </row>
    <row r="7" spans="1:226" x14ac:dyDescent="0.25">
      <c r="A7" s="22"/>
      <c r="B7" s="22"/>
      <c r="C7"/>
      <c r="D7" s="22"/>
      <c r="E7" s="22"/>
      <c r="F7" s="22"/>
      <c r="G7" s="7"/>
      <c r="H7"/>
      <c r="I7" s="7"/>
      <c r="J7" s="7"/>
      <c r="K7" s="7"/>
      <c r="L7" s="7"/>
      <c r="M7" s="7"/>
      <c r="N7" s="7"/>
      <c r="O7" s="7"/>
    </row>
    <row r="8" spans="1:226" x14ac:dyDescent="0.25">
      <c r="A8" s="22"/>
      <c r="B8" s="22"/>
      <c r="C8"/>
      <c r="D8" s="22"/>
      <c r="E8" s="22"/>
      <c r="F8" s="22"/>
      <c r="G8" s="7"/>
      <c r="H8"/>
      <c r="I8" s="7"/>
      <c r="J8" s="7"/>
      <c r="K8" s="7"/>
      <c r="L8" s="7"/>
      <c r="M8" s="7"/>
      <c r="N8" s="7"/>
      <c r="O8" s="7"/>
    </row>
    <row r="9" spans="1:226" x14ac:dyDescent="0.25">
      <c r="A9"/>
      <c r="B9"/>
      <c r="C9"/>
      <c r="D9"/>
      <c r="E9"/>
      <c r="F9"/>
      <c r="G9" s="7"/>
      <c r="H9"/>
      <c r="I9" s="7"/>
      <c r="J9" s="7"/>
      <c r="K9" s="7"/>
      <c r="L9" s="7"/>
      <c r="M9" s="7"/>
      <c r="N9" s="7"/>
      <c r="O9" s="7"/>
    </row>
    <row r="10" spans="1:226" x14ac:dyDescent="0.25">
      <c r="A10"/>
      <c r="B10"/>
      <c r="C10"/>
      <c r="D10"/>
      <c r="E10"/>
      <c r="F10"/>
      <c r="G10" s="7"/>
      <c r="H10"/>
      <c r="I10" s="7"/>
      <c r="J10" s="7"/>
      <c r="K10" s="7"/>
      <c r="L10" s="7"/>
      <c r="M10" s="7"/>
      <c r="N10" s="7"/>
      <c r="O10" s="7"/>
    </row>
    <row r="11" spans="1:226" x14ac:dyDescent="0.25">
      <c r="A11"/>
      <c r="B11"/>
      <c r="C11"/>
      <c r="D11"/>
      <c r="E11"/>
      <c r="F11"/>
      <c r="G11" s="7"/>
      <c r="H11"/>
      <c r="I11" s="7"/>
      <c r="J11" s="7"/>
      <c r="K11" s="7"/>
      <c r="L11" s="7"/>
      <c r="M11" s="7"/>
      <c r="N11" s="7"/>
      <c r="O11" s="7"/>
    </row>
    <row r="12" spans="1:226" x14ac:dyDescent="0.25">
      <c r="A12"/>
      <c r="B12"/>
      <c r="C12"/>
      <c r="D12"/>
      <c r="E12"/>
      <c r="F12"/>
      <c r="G12" s="7"/>
      <c r="H12"/>
      <c r="I12" s="7"/>
      <c r="J12" s="7"/>
      <c r="K12" s="7"/>
      <c r="L12" s="7"/>
      <c r="M12" s="7"/>
      <c r="N12" s="7"/>
      <c r="O12" s="7"/>
    </row>
    <row r="13" spans="1:226" x14ac:dyDescent="0.25">
      <c r="A13"/>
      <c r="B13"/>
      <c r="C13"/>
      <c r="D13"/>
      <c r="E13"/>
      <c r="F13"/>
      <c r="G13" s="7"/>
      <c r="H13"/>
      <c r="I13" s="7"/>
      <c r="J13" s="7"/>
      <c r="K13" s="7"/>
      <c r="L13" s="7"/>
      <c r="M13" s="7"/>
      <c r="N13" s="7"/>
      <c r="O13" s="7"/>
    </row>
    <row r="14" spans="1:226" x14ac:dyDescent="0.25">
      <c r="A14"/>
      <c r="B14"/>
      <c r="C14"/>
      <c r="D14"/>
      <c r="E14"/>
      <c r="F14"/>
      <c r="G14" s="7"/>
      <c r="H14"/>
      <c r="I14" s="7"/>
      <c r="J14" s="7"/>
      <c r="K14" s="7"/>
      <c r="L14" s="7"/>
      <c r="M14" s="7"/>
      <c r="N14" s="7"/>
      <c r="O14" s="7"/>
    </row>
    <row r="15" spans="1:226" x14ac:dyDescent="0.25">
      <c r="A15"/>
      <c r="B15"/>
      <c r="C15"/>
      <c r="D15"/>
      <c r="E15"/>
      <c r="F15"/>
      <c r="G15" s="7"/>
      <c r="H15"/>
      <c r="I15" s="7"/>
      <c r="J15" s="7"/>
      <c r="K15" s="7"/>
      <c r="L15" s="7"/>
      <c r="M15" s="7"/>
      <c r="N15" s="7"/>
      <c r="O15" s="7"/>
    </row>
    <row r="16" spans="1:226" x14ac:dyDescent="0.25">
      <c r="A16"/>
      <c r="B16"/>
      <c r="C16"/>
      <c r="D16"/>
      <c r="E16"/>
      <c r="F16"/>
      <c r="G16" s="7"/>
      <c r="H16"/>
      <c r="I16" s="7"/>
      <c r="J16" s="7"/>
      <c r="K16" s="7"/>
      <c r="L16" s="7"/>
      <c r="M16" s="7"/>
      <c r="N16" s="7"/>
      <c r="O16" s="7"/>
    </row>
    <row r="17" spans="1:15" x14ac:dyDescent="0.25">
      <c r="A17"/>
      <c r="B17"/>
      <c r="C17"/>
      <c r="D17"/>
      <c r="E17"/>
      <c r="F17"/>
      <c r="G17" s="7"/>
      <c r="H17"/>
      <c r="I17" s="7"/>
      <c r="J17" s="7"/>
      <c r="K17" s="7"/>
      <c r="L17" s="7"/>
      <c r="M17" s="7"/>
      <c r="N17" s="7"/>
      <c r="O17" s="7"/>
    </row>
    <row r="18" spans="1:15" x14ac:dyDescent="0.25">
      <c r="A18"/>
      <c r="B18"/>
      <c r="C18"/>
      <c r="D18"/>
      <c r="E18"/>
      <c r="F18"/>
      <c r="G18" s="7"/>
      <c r="H18"/>
      <c r="I18" s="7"/>
      <c r="J18" s="7"/>
      <c r="K18" s="7"/>
      <c r="L18" s="7"/>
      <c r="M18" s="7"/>
      <c r="N18" s="7"/>
      <c r="O18" s="7"/>
    </row>
    <row r="19" spans="1:15" s="19" customFormat="1" x14ac:dyDescent="0.25">
      <c r="A19"/>
      <c r="B19"/>
      <c r="C19"/>
      <c r="D19"/>
      <c r="E19"/>
      <c r="F19"/>
      <c r="H19"/>
    </row>
    <row r="20" spans="1:15" x14ac:dyDescent="0.25">
      <c r="A20"/>
      <c r="B20"/>
      <c r="C20"/>
      <c r="D20"/>
      <c r="E20"/>
      <c r="F20"/>
      <c r="G20" s="7"/>
      <c r="H20"/>
      <c r="I20" s="7"/>
      <c r="J20" s="7"/>
      <c r="K20" s="7"/>
      <c r="L20" s="7"/>
      <c r="M20" s="7"/>
      <c r="N20" s="7"/>
      <c r="O20" s="7"/>
    </row>
    <row r="21" spans="1:15" x14ac:dyDescent="0.25">
      <c r="A21"/>
      <c r="B21"/>
      <c r="C21"/>
      <c r="D21"/>
      <c r="E21"/>
      <c r="F21"/>
      <c r="G21" s="7"/>
      <c r="H21"/>
      <c r="I21" s="7"/>
      <c r="J21" s="7"/>
      <c r="K21" s="7"/>
      <c r="L21" s="7"/>
      <c r="M21" s="7"/>
      <c r="N21" s="7"/>
      <c r="O21" s="7"/>
    </row>
    <row r="22" spans="1:15" x14ac:dyDescent="0.25">
      <c r="A22"/>
      <c r="B22"/>
      <c r="C22"/>
      <c r="D22"/>
      <c r="E22"/>
      <c r="F22"/>
      <c r="G22" s="7"/>
      <c r="H22"/>
      <c r="I22" s="7"/>
      <c r="J22" s="7"/>
      <c r="K22" s="7"/>
      <c r="L22" s="7"/>
      <c r="M22" s="7"/>
      <c r="N22" s="7"/>
      <c r="O22" s="7"/>
    </row>
    <row r="23" spans="1:15" x14ac:dyDescent="0.25">
      <c r="A23"/>
      <c r="B23"/>
      <c r="C23"/>
      <c r="D23"/>
      <c r="E23"/>
      <c r="F23"/>
      <c r="G23" s="7"/>
      <c r="H23"/>
      <c r="I23" s="7"/>
      <c r="J23" s="7"/>
      <c r="K23" s="7"/>
      <c r="L23" s="7"/>
      <c r="M23" s="7"/>
      <c r="N23" s="7"/>
      <c r="O23" s="7"/>
    </row>
    <row r="24" spans="1:15" x14ac:dyDescent="0.25">
      <c r="A24"/>
      <c r="B24"/>
      <c r="C24"/>
      <c r="D24"/>
      <c r="E24"/>
      <c r="F24"/>
      <c r="G24" s="7"/>
      <c r="H24"/>
      <c r="I24" s="7"/>
      <c r="J24" s="7"/>
      <c r="K24" s="7"/>
      <c r="L24" s="7"/>
      <c r="M24" s="7"/>
      <c r="N24" s="7"/>
      <c r="O24" s="7"/>
    </row>
    <row r="25" spans="1:15" x14ac:dyDescent="0.25">
      <c r="A25"/>
      <c r="B25"/>
      <c r="C25"/>
      <c r="D25"/>
      <c r="E25"/>
      <c r="F25"/>
      <c r="G25" s="7"/>
      <c r="H25"/>
      <c r="I25" s="7"/>
      <c r="J25" s="7"/>
      <c r="K25" s="7"/>
      <c r="L25" s="7"/>
      <c r="M25" s="7"/>
      <c r="N25" s="7"/>
      <c r="O25" s="7"/>
    </row>
    <row r="26" spans="1:15" x14ac:dyDescent="0.25">
      <c r="A26"/>
      <c r="B26"/>
      <c r="C26"/>
      <c r="D26"/>
      <c r="E26"/>
      <c r="F26"/>
      <c r="G26" s="7"/>
      <c r="H26"/>
      <c r="I26" s="7"/>
      <c r="J26" s="7"/>
      <c r="K26" s="7"/>
      <c r="L26" s="7"/>
      <c r="M26" s="7"/>
      <c r="N26" s="7"/>
      <c r="O26" s="7"/>
    </row>
    <row r="27" spans="1:15" x14ac:dyDescent="0.25">
      <c r="A27"/>
      <c r="B27"/>
      <c r="C27"/>
      <c r="D27"/>
      <c r="E27"/>
      <c r="F27"/>
      <c r="G27" s="7"/>
      <c r="H27"/>
      <c r="I27" s="7"/>
      <c r="J27" s="7"/>
      <c r="K27" s="7"/>
      <c r="L27" s="7"/>
      <c r="M27" s="7"/>
      <c r="N27" s="7"/>
      <c r="O27" s="7"/>
    </row>
    <row r="28" spans="1:15" x14ac:dyDescent="0.25">
      <c r="A28"/>
      <c r="B28"/>
      <c r="C28"/>
      <c r="D28"/>
      <c r="E28"/>
      <c r="F28"/>
      <c r="G28" s="7"/>
      <c r="H28"/>
      <c r="I28" s="7"/>
      <c r="J28" s="7"/>
      <c r="K28" s="7"/>
      <c r="L28" s="7"/>
      <c r="M28" s="7"/>
      <c r="N28" s="7"/>
      <c r="O28" s="7"/>
    </row>
    <row r="29" spans="1:15" x14ac:dyDescent="0.25">
      <c r="A29"/>
      <c r="B29"/>
      <c r="C29"/>
      <c r="D29"/>
      <c r="E29"/>
      <c r="F29"/>
      <c r="G29" s="7"/>
      <c r="H29"/>
      <c r="I29" s="7"/>
      <c r="J29" s="7"/>
      <c r="K29" s="7"/>
      <c r="L29" s="7"/>
      <c r="M29" s="7"/>
      <c r="N29" s="7"/>
      <c r="O29" s="7"/>
    </row>
    <row r="30" spans="1:15" x14ac:dyDescent="0.25">
      <c r="A30"/>
      <c r="B30"/>
      <c r="C30"/>
      <c r="D30"/>
      <c r="E30"/>
      <c r="F30"/>
      <c r="G30" s="7"/>
      <c r="H30"/>
      <c r="I30" s="7"/>
      <c r="J30" s="7"/>
      <c r="K30" s="7"/>
      <c r="L30" s="7"/>
      <c r="M30" s="7"/>
      <c r="N30" s="7"/>
      <c r="O30" s="7"/>
    </row>
    <row r="31" spans="1:15" x14ac:dyDescent="0.25">
      <c r="A31"/>
      <c r="B31"/>
      <c r="C31"/>
      <c r="D31"/>
      <c r="E31"/>
      <c r="F31"/>
      <c r="G31" s="7"/>
      <c r="H31"/>
      <c r="I31" s="7"/>
      <c r="J31" s="7"/>
      <c r="K31" s="7"/>
      <c r="L31" s="7"/>
      <c r="M31" s="7"/>
      <c r="N31" s="7"/>
      <c r="O31" s="7"/>
    </row>
    <row r="32" spans="1:15" s="20" customFormat="1" x14ac:dyDescent="0.25">
      <c r="A32"/>
      <c r="B32"/>
      <c r="C32"/>
      <c r="D32"/>
      <c r="E32"/>
      <c r="F32"/>
      <c r="H32"/>
    </row>
    <row r="33" spans="1:15" s="17" customFormat="1" x14ac:dyDescent="0.25">
      <c r="A33"/>
      <c r="B33"/>
      <c r="C33"/>
      <c r="D33"/>
      <c r="E33"/>
      <c r="F33"/>
      <c r="H33"/>
    </row>
    <row r="34" spans="1:15" x14ac:dyDescent="0.25">
      <c r="A34"/>
      <c r="B34"/>
      <c r="C34"/>
      <c r="D34"/>
      <c r="E34"/>
      <c r="F34"/>
      <c r="G34" s="7"/>
      <c r="H34"/>
      <c r="I34" s="7"/>
      <c r="J34" s="7"/>
      <c r="K34" s="7"/>
      <c r="L34" s="7"/>
      <c r="M34" s="7"/>
      <c r="N34" s="7"/>
      <c r="O34" s="7"/>
    </row>
    <row r="35" spans="1:15" x14ac:dyDescent="0.25">
      <c r="A35"/>
      <c r="B35"/>
      <c r="C35"/>
      <c r="D35"/>
      <c r="E35"/>
      <c r="F35"/>
      <c r="G35" s="7"/>
      <c r="H35"/>
      <c r="I35" s="7"/>
      <c r="J35" s="7"/>
      <c r="K35" s="7"/>
      <c r="L35" s="7"/>
      <c r="M35" s="7"/>
      <c r="N35" s="7"/>
      <c r="O35" s="7"/>
    </row>
    <row r="36" spans="1:15" s="17" customFormat="1" x14ac:dyDescent="0.25">
      <c r="A36"/>
      <c r="B36"/>
      <c r="C36"/>
      <c r="D36"/>
      <c r="E36"/>
      <c r="F36"/>
      <c r="H36"/>
    </row>
    <row r="37" spans="1:15" s="17" customFormat="1" x14ac:dyDescent="0.25">
      <c r="A37"/>
      <c r="B37"/>
      <c r="C37"/>
      <c r="D37"/>
      <c r="E37"/>
      <c r="F37"/>
      <c r="H37"/>
    </row>
    <row r="38" spans="1:15" s="17" customFormat="1" x14ac:dyDescent="0.25">
      <c r="A38"/>
      <c r="B38"/>
      <c r="C38"/>
      <c r="D38"/>
      <c r="E38"/>
      <c r="F38"/>
      <c r="H38"/>
    </row>
    <row r="39" spans="1:15" x14ac:dyDescent="0.25">
      <c r="A39"/>
      <c r="B39"/>
      <c r="C39"/>
      <c r="D39"/>
      <c r="E39"/>
      <c r="F39"/>
      <c r="G39" s="7"/>
      <c r="H39"/>
      <c r="I39" s="7"/>
      <c r="J39" s="7"/>
      <c r="K39" s="7"/>
      <c r="L39" s="7"/>
      <c r="M39" s="7"/>
      <c r="N39" s="7"/>
      <c r="O39" s="7"/>
    </row>
    <row r="40" spans="1:15" x14ac:dyDescent="0.25">
      <c r="A40"/>
      <c r="B40"/>
      <c r="C40"/>
      <c r="D40"/>
      <c r="E40"/>
      <c r="F40"/>
      <c r="G40" s="7"/>
      <c r="H40"/>
      <c r="I40" s="7"/>
      <c r="J40" s="7"/>
      <c r="K40" s="7"/>
      <c r="L40" s="7"/>
      <c r="M40" s="7"/>
      <c r="N40" s="7"/>
      <c r="O40" s="7"/>
    </row>
    <row r="41" spans="1:15" s="17" customFormat="1" x14ac:dyDescent="0.25">
      <c r="A41"/>
      <c r="B41"/>
      <c r="C41"/>
      <c r="D41"/>
      <c r="E41"/>
      <c r="F41"/>
      <c r="H41"/>
    </row>
    <row r="42" spans="1:15" x14ac:dyDescent="0.25">
      <c r="A42"/>
      <c r="B42"/>
      <c r="C42"/>
      <c r="D42"/>
      <c r="E42"/>
      <c r="F42"/>
      <c r="G42" s="7"/>
      <c r="H42"/>
      <c r="I42" s="7"/>
      <c r="J42" s="7"/>
      <c r="K42" s="7"/>
      <c r="L42" s="7"/>
      <c r="M42" s="7"/>
      <c r="N42" s="7"/>
      <c r="O42" s="7"/>
    </row>
    <row r="43" spans="1:15" s="17" customFormat="1" x14ac:dyDescent="0.25">
      <c r="A43"/>
      <c r="B43"/>
      <c r="C43"/>
      <c r="D43"/>
      <c r="E43"/>
      <c r="F43"/>
      <c r="H43"/>
    </row>
    <row r="44" spans="1:15" x14ac:dyDescent="0.25">
      <c r="A44"/>
      <c r="B44"/>
      <c r="C44"/>
      <c r="D44"/>
      <c r="E44"/>
      <c r="F44"/>
      <c r="G44" s="7"/>
      <c r="H44"/>
      <c r="I44" s="7"/>
      <c r="J44" s="7"/>
      <c r="K44" s="7"/>
      <c r="L44" s="7"/>
      <c r="M44" s="7"/>
      <c r="N44" s="7"/>
      <c r="O44" s="7"/>
    </row>
    <row r="45" spans="1:15" s="17" customFormat="1" x14ac:dyDescent="0.25">
      <c r="A45"/>
      <c r="B45"/>
      <c r="C45"/>
      <c r="D45"/>
      <c r="E45"/>
      <c r="F45"/>
      <c r="H45"/>
    </row>
    <row r="46" spans="1:15" x14ac:dyDescent="0.25">
      <c r="A46"/>
      <c r="B46"/>
      <c r="C46"/>
      <c r="D46"/>
      <c r="E46"/>
      <c r="F46"/>
      <c r="G46" s="7"/>
      <c r="H46"/>
      <c r="I46" s="7"/>
      <c r="J46" s="7"/>
      <c r="K46" s="7"/>
      <c r="L46" s="7"/>
      <c r="M46" s="7"/>
      <c r="N46" s="7"/>
      <c r="O46" s="7"/>
    </row>
    <row r="47" spans="1:15" x14ac:dyDescent="0.25">
      <c r="A47"/>
      <c r="B47"/>
      <c r="C47"/>
      <c r="D47"/>
      <c r="E47"/>
      <c r="F47"/>
      <c r="G47" s="7"/>
      <c r="H47"/>
      <c r="I47" s="7"/>
      <c r="J47" s="7"/>
      <c r="K47" s="7"/>
      <c r="L47" s="7"/>
      <c r="M47" s="7"/>
      <c r="N47" s="7"/>
      <c r="O47" s="7"/>
    </row>
    <row r="48" spans="1:15" x14ac:dyDescent="0.25">
      <c r="A48"/>
      <c r="B48"/>
      <c r="C48"/>
      <c r="D48"/>
      <c r="E48"/>
      <c r="F48"/>
      <c r="G48" s="7"/>
      <c r="H48"/>
      <c r="I48" s="7"/>
      <c r="J48" s="7"/>
      <c r="K48" s="7"/>
      <c r="L48" s="7"/>
      <c r="M48" s="7"/>
      <c r="N48" s="7"/>
      <c r="O48" s="7"/>
    </row>
    <row r="49" spans="1:15" x14ac:dyDescent="0.25">
      <c r="A49"/>
      <c r="B49"/>
      <c r="C49"/>
      <c r="D49"/>
      <c r="E49"/>
      <c r="F49"/>
      <c r="G49" s="7"/>
      <c r="H49"/>
      <c r="I49" s="7"/>
      <c r="J49" s="7"/>
      <c r="K49" s="7"/>
      <c r="L49" s="7"/>
      <c r="M49" s="7"/>
      <c r="N49" s="7"/>
      <c r="O49" s="7"/>
    </row>
    <row r="50" spans="1:15" x14ac:dyDescent="0.25">
      <c r="A50"/>
      <c r="B50"/>
      <c r="C50"/>
      <c r="D50"/>
      <c r="E50"/>
      <c r="F50"/>
      <c r="G50" s="7"/>
      <c r="H50"/>
      <c r="I50" s="7"/>
      <c r="J50" s="7"/>
      <c r="K50" s="7"/>
      <c r="L50" s="7"/>
      <c r="M50" s="7"/>
      <c r="N50" s="7"/>
      <c r="O50" s="7"/>
    </row>
    <row r="51" spans="1:15" x14ac:dyDescent="0.25">
      <c r="A51"/>
      <c r="B51"/>
      <c r="C51"/>
      <c r="D51"/>
      <c r="E51"/>
      <c r="F51"/>
      <c r="G51" s="7"/>
      <c r="H51"/>
      <c r="I51" s="7"/>
      <c r="J51" s="7"/>
      <c r="K51" s="7"/>
      <c r="L51" s="7"/>
      <c r="M51" s="7"/>
      <c r="N51" s="7"/>
      <c r="O51" s="7"/>
    </row>
    <row r="52" spans="1:15" x14ac:dyDescent="0.25">
      <c r="A52"/>
      <c r="B52"/>
      <c r="C52"/>
      <c r="D52"/>
      <c r="E52"/>
      <c r="F52"/>
      <c r="G52" s="7"/>
      <c r="H52"/>
      <c r="I52" s="7"/>
      <c r="J52" s="7"/>
      <c r="K52" s="7"/>
      <c r="L52" s="7"/>
      <c r="M52" s="7"/>
      <c r="N52" s="7"/>
      <c r="O52" s="7"/>
    </row>
    <row r="53" spans="1:15" x14ac:dyDescent="0.25">
      <c r="A53"/>
      <c r="B53"/>
      <c r="C53"/>
      <c r="D53"/>
      <c r="E53"/>
      <c r="F53"/>
      <c r="G53" s="7"/>
      <c r="H53"/>
      <c r="I53" s="7"/>
      <c r="J53" s="7"/>
      <c r="K53" s="7"/>
      <c r="L53" s="7"/>
      <c r="M53" s="7"/>
      <c r="N53" s="7"/>
      <c r="O53" s="7"/>
    </row>
    <row r="54" spans="1:15" x14ac:dyDescent="0.25">
      <c r="A54"/>
      <c r="B54"/>
      <c r="C54"/>
      <c r="D54"/>
      <c r="E54"/>
      <c r="F54"/>
      <c r="G54" s="7"/>
      <c r="H54"/>
      <c r="I54" s="7"/>
      <c r="J54" s="7"/>
      <c r="K54" s="7"/>
      <c r="L54" s="7"/>
      <c r="M54" s="7"/>
      <c r="N54" s="7"/>
      <c r="O54" s="7"/>
    </row>
    <row r="55" spans="1:15" x14ac:dyDescent="0.25">
      <c r="A55"/>
      <c r="B55"/>
      <c r="C55"/>
      <c r="D55"/>
      <c r="E55"/>
      <c r="F55"/>
      <c r="G55" s="7"/>
      <c r="H55"/>
      <c r="I55" s="7"/>
      <c r="J55" s="7"/>
      <c r="K55" s="7"/>
      <c r="L55" s="7"/>
      <c r="M55" s="7"/>
      <c r="N55" s="7"/>
      <c r="O55" s="7"/>
    </row>
    <row r="56" spans="1:15" x14ac:dyDescent="0.25">
      <c r="A56"/>
      <c r="B56"/>
      <c r="C56"/>
      <c r="D56"/>
      <c r="E56"/>
      <c r="F56"/>
      <c r="G56" s="7"/>
      <c r="H56"/>
      <c r="I56" s="7"/>
      <c r="J56" s="7"/>
      <c r="K56" s="7"/>
      <c r="L56" s="7"/>
      <c r="M56" s="7"/>
      <c r="N56" s="7"/>
      <c r="O56" s="7"/>
    </row>
    <row r="57" spans="1:15" x14ac:dyDescent="0.25">
      <c r="A57"/>
      <c r="B57"/>
      <c r="C57"/>
      <c r="D57"/>
      <c r="E57"/>
      <c r="F57"/>
      <c r="G57" s="7"/>
      <c r="H57"/>
      <c r="I57" s="7"/>
      <c r="J57" s="7"/>
      <c r="K57" s="7"/>
      <c r="L57" s="7"/>
      <c r="M57" s="7"/>
      <c r="N57" s="7"/>
      <c r="O57" s="7"/>
    </row>
    <row r="58" spans="1:15" x14ac:dyDescent="0.25">
      <c r="A58"/>
      <c r="B58"/>
      <c r="C58"/>
      <c r="D58"/>
      <c r="E58"/>
      <c r="F58"/>
      <c r="G58" s="7"/>
      <c r="H58"/>
      <c r="I58" s="7"/>
      <c r="J58" s="7"/>
      <c r="K58" s="7"/>
      <c r="L58" s="7"/>
      <c r="M58" s="7"/>
      <c r="N58" s="7"/>
      <c r="O58" s="7"/>
    </row>
    <row r="59" spans="1:15" x14ac:dyDescent="0.25">
      <c r="A59"/>
      <c r="B59"/>
      <c r="C59"/>
      <c r="D59"/>
      <c r="E59"/>
      <c r="F59"/>
      <c r="G59" s="7"/>
      <c r="H59"/>
      <c r="I59" s="7"/>
      <c r="J59" s="7"/>
      <c r="K59" s="7"/>
      <c r="L59" s="7"/>
      <c r="M59" s="7"/>
      <c r="N59" s="7"/>
      <c r="O59" s="7"/>
    </row>
    <row r="60" spans="1:15" x14ac:dyDescent="0.25">
      <c r="A60"/>
      <c r="B60"/>
      <c r="C60"/>
      <c r="D60"/>
      <c r="E60"/>
      <c r="F60"/>
      <c r="G60" s="7"/>
      <c r="H60"/>
      <c r="I60" s="7"/>
      <c r="J60" s="7"/>
      <c r="K60" s="7"/>
      <c r="L60" s="7"/>
      <c r="M60" s="7"/>
      <c r="N60" s="7"/>
      <c r="O60" s="7"/>
    </row>
    <row r="61" spans="1:15" x14ac:dyDescent="0.25">
      <c r="A61"/>
      <c r="B61"/>
      <c r="C61"/>
      <c r="D61"/>
      <c r="E61"/>
      <c r="F61"/>
      <c r="G61" s="7"/>
      <c r="H61"/>
      <c r="I61" s="7"/>
      <c r="J61" s="7"/>
      <c r="K61" s="7"/>
      <c r="L61" s="7"/>
      <c r="M61" s="7"/>
      <c r="N61" s="7"/>
      <c r="O61" s="7"/>
    </row>
    <row r="62" spans="1:15" x14ac:dyDescent="0.25">
      <c r="A62"/>
      <c r="B62"/>
      <c r="C62"/>
      <c r="D62"/>
      <c r="E62"/>
      <c r="F62"/>
      <c r="G62" s="7"/>
      <c r="H62"/>
      <c r="I62" s="7"/>
      <c r="J62" s="7"/>
      <c r="K62" s="7"/>
      <c r="L62" s="7"/>
      <c r="M62" s="7"/>
      <c r="N62" s="7"/>
      <c r="O62" s="7"/>
    </row>
    <row r="63" spans="1:15" x14ac:dyDescent="0.25">
      <c r="A63"/>
      <c r="B63"/>
      <c r="C63"/>
      <c r="D63"/>
      <c r="E63"/>
      <c r="F63"/>
      <c r="G63" s="7"/>
      <c r="H63"/>
      <c r="I63" s="7"/>
      <c r="J63" s="7"/>
      <c r="K63" s="7"/>
      <c r="L63" s="7"/>
      <c r="M63" s="7"/>
      <c r="N63" s="7"/>
      <c r="O63" s="7"/>
    </row>
    <row r="64" spans="1:15" x14ac:dyDescent="0.25">
      <c r="A64"/>
      <c r="B64"/>
      <c r="C64"/>
      <c r="D64"/>
      <c r="E64"/>
      <c r="F64"/>
      <c r="G64" s="7"/>
      <c r="H64"/>
      <c r="I64" s="7"/>
      <c r="J64" s="7"/>
      <c r="K64" s="7"/>
      <c r="L64" s="7"/>
      <c r="M64" s="7"/>
      <c r="N64" s="7"/>
      <c r="O64" s="7"/>
    </row>
    <row r="65" spans="1:15" x14ac:dyDescent="0.25">
      <c r="A65"/>
      <c r="B65"/>
      <c r="C65"/>
      <c r="D65"/>
      <c r="E65"/>
      <c r="F65"/>
      <c r="G65" s="7"/>
      <c r="H65"/>
      <c r="I65" s="7"/>
      <c r="J65" s="7"/>
      <c r="K65" s="7"/>
      <c r="L65" s="7"/>
      <c r="M65" s="7"/>
      <c r="N65" s="7"/>
      <c r="O65" s="7"/>
    </row>
    <row r="66" spans="1:15" x14ac:dyDescent="0.25">
      <c r="A66"/>
      <c r="B66"/>
      <c r="C66"/>
      <c r="D66"/>
      <c r="E66"/>
      <c r="F66"/>
      <c r="G66" s="7"/>
      <c r="H66"/>
      <c r="I66" s="7"/>
      <c r="J66" s="7"/>
      <c r="K66" s="7"/>
      <c r="L66" s="7"/>
      <c r="M66" s="7"/>
      <c r="N66" s="7"/>
      <c r="O66" s="7"/>
    </row>
    <row r="67" spans="1:15" x14ac:dyDescent="0.25">
      <c r="A67"/>
      <c r="B67"/>
      <c r="C67"/>
      <c r="D67"/>
      <c r="E67"/>
      <c r="F67"/>
      <c r="G67" s="7"/>
      <c r="H67"/>
      <c r="I67" s="7"/>
      <c r="J67" s="7"/>
      <c r="K67" s="7"/>
      <c r="L67" s="7"/>
      <c r="M67" s="7"/>
      <c r="N67" s="7"/>
      <c r="O67" s="7"/>
    </row>
    <row r="68" spans="1:15" x14ac:dyDescent="0.25">
      <c r="A68"/>
      <c r="B68"/>
      <c r="C68"/>
      <c r="D68"/>
      <c r="E68"/>
      <c r="F68"/>
      <c r="G68" s="7"/>
      <c r="H68"/>
      <c r="I68" s="7"/>
      <c r="J68" s="7"/>
      <c r="K68" s="7"/>
      <c r="L68" s="7"/>
      <c r="M68" s="7"/>
      <c r="N68" s="7"/>
      <c r="O68" s="7"/>
    </row>
    <row r="69" spans="1:15" x14ac:dyDescent="0.25">
      <c r="A69"/>
      <c r="B69"/>
      <c r="C69"/>
      <c r="D69"/>
      <c r="E69"/>
      <c r="F69"/>
      <c r="G69" s="7"/>
      <c r="H69"/>
      <c r="I69" s="7"/>
      <c r="J69" s="7"/>
      <c r="K69" s="7"/>
      <c r="L69" s="7"/>
      <c r="M69" s="7"/>
      <c r="N69" s="7"/>
      <c r="O69" s="7"/>
    </row>
    <row r="70" spans="1:15" x14ac:dyDescent="0.25">
      <c r="A70"/>
      <c r="B70"/>
      <c r="C70"/>
      <c r="D70"/>
      <c r="E70"/>
      <c r="F70"/>
      <c r="G70" s="7"/>
      <c r="H70"/>
      <c r="I70" s="7"/>
      <c r="J70" s="7"/>
      <c r="K70" s="7"/>
      <c r="L70" s="7"/>
      <c r="M70" s="7"/>
      <c r="N70" s="7"/>
      <c r="O70" s="7"/>
    </row>
    <row r="71" spans="1:15" x14ac:dyDescent="0.25">
      <c r="A71"/>
      <c r="B71"/>
      <c r="C71"/>
      <c r="D71"/>
      <c r="E71"/>
      <c r="F71"/>
      <c r="G71" s="19"/>
      <c r="H71"/>
      <c r="I71" s="19"/>
      <c r="J71" s="19"/>
      <c r="K71" s="19"/>
      <c r="L71" s="7"/>
      <c r="M71" s="7"/>
      <c r="N71" s="7"/>
      <c r="O71" s="7"/>
    </row>
    <row r="72" spans="1:15" s="15" customFormat="1" x14ac:dyDescent="0.25">
      <c r="A72"/>
      <c r="B72"/>
      <c r="C72"/>
      <c r="D72"/>
      <c r="E72"/>
      <c r="F72"/>
      <c r="G72" s="21"/>
      <c r="H72"/>
      <c r="I72" s="21"/>
      <c r="J72" s="21"/>
      <c r="K72" s="21"/>
    </row>
    <row r="73" spans="1:15" s="15" customFormat="1" x14ac:dyDescent="0.25">
      <c r="A73"/>
      <c r="B73"/>
      <c r="C73"/>
      <c r="D73"/>
      <c r="E73"/>
      <c r="F73"/>
      <c r="G73" s="21"/>
      <c r="H73"/>
      <c r="I73" s="21"/>
      <c r="J73" s="21"/>
      <c r="K73" s="21"/>
    </row>
    <row r="74" spans="1:15" s="15" customFormat="1" x14ac:dyDescent="0.25">
      <c r="A74"/>
      <c r="B74"/>
      <c r="C74"/>
      <c r="D74"/>
      <c r="E74"/>
      <c r="F74"/>
      <c r="H74"/>
    </row>
    <row r="75" spans="1:15" x14ac:dyDescent="0.25">
      <c r="A75"/>
      <c r="B75"/>
      <c r="C75"/>
      <c r="D75"/>
      <c r="E75"/>
      <c r="F75"/>
      <c r="G75" s="7"/>
      <c r="H75"/>
      <c r="I75" s="7"/>
      <c r="J75" s="7"/>
      <c r="K75" s="7"/>
      <c r="L75" s="7"/>
      <c r="M75" s="7"/>
      <c r="N75" s="7"/>
      <c r="O75" s="7"/>
    </row>
    <row r="76" spans="1:15" x14ac:dyDescent="0.25">
      <c r="A76"/>
      <c r="B76"/>
      <c r="C76"/>
      <c r="D76"/>
      <c r="E76"/>
      <c r="F76"/>
      <c r="G76" s="7"/>
      <c r="H76"/>
      <c r="I76" s="7"/>
      <c r="J76" s="7"/>
      <c r="K76" s="7"/>
      <c r="L76" s="7"/>
      <c r="M76" s="7"/>
      <c r="N76" s="7"/>
      <c r="O76" s="7"/>
    </row>
    <row r="77" spans="1:15" x14ac:dyDescent="0.25">
      <c r="A77"/>
      <c r="B77"/>
      <c r="C77"/>
      <c r="D77"/>
      <c r="E77"/>
      <c r="F77"/>
      <c r="G77" s="7"/>
      <c r="H77"/>
      <c r="I77" s="7"/>
      <c r="J77" s="7"/>
      <c r="K77" s="7"/>
      <c r="L77" s="7"/>
      <c r="M77" s="7"/>
      <c r="N77" s="7"/>
      <c r="O77" s="7"/>
    </row>
    <row r="78" spans="1:15" x14ac:dyDescent="0.25">
      <c r="A78"/>
      <c r="B78"/>
      <c r="C78"/>
      <c r="D78"/>
      <c r="E78"/>
      <c r="F78"/>
      <c r="G78" s="7"/>
      <c r="H78"/>
      <c r="I78" s="7"/>
      <c r="J78" s="7"/>
      <c r="K78" s="7"/>
      <c r="L78" s="7"/>
      <c r="M78" s="7"/>
      <c r="N78" s="7"/>
      <c r="O78" s="7"/>
    </row>
    <row r="79" spans="1:15" x14ac:dyDescent="0.25">
      <c r="A79"/>
      <c r="B79"/>
      <c r="C79"/>
      <c r="D79"/>
      <c r="E79"/>
      <c r="F79"/>
      <c r="G79" s="7"/>
      <c r="H79"/>
      <c r="I79" s="7"/>
      <c r="J79" s="7"/>
      <c r="K79" s="7"/>
      <c r="L79" s="7"/>
      <c r="M79" s="7"/>
      <c r="N79" s="7"/>
      <c r="O79" s="7"/>
    </row>
    <row r="80" spans="1:15" x14ac:dyDescent="0.25">
      <c r="A80"/>
      <c r="B80"/>
      <c r="C80"/>
      <c r="D80"/>
      <c r="E80"/>
      <c r="F80"/>
      <c r="G80" s="7"/>
      <c r="H80"/>
      <c r="I80" s="7"/>
      <c r="J80" s="7"/>
      <c r="K80" s="7"/>
      <c r="L80" s="7"/>
      <c r="M80" s="7"/>
      <c r="N80" s="7"/>
      <c r="O80" s="7"/>
    </row>
    <row r="81" spans="1:15" x14ac:dyDescent="0.25">
      <c r="A81"/>
      <c r="B81"/>
      <c r="C81"/>
      <c r="D81"/>
      <c r="E81"/>
      <c r="F81"/>
      <c r="G81" s="7"/>
      <c r="H81"/>
      <c r="I81" s="7"/>
      <c r="J81" s="7"/>
      <c r="K81" s="7"/>
      <c r="L81" s="7"/>
      <c r="M81" s="7"/>
      <c r="N81" s="7"/>
      <c r="O81" s="7"/>
    </row>
    <row r="82" spans="1:15" x14ac:dyDescent="0.25">
      <c r="A82"/>
      <c r="B82"/>
      <c r="C82"/>
      <c r="D82"/>
      <c r="E82"/>
      <c r="F82"/>
      <c r="G82" s="7"/>
      <c r="H82"/>
      <c r="I82" s="7"/>
      <c r="J82" s="7"/>
      <c r="K82" s="7"/>
      <c r="L82" s="7"/>
      <c r="M82" s="7"/>
      <c r="N82" s="7"/>
      <c r="O82" s="7"/>
    </row>
    <row r="83" spans="1:15" x14ac:dyDescent="0.25">
      <c r="A83"/>
      <c r="B83"/>
      <c r="C83"/>
      <c r="D83"/>
      <c r="E83"/>
      <c r="F83"/>
      <c r="G83" s="7"/>
      <c r="H83"/>
      <c r="I83" s="7"/>
      <c r="J83" s="7"/>
      <c r="K83" s="7"/>
      <c r="L83" s="7"/>
      <c r="M83" s="7"/>
      <c r="N83" s="7"/>
      <c r="O83" s="7"/>
    </row>
    <row r="84" spans="1:15" x14ac:dyDescent="0.25">
      <c r="A84"/>
      <c r="B84"/>
      <c r="C84"/>
      <c r="D84"/>
      <c r="E84"/>
      <c r="F84"/>
      <c r="G84" s="7"/>
      <c r="H84"/>
      <c r="I84" s="7"/>
      <c r="J84" s="7"/>
      <c r="K84" s="7"/>
      <c r="L84" s="7"/>
      <c r="M84" s="7"/>
      <c r="N84" s="7"/>
      <c r="O84" s="7"/>
    </row>
    <row r="85" spans="1:15" x14ac:dyDescent="0.25">
      <c r="A85"/>
      <c r="B85"/>
      <c r="C85"/>
      <c r="D85"/>
      <c r="E85"/>
      <c r="F85"/>
      <c r="G85" s="7"/>
      <c r="H85"/>
      <c r="I85" s="7"/>
      <c r="J85" s="7"/>
      <c r="K85" s="7"/>
      <c r="L85" s="7"/>
      <c r="M85" s="7"/>
      <c r="N85" s="7"/>
      <c r="O85" s="7"/>
    </row>
    <row r="86" spans="1:15" x14ac:dyDescent="0.25">
      <c r="A86"/>
      <c r="B86"/>
      <c r="C86"/>
      <c r="D86"/>
      <c r="E86"/>
      <c r="F86"/>
      <c r="G86" s="7"/>
      <c r="H86"/>
      <c r="I86" s="7"/>
      <c r="J86" s="7"/>
      <c r="K86" s="7"/>
      <c r="L86" s="7"/>
      <c r="M86" s="7"/>
      <c r="N86" s="7"/>
      <c r="O86" s="7"/>
    </row>
    <row r="87" spans="1:15" x14ac:dyDescent="0.25">
      <c r="A87"/>
      <c r="B87"/>
      <c r="C87"/>
      <c r="D87"/>
      <c r="E87"/>
      <c r="F87"/>
      <c r="G87" s="7"/>
      <c r="H87"/>
      <c r="I87" s="7"/>
      <c r="J87" s="7"/>
      <c r="K87" s="7"/>
      <c r="L87" s="7"/>
      <c r="M87" s="7"/>
      <c r="N87" s="7"/>
      <c r="O87" s="7"/>
    </row>
    <row r="88" spans="1:15" x14ac:dyDescent="0.25">
      <c r="A88"/>
      <c r="B88"/>
      <c r="C88"/>
      <c r="D88"/>
      <c r="E88"/>
      <c r="F88"/>
      <c r="G88" s="7"/>
      <c r="H88"/>
      <c r="I88" s="7"/>
      <c r="J88" s="7"/>
      <c r="K88" s="7"/>
      <c r="L88" s="7"/>
      <c r="M88" s="7"/>
      <c r="N88" s="7"/>
      <c r="O88" s="7"/>
    </row>
    <row r="89" spans="1:15" x14ac:dyDescent="0.25">
      <c r="A89"/>
      <c r="B89"/>
      <c r="C89"/>
      <c r="D89"/>
      <c r="E89"/>
      <c r="F89"/>
      <c r="G89" s="7"/>
      <c r="H89"/>
      <c r="I89" s="7"/>
      <c r="J89" s="7"/>
      <c r="K89" s="7"/>
      <c r="L89" s="7"/>
      <c r="M89" s="7"/>
      <c r="N89" s="7"/>
      <c r="O89" s="7"/>
    </row>
    <row r="90" spans="1:15" x14ac:dyDescent="0.25">
      <c r="A90"/>
      <c r="B90"/>
      <c r="C90"/>
      <c r="D90"/>
      <c r="E90"/>
      <c r="F90"/>
      <c r="G90" s="7"/>
      <c r="H90"/>
      <c r="I90" s="7"/>
      <c r="J90" s="7"/>
      <c r="K90" s="7"/>
      <c r="L90" s="7"/>
      <c r="M90" s="7"/>
      <c r="N90" s="7"/>
      <c r="O90" s="7"/>
    </row>
    <row r="91" spans="1:15" x14ac:dyDescent="0.25">
      <c r="A91"/>
      <c r="B91"/>
      <c r="C91"/>
      <c r="D91"/>
      <c r="E91"/>
      <c r="F91"/>
      <c r="G91" s="7"/>
      <c r="H91"/>
      <c r="I91" s="7"/>
      <c r="J91" s="7"/>
      <c r="K91" s="7"/>
      <c r="L91" s="7"/>
      <c r="M91" s="7"/>
      <c r="N91" s="7"/>
      <c r="O91" s="7"/>
    </row>
    <row r="92" spans="1:15" x14ac:dyDescent="0.25">
      <c r="A92"/>
      <c r="B92"/>
      <c r="C92"/>
      <c r="D92"/>
      <c r="E92"/>
      <c r="F92"/>
      <c r="G92" s="7"/>
      <c r="H92"/>
      <c r="I92" s="7"/>
      <c r="J92" s="7"/>
      <c r="K92" s="7"/>
      <c r="L92" s="7"/>
      <c r="M92" s="7"/>
      <c r="N92" s="7"/>
      <c r="O92" s="7"/>
    </row>
    <row r="93" spans="1:15" x14ac:dyDescent="0.25">
      <c r="A93"/>
      <c r="B93"/>
      <c r="C93"/>
      <c r="D93"/>
      <c r="E93"/>
      <c r="F93"/>
      <c r="G93" s="7"/>
      <c r="H93"/>
      <c r="I93" s="7"/>
      <c r="J93" s="7"/>
      <c r="K93" s="7"/>
      <c r="L93" s="7"/>
      <c r="M93" s="7"/>
      <c r="N93" s="7"/>
      <c r="O93" s="7"/>
    </row>
    <row r="94" spans="1:15" x14ac:dyDescent="0.25">
      <c r="A94"/>
      <c r="B94"/>
      <c r="C94"/>
      <c r="D94"/>
      <c r="E94"/>
      <c r="F94"/>
      <c r="G94" s="7"/>
      <c r="H94"/>
      <c r="I94" s="7"/>
      <c r="J94" s="7"/>
      <c r="K94" s="7"/>
      <c r="L94" s="7"/>
      <c r="M94" s="7"/>
      <c r="N94" s="7"/>
      <c r="O94" s="7"/>
    </row>
    <row r="95" spans="1:15" x14ac:dyDescent="0.25">
      <c r="A95"/>
      <c r="B95"/>
      <c r="C95"/>
      <c r="D95"/>
      <c r="E95"/>
      <c r="F95"/>
      <c r="G95" s="7"/>
      <c r="H95"/>
      <c r="I95" s="7"/>
      <c r="J95" s="7"/>
      <c r="K95" s="7"/>
      <c r="L95" s="7"/>
      <c r="M95" s="7"/>
      <c r="N95" s="7"/>
      <c r="O95" s="7"/>
    </row>
    <row r="96" spans="1:15" x14ac:dyDescent="0.25">
      <c r="A96"/>
      <c r="B96"/>
      <c r="C96"/>
      <c r="D96"/>
      <c r="E96"/>
      <c r="F96"/>
      <c r="G96" s="7"/>
      <c r="H96"/>
      <c r="I96" s="7"/>
      <c r="J96" s="7"/>
      <c r="K96" s="7"/>
      <c r="L96" s="7"/>
      <c r="M96" s="7"/>
      <c r="N96" s="7"/>
      <c r="O96" s="7"/>
    </row>
    <row r="97" spans="1:15" x14ac:dyDescent="0.25">
      <c r="A97"/>
      <c r="B97"/>
      <c r="C97"/>
      <c r="D97"/>
      <c r="E97"/>
      <c r="F97"/>
      <c r="G97" s="7"/>
      <c r="H97"/>
      <c r="I97" s="7"/>
      <c r="J97" s="7"/>
      <c r="K97" s="7"/>
      <c r="L97" s="7"/>
      <c r="M97" s="7"/>
      <c r="N97" s="7"/>
      <c r="O97" s="7"/>
    </row>
    <row r="98" spans="1:15" x14ac:dyDescent="0.25">
      <c r="A98"/>
      <c r="B98"/>
      <c r="C98"/>
      <c r="D98"/>
      <c r="E98"/>
      <c r="F98"/>
      <c r="G98" s="7"/>
      <c r="H98"/>
      <c r="I98" s="7"/>
      <c r="J98" s="7"/>
      <c r="K98" s="7"/>
      <c r="L98" s="7"/>
      <c r="M98" s="7"/>
      <c r="N98" s="7"/>
      <c r="O98" s="7"/>
    </row>
    <row r="99" spans="1:15" x14ac:dyDescent="0.25">
      <c r="A99"/>
      <c r="B99"/>
      <c r="C99"/>
      <c r="D99"/>
      <c r="E99"/>
      <c r="F99"/>
      <c r="G99" s="7"/>
      <c r="H99"/>
      <c r="I99" s="7"/>
      <c r="J99" s="7"/>
      <c r="K99" s="7"/>
      <c r="L99" s="7"/>
      <c r="M99" s="7"/>
      <c r="N99" s="7"/>
      <c r="O99" s="7"/>
    </row>
    <row r="100" spans="1:15" x14ac:dyDescent="0.25">
      <c r="A100"/>
      <c r="B100"/>
      <c r="C100"/>
      <c r="D100"/>
      <c r="E100"/>
      <c r="F100"/>
      <c r="G100" s="7"/>
      <c r="H100"/>
      <c r="I100" s="7"/>
      <c r="J100" s="7"/>
      <c r="K100" s="7"/>
      <c r="L100" s="7"/>
      <c r="M100" s="7"/>
      <c r="N100" s="7"/>
      <c r="O100" s="7"/>
    </row>
    <row r="101" spans="1:15" x14ac:dyDescent="0.25">
      <c r="A101"/>
      <c r="B101"/>
      <c r="C101"/>
      <c r="D101"/>
      <c r="E101"/>
      <c r="F101"/>
      <c r="G101" s="7"/>
      <c r="H101"/>
      <c r="I101" s="7"/>
      <c r="J101" s="7"/>
      <c r="K101" s="7"/>
      <c r="L101" s="7"/>
      <c r="M101" s="7"/>
      <c r="N101" s="7"/>
      <c r="O101" s="7"/>
    </row>
    <row r="102" spans="1:15" x14ac:dyDescent="0.25">
      <c r="A102"/>
      <c r="B102"/>
      <c r="C102"/>
      <c r="D102"/>
      <c r="E102"/>
      <c r="F102"/>
      <c r="G102" s="7"/>
      <c r="H102"/>
      <c r="I102" s="7"/>
      <c r="J102" s="7"/>
      <c r="K102" s="7"/>
      <c r="L102" s="7"/>
      <c r="M102" s="7"/>
      <c r="N102" s="7"/>
      <c r="O102" s="7"/>
    </row>
    <row r="103" spans="1:15" x14ac:dyDescent="0.25">
      <c r="A103"/>
      <c r="B103"/>
      <c r="C103"/>
      <c r="D103"/>
      <c r="E103"/>
      <c r="F103"/>
      <c r="G103" s="7"/>
      <c r="H103"/>
      <c r="I103" s="7"/>
      <c r="J103" s="7"/>
      <c r="K103" s="7"/>
      <c r="L103" s="7"/>
      <c r="M103" s="7"/>
      <c r="N103" s="7"/>
      <c r="O103" s="7"/>
    </row>
    <row r="104" spans="1:15" x14ac:dyDescent="0.25">
      <c r="A104"/>
      <c r="B104"/>
      <c r="C104"/>
      <c r="D104"/>
      <c r="E104"/>
      <c r="F104"/>
      <c r="G104" s="7"/>
      <c r="H104"/>
      <c r="I104" s="7"/>
      <c r="J104" s="7"/>
      <c r="K104" s="7"/>
      <c r="L104" s="7"/>
      <c r="M104" s="7"/>
      <c r="N104" s="7"/>
      <c r="O104" s="7"/>
    </row>
    <row r="105" spans="1:15" x14ac:dyDescent="0.25">
      <c r="A105"/>
      <c r="B105"/>
      <c r="C105"/>
      <c r="D105"/>
      <c r="E105"/>
      <c r="F105"/>
      <c r="G105" s="7"/>
      <c r="H105"/>
      <c r="I105" s="7"/>
      <c r="J105" s="7"/>
      <c r="K105" s="7"/>
      <c r="L105" s="7"/>
      <c r="M105" s="7"/>
      <c r="N105" s="7"/>
      <c r="O105" s="7"/>
    </row>
    <row r="106" spans="1:15" x14ac:dyDescent="0.25">
      <c r="A106"/>
      <c r="B106"/>
      <c r="C106"/>
      <c r="D106"/>
      <c r="E106"/>
      <c r="F106"/>
      <c r="G106" s="7"/>
      <c r="H106"/>
      <c r="I106" s="7"/>
      <c r="J106" s="7"/>
      <c r="K106" s="7"/>
      <c r="L106" s="7"/>
      <c r="M106" s="7"/>
      <c r="N106" s="7"/>
      <c r="O106" s="7"/>
    </row>
    <row r="107" spans="1:15" x14ac:dyDescent="0.25">
      <c r="A107"/>
      <c r="B107"/>
      <c r="C107"/>
      <c r="D107"/>
      <c r="E107"/>
      <c r="F107"/>
      <c r="G107" s="7"/>
      <c r="H107"/>
      <c r="I107" s="7"/>
      <c r="J107" s="7"/>
      <c r="K107" s="7"/>
      <c r="L107" s="7"/>
      <c r="M107" s="7"/>
      <c r="N107" s="7"/>
      <c r="O107" s="7"/>
    </row>
    <row r="108" spans="1:15" x14ac:dyDescent="0.25">
      <c r="A108"/>
      <c r="B108"/>
      <c r="C108"/>
      <c r="D108"/>
      <c r="E108"/>
      <c r="F108"/>
      <c r="G108" s="7"/>
      <c r="H108"/>
      <c r="I108" s="7"/>
      <c r="J108" s="7"/>
      <c r="K108" s="7"/>
      <c r="L108" s="7"/>
      <c r="M108" s="7"/>
      <c r="N108" s="7"/>
      <c r="O108" s="7"/>
    </row>
    <row r="109" spans="1:15" x14ac:dyDescent="0.25">
      <c r="A109"/>
      <c r="B109"/>
      <c r="C109"/>
      <c r="D109"/>
      <c r="E109"/>
      <c r="F109"/>
      <c r="G109" s="7"/>
      <c r="H109"/>
      <c r="I109" s="7"/>
      <c r="J109" s="7"/>
      <c r="K109" s="7"/>
      <c r="L109" s="7"/>
      <c r="M109" s="7"/>
      <c r="N109" s="7"/>
      <c r="O109" s="7"/>
    </row>
    <row r="110" spans="1:15" x14ac:dyDescent="0.25">
      <c r="A110"/>
      <c r="B110"/>
      <c r="C110"/>
      <c r="D110"/>
      <c r="E110"/>
      <c r="F110"/>
      <c r="G110" s="7"/>
      <c r="H110"/>
      <c r="I110" s="7"/>
      <c r="J110" s="7"/>
      <c r="K110" s="7"/>
      <c r="L110" s="7"/>
      <c r="M110" s="7"/>
      <c r="N110" s="7"/>
      <c r="O110" s="7"/>
    </row>
    <row r="111" spans="1:15" x14ac:dyDescent="0.25">
      <c r="A111"/>
      <c r="B111"/>
      <c r="C111"/>
      <c r="D111"/>
      <c r="E111"/>
      <c r="F111"/>
      <c r="G111" s="7"/>
      <c r="H111"/>
      <c r="I111" s="7"/>
      <c r="J111" s="7"/>
      <c r="K111" s="7"/>
      <c r="L111" s="7"/>
      <c r="M111" s="7"/>
      <c r="N111" s="7"/>
      <c r="O111" s="7"/>
    </row>
    <row r="112" spans="1:15" x14ac:dyDescent="0.25">
      <c r="A112"/>
      <c r="B112"/>
      <c r="C112"/>
      <c r="D112"/>
      <c r="E112"/>
      <c r="F112"/>
      <c r="G112" s="7"/>
      <c r="H112"/>
      <c r="I112" s="7"/>
      <c r="J112" s="7"/>
      <c r="K112" s="7"/>
      <c r="L112" s="7"/>
      <c r="M112" s="7"/>
      <c r="N112" s="7"/>
      <c r="O112" s="7"/>
    </row>
    <row r="113" spans="1:15" x14ac:dyDescent="0.25">
      <c r="A113"/>
      <c r="B113"/>
      <c r="C113"/>
      <c r="D113"/>
      <c r="E113"/>
      <c r="F113"/>
      <c r="G113" s="7"/>
      <c r="H113"/>
      <c r="I113" s="7"/>
      <c r="J113" s="7"/>
      <c r="K113" s="7"/>
      <c r="L113" s="7"/>
      <c r="M113" s="7"/>
      <c r="N113" s="7"/>
      <c r="O113" s="7"/>
    </row>
    <row r="114" spans="1:15" x14ac:dyDescent="0.25">
      <c r="A114"/>
      <c r="B114"/>
      <c r="C114"/>
      <c r="D114"/>
      <c r="E114"/>
      <c r="F114"/>
      <c r="G114" s="7"/>
      <c r="H114"/>
      <c r="I114" s="7"/>
      <c r="J114" s="7"/>
      <c r="K114" s="7"/>
      <c r="L114" s="7"/>
      <c r="M114" s="7"/>
      <c r="N114" s="7"/>
      <c r="O114" s="7"/>
    </row>
    <row r="115" spans="1:15" x14ac:dyDescent="0.25">
      <c r="A115"/>
      <c r="B115"/>
      <c r="C115"/>
      <c r="D115"/>
      <c r="E115"/>
      <c r="F115"/>
      <c r="G115" s="7"/>
      <c r="H115"/>
      <c r="I115" s="7"/>
      <c r="J115" s="7"/>
      <c r="K115" s="7"/>
      <c r="L115" s="7"/>
      <c r="M115" s="7"/>
      <c r="N115" s="7"/>
      <c r="O115" s="7"/>
    </row>
    <row r="116" spans="1:15" x14ac:dyDescent="0.25">
      <c r="A116"/>
      <c r="B116"/>
      <c r="C116"/>
      <c r="D116"/>
      <c r="E116"/>
      <c r="F116"/>
      <c r="G116" s="7"/>
      <c r="H116"/>
      <c r="I116" s="7"/>
      <c r="J116" s="7"/>
      <c r="K116" s="7"/>
      <c r="L116" s="7"/>
      <c r="M116" s="7"/>
      <c r="N116" s="7"/>
      <c r="O116" s="7"/>
    </row>
    <row r="117" spans="1:15" x14ac:dyDescent="0.25">
      <c r="A117"/>
      <c r="B117"/>
      <c r="C117"/>
      <c r="D117"/>
      <c r="E117"/>
      <c r="F117"/>
      <c r="G117" s="7"/>
      <c r="H117"/>
      <c r="I117" s="7"/>
      <c r="J117" s="7"/>
      <c r="K117" s="7"/>
      <c r="L117" s="7"/>
      <c r="M117" s="7"/>
      <c r="N117" s="7"/>
      <c r="O117" s="7"/>
    </row>
    <row r="118" spans="1:15" x14ac:dyDescent="0.25">
      <c r="A118"/>
      <c r="B118"/>
      <c r="C118"/>
      <c r="D118"/>
      <c r="E118"/>
      <c r="F118"/>
      <c r="G118" s="7"/>
      <c r="H118"/>
      <c r="I118" s="7"/>
      <c r="J118" s="7"/>
      <c r="K118" s="7"/>
      <c r="L118" s="7"/>
      <c r="M118" s="7"/>
      <c r="N118" s="7"/>
      <c r="O118" s="7"/>
    </row>
    <row r="119" spans="1:15" x14ac:dyDescent="0.25">
      <c r="A119"/>
      <c r="B119"/>
      <c r="C119"/>
      <c r="D119"/>
      <c r="E119"/>
      <c r="F119"/>
      <c r="G119" s="7"/>
      <c r="H119"/>
      <c r="I119" s="7"/>
      <c r="J119" s="7"/>
      <c r="K119" s="7"/>
      <c r="L119" s="7"/>
      <c r="M119" s="7"/>
      <c r="N119" s="7"/>
      <c r="O119" s="7"/>
    </row>
    <row r="120" spans="1:15" x14ac:dyDescent="0.25">
      <c r="A120"/>
      <c r="B120"/>
      <c r="C120"/>
      <c r="D120"/>
      <c r="E120"/>
      <c r="F120"/>
      <c r="G120" s="7"/>
      <c r="H120"/>
      <c r="I120" s="7"/>
      <c r="J120" s="7"/>
      <c r="K120" s="7"/>
      <c r="L120" s="7"/>
      <c r="M120" s="7"/>
      <c r="N120" s="7"/>
      <c r="O120" s="7"/>
    </row>
    <row r="121" spans="1:15" x14ac:dyDescent="0.25">
      <c r="A121"/>
      <c r="B121"/>
      <c r="C121"/>
      <c r="D121"/>
      <c r="E121"/>
      <c r="F121"/>
      <c r="G121" s="7"/>
      <c r="H121"/>
      <c r="I121" s="7"/>
      <c r="J121" s="7"/>
      <c r="K121" s="7"/>
      <c r="L121" s="7"/>
      <c r="M121" s="7"/>
      <c r="N121" s="7"/>
      <c r="O121" s="7"/>
    </row>
    <row r="122" spans="1:15" x14ac:dyDescent="0.25">
      <c r="A122"/>
      <c r="B122"/>
      <c r="C122"/>
      <c r="D122"/>
      <c r="E122"/>
      <c r="F122"/>
      <c r="G122" s="7"/>
      <c r="H122"/>
      <c r="I122" s="7"/>
      <c r="J122" s="7"/>
      <c r="K122" s="7"/>
      <c r="L122" s="7"/>
      <c r="M122" s="7"/>
      <c r="N122" s="7"/>
      <c r="O122" s="7"/>
    </row>
    <row r="123" spans="1:15" x14ac:dyDescent="0.25">
      <c r="A123"/>
      <c r="B123"/>
      <c r="C123"/>
      <c r="D123"/>
      <c r="E123"/>
      <c r="F123"/>
      <c r="G123" s="7"/>
      <c r="H123"/>
      <c r="I123" s="7"/>
      <c r="J123" s="7"/>
      <c r="K123" s="7"/>
      <c r="L123" s="7"/>
      <c r="M123" s="7"/>
      <c r="N123" s="7"/>
      <c r="O123" s="7"/>
    </row>
    <row r="124" spans="1:15" x14ac:dyDescent="0.25">
      <c r="A124"/>
      <c r="B124"/>
      <c r="C124"/>
      <c r="D124"/>
      <c r="E124"/>
      <c r="F124"/>
      <c r="G124" s="7"/>
      <c r="H124"/>
      <c r="I124" s="7"/>
      <c r="J124" s="7"/>
      <c r="K124" s="7"/>
      <c r="L124" s="7"/>
      <c r="M124" s="7"/>
      <c r="N124" s="7"/>
      <c r="O124" s="7"/>
    </row>
    <row r="125" spans="1:15" x14ac:dyDescent="0.25">
      <c r="A125"/>
      <c r="B125"/>
      <c r="C125"/>
      <c r="D125"/>
      <c r="E125"/>
      <c r="F125"/>
      <c r="G125" s="7"/>
      <c r="H125"/>
      <c r="I125" s="7"/>
      <c r="J125" s="7"/>
      <c r="K125" s="7"/>
      <c r="L125" s="7"/>
      <c r="M125" s="7"/>
      <c r="N125" s="7"/>
      <c r="O125" s="7"/>
    </row>
    <row r="126" spans="1:15" x14ac:dyDescent="0.25">
      <c r="A126"/>
      <c r="B126"/>
      <c r="C126"/>
      <c r="D126"/>
      <c r="E126"/>
      <c r="F126"/>
      <c r="G126" s="7"/>
      <c r="H126"/>
      <c r="I126" s="7"/>
      <c r="J126" s="7"/>
      <c r="K126" s="7"/>
      <c r="L126" s="7"/>
      <c r="M126" s="7"/>
      <c r="N126" s="7"/>
      <c r="O126" s="7"/>
    </row>
    <row r="127" spans="1:15" x14ac:dyDescent="0.25">
      <c r="A127"/>
      <c r="B127"/>
      <c r="C127"/>
      <c r="D127"/>
      <c r="E127"/>
      <c r="F127"/>
      <c r="G127" s="7"/>
      <c r="H127"/>
      <c r="I127" s="7"/>
      <c r="J127" s="7"/>
      <c r="K127" s="7"/>
      <c r="L127" s="7"/>
      <c r="M127" s="7"/>
      <c r="N127" s="7"/>
      <c r="O127" s="7"/>
    </row>
    <row r="128" spans="1:15" x14ac:dyDescent="0.25">
      <c r="A128"/>
      <c r="B128"/>
      <c r="C128"/>
      <c r="D128"/>
      <c r="E128"/>
      <c r="F128"/>
      <c r="G128" s="7"/>
      <c r="H128"/>
      <c r="I128" s="7"/>
      <c r="J128" s="7"/>
      <c r="K128" s="7"/>
      <c r="L128" s="7"/>
      <c r="M128" s="7"/>
      <c r="N128" s="7"/>
      <c r="O128" s="7"/>
    </row>
    <row r="129" spans="1:18" x14ac:dyDescent="0.25">
      <c r="A129"/>
      <c r="B129"/>
      <c r="C129"/>
      <c r="D129"/>
      <c r="E129"/>
      <c r="F129"/>
      <c r="G129" s="7"/>
      <c r="H129"/>
      <c r="I129" s="7"/>
      <c r="J129" s="7"/>
      <c r="K129" s="7"/>
      <c r="L129" s="7"/>
      <c r="M129" s="7"/>
      <c r="N129" s="7"/>
      <c r="O129" s="7"/>
    </row>
    <row r="130" spans="1:18" x14ac:dyDescent="0.25">
      <c r="A130"/>
      <c r="B130"/>
      <c r="C130"/>
      <c r="D130"/>
      <c r="E130"/>
      <c r="F130"/>
      <c r="G130" s="7"/>
      <c r="H130"/>
      <c r="I130" s="7"/>
      <c r="J130" s="7"/>
      <c r="K130" s="7"/>
      <c r="L130" s="7"/>
      <c r="M130" s="7"/>
      <c r="N130" s="7"/>
      <c r="O130" s="7"/>
    </row>
    <row r="131" spans="1:18" x14ac:dyDescent="0.25">
      <c r="A131"/>
      <c r="B131"/>
      <c r="C131"/>
      <c r="D131"/>
      <c r="E131"/>
      <c r="F131"/>
      <c r="G131" s="7"/>
      <c r="H131"/>
      <c r="I131" s="7"/>
      <c r="J131" s="7"/>
      <c r="K131" s="7"/>
      <c r="L131" s="7"/>
      <c r="M131" s="7"/>
      <c r="N131" s="7"/>
      <c r="O131" s="7"/>
    </row>
    <row r="132" spans="1:18" x14ac:dyDescent="0.25">
      <c r="A132"/>
      <c r="B132"/>
      <c r="C132"/>
      <c r="D132"/>
      <c r="E132"/>
      <c r="F132"/>
      <c r="G132" s="22"/>
      <c r="H132" s="22"/>
      <c r="I132" s="22"/>
      <c r="J132" s="22"/>
      <c r="K132" s="22"/>
      <c r="L132" s="22"/>
      <c r="M132"/>
      <c r="N132"/>
      <c r="O132"/>
      <c r="R132"/>
    </row>
    <row r="133" spans="1:18" x14ac:dyDescent="0.25">
      <c r="A133"/>
      <c r="B133"/>
      <c r="C133"/>
      <c r="D133"/>
      <c r="E133"/>
      <c r="F133"/>
      <c r="G133" s="22"/>
      <c r="H133" s="22"/>
      <c r="I133" s="22"/>
      <c r="J133" s="22"/>
      <c r="K133" s="22"/>
      <c r="L133" s="22"/>
      <c r="M133"/>
      <c r="N133"/>
      <c r="O133"/>
      <c r="R133"/>
    </row>
    <row r="134" spans="1:18" x14ac:dyDescent="0.25">
      <c r="A134"/>
      <c r="B134"/>
      <c r="C134"/>
      <c r="D134"/>
      <c r="E134"/>
      <c r="F134"/>
      <c r="G134" s="22"/>
      <c r="H134" s="22"/>
      <c r="I134" s="22"/>
      <c r="J134" s="22"/>
      <c r="K134" s="22"/>
      <c r="L134" s="22"/>
      <c r="M134"/>
      <c r="N134"/>
      <c r="O134"/>
      <c r="R134"/>
    </row>
    <row r="135" spans="1:18" x14ac:dyDescent="0.25">
      <c r="A135"/>
      <c r="B135"/>
      <c r="C135"/>
      <c r="D135"/>
      <c r="E135"/>
      <c r="F135"/>
      <c r="G135" s="22"/>
      <c r="H135" s="22"/>
      <c r="I135" s="22"/>
      <c r="J135" s="22"/>
      <c r="K135" s="22"/>
      <c r="L135" s="22"/>
      <c r="M135"/>
      <c r="N135"/>
      <c r="O135"/>
      <c r="R135"/>
    </row>
    <row r="136" spans="1:18" x14ac:dyDescent="0.25">
      <c r="A136"/>
      <c r="B136"/>
      <c r="C136"/>
      <c r="D136"/>
      <c r="E136"/>
      <c r="F136"/>
      <c r="G136"/>
      <c r="H136"/>
      <c r="I136"/>
      <c r="J136"/>
      <c r="K136"/>
      <c r="L136"/>
      <c r="M136"/>
      <c r="N136"/>
      <c r="O136"/>
      <c r="P136"/>
      <c r="R136"/>
    </row>
    <row r="137" spans="1:18" x14ac:dyDescent="0.25">
      <c r="A137"/>
      <c r="B137"/>
      <c r="C137"/>
      <c r="D137"/>
      <c r="E137"/>
      <c r="F137"/>
      <c r="G137"/>
      <c r="H137"/>
      <c r="I137"/>
      <c r="J137"/>
      <c r="K137"/>
      <c r="L137"/>
      <c r="M137"/>
      <c r="N137"/>
      <c r="O137"/>
      <c r="P137"/>
      <c r="R137"/>
    </row>
    <row r="138" spans="1:18" x14ac:dyDescent="0.25">
      <c r="A138"/>
      <c r="B138"/>
      <c r="C138"/>
      <c r="D138"/>
      <c r="E138"/>
      <c r="F138"/>
      <c r="G138"/>
      <c r="H138"/>
      <c r="I138"/>
      <c r="J138"/>
      <c r="K138"/>
      <c r="L138"/>
      <c r="M138"/>
      <c r="N138"/>
      <c r="O138"/>
      <c r="P138"/>
      <c r="R138"/>
    </row>
    <row r="139" spans="1:18" x14ac:dyDescent="0.25">
      <c r="A139" s="22"/>
      <c r="B139" s="22"/>
      <c r="C139"/>
      <c r="D139" s="22"/>
      <c r="E139" s="22"/>
      <c r="F139" s="22"/>
      <c r="G139"/>
      <c r="H139"/>
      <c r="I139"/>
      <c r="J139"/>
      <c r="K139"/>
      <c r="L139"/>
      <c r="M139"/>
      <c r="N139"/>
      <c r="O139"/>
      <c r="P139"/>
      <c r="R139"/>
    </row>
    <row r="140" spans="1:18" x14ac:dyDescent="0.25">
      <c r="A140" s="22"/>
      <c r="B140" s="22"/>
      <c r="C140"/>
      <c r="D140" s="22"/>
      <c r="E140" s="22"/>
      <c r="F140" s="22"/>
      <c r="G140"/>
      <c r="H140"/>
      <c r="I140"/>
      <c r="J140"/>
      <c r="K140"/>
      <c r="L140"/>
      <c r="M140"/>
      <c r="N140"/>
      <c r="O140"/>
      <c r="P140"/>
      <c r="R140"/>
    </row>
    <row r="141" spans="1:18" x14ac:dyDescent="0.25">
      <c r="A141" s="22"/>
      <c r="B141" s="22"/>
      <c r="C141"/>
      <c r="D141" s="22"/>
      <c r="E141" s="22"/>
      <c r="F141" s="22"/>
      <c r="G141"/>
      <c r="H141"/>
      <c r="I141"/>
      <c r="J141"/>
      <c r="K141"/>
      <c r="L141"/>
      <c r="M141"/>
      <c r="N141"/>
      <c r="O141"/>
      <c r="P141"/>
      <c r="R141"/>
    </row>
    <row r="142" spans="1:18" x14ac:dyDescent="0.25">
      <c r="A142" s="22"/>
      <c r="B142" s="22"/>
      <c r="C142"/>
      <c r="D142" s="22"/>
      <c r="E142" s="22"/>
      <c r="F142" s="22"/>
      <c r="G142"/>
      <c r="H142"/>
      <c r="I142"/>
      <c r="J142"/>
      <c r="K142"/>
      <c r="L142"/>
      <c r="M142"/>
      <c r="N142"/>
      <c r="O142"/>
      <c r="P142"/>
      <c r="R142"/>
    </row>
    <row r="143" spans="1:18" x14ac:dyDescent="0.25">
      <c r="A143" s="22"/>
      <c r="B143" s="22"/>
      <c r="C143"/>
      <c r="D143" s="22"/>
      <c r="E143" s="22"/>
      <c r="F143" s="22"/>
      <c r="G143"/>
      <c r="H143"/>
      <c r="I143"/>
      <c r="J143"/>
      <c r="K143"/>
      <c r="L143"/>
      <c r="M143"/>
      <c r="N143"/>
      <c r="O143"/>
      <c r="P143"/>
      <c r="R143"/>
    </row>
    <row r="144" spans="1:18" x14ac:dyDescent="0.25">
      <c r="A144" s="22"/>
      <c r="B144" s="22"/>
      <c r="C144"/>
      <c r="D144" s="22"/>
      <c r="E144" s="22"/>
      <c r="F144" s="22"/>
      <c r="G144"/>
      <c r="H144"/>
      <c r="I144"/>
      <c r="J144"/>
      <c r="K144"/>
      <c r="L144"/>
      <c r="M144"/>
      <c r="N144"/>
      <c r="O144"/>
      <c r="P144"/>
      <c r="R144"/>
    </row>
    <row r="145" spans="1:18" x14ac:dyDescent="0.25">
      <c r="A145" s="22"/>
      <c r="B145" s="22"/>
      <c r="C145"/>
      <c r="D145" s="22"/>
      <c r="E145" s="22"/>
      <c r="F145" s="22"/>
      <c r="G145"/>
      <c r="H145"/>
      <c r="I145"/>
      <c r="J145"/>
      <c r="K145"/>
      <c r="L145"/>
      <c r="M145"/>
      <c r="N145"/>
      <c r="O145"/>
      <c r="P145"/>
      <c r="R145"/>
    </row>
    <row r="146" spans="1:18" x14ac:dyDescent="0.25">
      <c r="A146" s="22"/>
      <c r="B146" s="22"/>
      <c r="C146"/>
      <c r="D146" s="22"/>
      <c r="E146" s="22"/>
      <c r="F146" s="22"/>
      <c r="G146"/>
      <c r="H146"/>
      <c r="I146"/>
      <c r="J146"/>
      <c r="K146"/>
      <c r="L146"/>
      <c r="M146"/>
      <c r="N146"/>
      <c r="O146"/>
      <c r="P146"/>
      <c r="R146"/>
    </row>
    <row r="147" spans="1:18" s="20" customFormat="1" x14ac:dyDescent="0.25">
      <c r="A147" s="22"/>
      <c r="B147" s="22"/>
      <c r="C147"/>
      <c r="D147" s="22"/>
      <c r="E147" s="22"/>
      <c r="F147" s="22"/>
      <c r="G147"/>
      <c r="H147"/>
      <c r="I147"/>
      <c r="J147"/>
      <c r="K147"/>
      <c r="L147"/>
      <c r="M147"/>
      <c r="N147"/>
      <c r="O147"/>
      <c r="P147"/>
      <c r="R147"/>
    </row>
    <row r="148" spans="1:18" x14ac:dyDescent="0.25">
      <c r="A148" s="22"/>
      <c r="B148" s="22"/>
      <c r="C148"/>
      <c r="D148" s="22"/>
      <c r="E148" s="22"/>
      <c r="F148" s="22"/>
      <c r="G148"/>
      <c r="H148"/>
      <c r="I148"/>
      <c r="J148"/>
      <c r="K148"/>
      <c r="L148"/>
      <c r="M148"/>
      <c r="N148"/>
      <c r="O148"/>
      <c r="P148"/>
      <c r="R148"/>
    </row>
    <row r="149" spans="1:18" x14ac:dyDescent="0.25">
      <c r="A149" s="22"/>
      <c r="B149" s="22"/>
      <c r="C149"/>
      <c r="D149" s="22"/>
      <c r="E149" s="22"/>
      <c r="F149" s="22"/>
      <c r="G149"/>
      <c r="H149"/>
      <c r="I149"/>
      <c r="J149"/>
      <c r="K149"/>
      <c r="L149"/>
      <c r="M149"/>
      <c r="N149"/>
      <c r="O149"/>
      <c r="P149"/>
      <c r="R149"/>
    </row>
    <row r="150" spans="1:18" x14ac:dyDescent="0.25">
      <c r="A150" s="22"/>
      <c r="B150" s="22"/>
      <c r="C150"/>
      <c r="D150" s="22"/>
      <c r="E150" s="22"/>
      <c r="F150" s="22"/>
      <c r="G150"/>
      <c r="H150"/>
      <c r="I150"/>
      <c r="J150"/>
      <c r="K150"/>
      <c r="L150"/>
      <c r="M150"/>
      <c r="N150"/>
      <c r="O150"/>
      <c r="P150"/>
      <c r="R150"/>
    </row>
    <row r="151" spans="1:18" x14ac:dyDescent="0.25">
      <c r="A151" s="22"/>
      <c r="B151" s="22"/>
      <c r="C151"/>
      <c r="D151" s="22"/>
      <c r="E151" s="22"/>
      <c r="F151" s="22"/>
      <c r="G151"/>
      <c r="H151"/>
      <c r="I151"/>
      <c r="J151"/>
      <c r="K151"/>
      <c r="L151"/>
      <c r="M151"/>
      <c r="N151"/>
      <c r="O151"/>
      <c r="P151"/>
      <c r="R151"/>
    </row>
    <row r="152" spans="1:18" x14ac:dyDescent="0.25">
      <c r="A152" s="22"/>
      <c r="B152" s="22"/>
      <c r="C152"/>
      <c r="D152" s="22"/>
      <c r="E152" s="22"/>
      <c r="F152" s="22"/>
      <c r="G152"/>
      <c r="H152"/>
      <c r="I152"/>
      <c r="J152"/>
      <c r="K152"/>
      <c r="L152"/>
      <c r="M152"/>
      <c r="N152"/>
      <c r="O152"/>
      <c r="P152"/>
      <c r="R152"/>
    </row>
    <row r="153" spans="1:18" x14ac:dyDescent="0.25">
      <c r="A153" s="22"/>
      <c r="B153" s="22"/>
      <c r="C153"/>
      <c r="D153" s="22"/>
      <c r="E153" s="22"/>
      <c r="F153" s="22"/>
      <c r="G153"/>
      <c r="H153"/>
      <c r="I153"/>
      <c r="J153"/>
      <c r="K153"/>
      <c r="L153"/>
      <c r="M153"/>
      <c r="N153"/>
      <c r="O153"/>
      <c r="P153"/>
      <c r="R153"/>
    </row>
    <row r="154" spans="1:18" x14ac:dyDescent="0.25">
      <c r="A154" s="22"/>
      <c r="B154" s="22"/>
      <c r="C154"/>
      <c r="D154" s="22"/>
      <c r="E154" s="22"/>
      <c r="F154" s="22"/>
      <c r="G154"/>
      <c r="H154"/>
      <c r="I154"/>
      <c r="J154"/>
      <c r="K154"/>
      <c r="L154"/>
      <c r="M154"/>
      <c r="N154"/>
      <c r="O154"/>
      <c r="P154"/>
      <c r="R154"/>
    </row>
    <row r="155" spans="1:18" x14ac:dyDescent="0.25">
      <c r="A155" s="22"/>
      <c r="B155" s="22"/>
      <c r="C155"/>
      <c r="D155" s="22"/>
      <c r="E155" s="22"/>
      <c r="F155" s="22"/>
      <c r="G155"/>
      <c r="H155"/>
      <c r="I155"/>
      <c r="J155"/>
      <c r="K155"/>
      <c r="L155"/>
      <c r="M155"/>
      <c r="N155"/>
      <c r="O155"/>
      <c r="P155"/>
      <c r="R155"/>
    </row>
    <row r="156" spans="1:18" x14ac:dyDescent="0.25">
      <c r="A156" s="22"/>
      <c r="B156" s="22"/>
      <c r="C156"/>
      <c r="D156" s="22"/>
      <c r="E156" s="22"/>
      <c r="F156" s="22"/>
      <c r="G156"/>
      <c r="H156"/>
      <c r="I156"/>
      <c r="J156"/>
      <c r="K156"/>
      <c r="L156"/>
      <c r="M156"/>
      <c r="N156"/>
      <c r="O156"/>
      <c r="P156"/>
    </row>
    <row r="157" spans="1:18" x14ac:dyDescent="0.25">
      <c r="A157" s="22"/>
      <c r="B157" s="22"/>
      <c r="C157"/>
      <c r="D157" s="22"/>
      <c r="E157" s="22"/>
      <c r="F157" s="22"/>
      <c r="G157"/>
      <c r="H157"/>
      <c r="I157"/>
      <c r="J157"/>
      <c r="K157"/>
      <c r="L157"/>
      <c r="M157"/>
      <c r="N157"/>
      <c r="O157"/>
      <c r="P157"/>
    </row>
    <row r="158" spans="1:18" x14ac:dyDescent="0.25">
      <c r="A158" s="22"/>
      <c r="B158" s="22"/>
      <c r="C158"/>
      <c r="D158" s="22"/>
      <c r="E158" s="22"/>
      <c r="F158" s="22"/>
      <c r="G158"/>
      <c r="H158"/>
      <c r="I158"/>
      <c r="J158"/>
      <c r="K158"/>
      <c r="L158"/>
      <c r="M158"/>
      <c r="N158"/>
      <c r="O158"/>
      <c r="P158"/>
    </row>
    <row r="159" spans="1:18" x14ac:dyDescent="0.25">
      <c r="A159" s="22"/>
      <c r="B159" s="22"/>
      <c r="C159"/>
      <c r="D159" s="22"/>
      <c r="E159" s="22"/>
      <c r="F159" s="22"/>
      <c r="G159"/>
      <c r="H159"/>
      <c r="I159"/>
      <c r="J159"/>
      <c r="K159"/>
      <c r="L159"/>
      <c r="M159"/>
      <c r="N159"/>
      <c r="O159"/>
      <c r="P159"/>
    </row>
    <row r="160" spans="1:18" x14ac:dyDescent="0.25">
      <c r="A160" s="22"/>
      <c r="B160" s="22"/>
      <c r="C160"/>
      <c r="D160" s="22"/>
      <c r="E160" s="22"/>
      <c r="F160" s="22"/>
      <c r="G160"/>
      <c r="H160"/>
      <c r="I160"/>
      <c r="J160"/>
      <c r="K160"/>
      <c r="L160"/>
      <c r="M160"/>
      <c r="N160"/>
      <c r="O160"/>
      <c r="P160"/>
    </row>
    <row r="161" spans="1:16" x14ac:dyDescent="0.25">
      <c r="A161" s="22"/>
      <c r="B161" s="22"/>
      <c r="C161"/>
      <c r="D161" s="22"/>
      <c r="E161" s="22"/>
      <c r="F161" s="22"/>
      <c r="G161"/>
      <c r="H161"/>
      <c r="I161"/>
      <c r="J161"/>
      <c r="K161"/>
      <c r="L161"/>
      <c r="M161"/>
      <c r="N161"/>
      <c r="O161"/>
      <c r="P161"/>
    </row>
    <row r="162" spans="1:16" x14ac:dyDescent="0.25">
      <c r="A162" s="22"/>
      <c r="B162" s="22"/>
      <c r="C162"/>
      <c r="D162" s="22"/>
      <c r="E162" s="22"/>
      <c r="F162" s="22"/>
      <c r="G162"/>
      <c r="H162"/>
      <c r="I162"/>
      <c r="J162"/>
      <c r="K162"/>
      <c r="L162"/>
      <c r="M162"/>
      <c r="N162"/>
      <c r="O162"/>
      <c r="P162"/>
    </row>
    <row r="163" spans="1:16" x14ac:dyDescent="0.25">
      <c r="A163" s="22"/>
      <c r="B163" s="22"/>
      <c r="C163"/>
      <c r="D163" s="22"/>
      <c r="E163" s="22"/>
      <c r="F163" s="22"/>
      <c r="G163"/>
      <c r="H163"/>
      <c r="I163"/>
      <c r="J163"/>
      <c r="K163"/>
      <c r="L163"/>
      <c r="M163"/>
      <c r="N163"/>
      <c r="O163"/>
      <c r="P163"/>
    </row>
    <row r="164" spans="1:16" x14ac:dyDescent="0.25">
      <c r="A164" s="22"/>
      <c r="B164" s="22"/>
      <c r="C164"/>
      <c r="D164" s="22"/>
      <c r="E164" s="22"/>
      <c r="F164" s="22"/>
      <c r="G164"/>
      <c r="H164"/>
      <c r="I164"/>
      <c r="J164"/>
      <c r="K164"/>
      <c r="L164"/>
      <c r="M164"/>
      <c r="N164"/>
      <c r="O164"/>
      <c r="P164"/>
    </row>
    <row r="165" spans="1:16" x14ac:dyDescent="0.25">
      <c r="A165" s="22"/>
      <c r="B165" s="22"/>
      <c r="C165"/>
      <c r="D165" s="22"/>
      <c r="E165" s="22"/>
      <c r="F165" s="22"/>
      <c r="G165"/>
      <c r="H165"/>
      <c r="I165"/>
      <c r="J165"/>
      <c r="K165"/>
      <c r="L165"/>
      <c r="M165"/>
      <c r="N165"/>
      <c r="O165"/>
      <c r="P165"/>
    </row>
    <row r="166" spans="1:16" x14ac:dyDescent="0.25">
      <c r="A166" s="22"/>
      <c r="B166" s="22"/>
      <c r="C166"/>
      <c r="D166" s="22"/>
      <c r="E166" s="22"/>
      <c r="F166" s="22"/>
      <c r="G166"/>
      <c r="H166"/>
      <c r="I166"/>
      <c r="J166"/>
      <c r="K166"/>
      <c r="L166"/>
      <c r="M166"/>
      <c r="N166"/>
      <c r="O166"/>
      <c r="P166"/>
    </row>
    <row r="167" spans="1:16" x14ac:dyDescent="0.25">
      <c r="A167" s="22"/>
      <c r="B167" s="22"/>
      <c r="C167"/>
      <c r="D167" s="22"/>
      <c r="E167" s="22"/>
      <c r="F167" s="22"/>
      <c r="G167"/>
      <c r="H167"/>
      <c r="I167"/>
      <c r="J167"/>
      <c r="K167"/>
      <c r="L167"/>
      <c r="M167"/>
      <c r="N167"/>
      <c r="O167"/>
      <c r="P167"/>
    </row>
    <row r="168" spans="1:16" x14ac:dyDescent="0.25">
      <c r="A168" s="22"/>
      <c r="B168" s="22"/>
      <c r="C168"/>
      <c r="D168" s="22"/>
      <c r="E168" s="22"/>
      <c r="F168" s="22"/>
      <c r="G168"/>
      <c r="H168"/>
      <c r="I168"/>
      <c r="J168"/>
      <c r="K168"/>
      <c r="L168"/>
      <c r="M168"/>
      <c r="N168"/>
      <c r="O168"/>
      <c r="P168"/>
    </row>
    <row r="169" spans="1:16" x14ac:dyDescent="0.25">
      <c r="A169" s="22"/>
      <c r="B169" s="22"/>
      <c r="C169"/>
      <c r="D169" s="22"/>
      <c r="E169" s="22"/>
      <c r="F169" s="22"/>
      <c r="G169"/>
      <c r="H169"/>
      <c r="I169"/>
      <c r="J169"/>
      <c r="K169"/>
      <c r="L169"/>
      <c r="M169"/>
      <c r="N169"/>
      <c r="O169"/>
      <c r="P169"/>
    </row>
    <row r="170" spans="1:16" x14ac:dyDescent="0.25">
      <c r="A170" s="22"/>
      <c r="B170" s="22"/>
      <c r="C170"/>
      <c r="D170" s="22"/>
      <c r="E170" s="22"/>
      <c r="F170" s="22"/>
      <c r="G170"/>
      <c r="H170"/>
      <c r="I170"/>
      <c r="J170"/>
      <c r="K170"/>
      <c r="L170"/>
      <c r="M170"/>
      <c r="N170"/>
      <c r="O170"/>
      <c r="P170"/>
    </row>
    <row r="171" spans="1:16" x14ac:dyDescent="0.25">
      <c r="A171" s="22"/>
      <c r="B171" s="22"/>
      <c r="C171"/>
      <c r="D171" s="22"/>
      <c r="E171" s="22"/>
      <c r="F171" s="22"/>
      <c r="G171"/>
      <c r="H171"/>
      <c r="I171"/>
      <c r="J171"/>
      <c r="K171"/>
      <c r="L171"/>
      <c r="M171"/>
      <c r="N171"/>
      <c r="O171"/>
      <c r="P171"/>
    </row>
    <row r="172" spans="1:16" x14ac:dyDescent="0.25">
      <c r="A172" s="22"/>
      <c r="B172" s="22"/>
      <c r="C172"/>
      <c r="D172" s="22"/>
      <c r="E172" s="22"/>
      <c r="F172" s="22"/>
      <c r="G172"/>
      <c r="H172"/>
      <c r="I172"/>
      <c r="J172"/>
      <c r="K172"/>
      <c r="L172"/>
      <c r="M172"/>
      <c r="N172"/>
      <c r="O172"/>
      <c r="P172"/>
    </row>
    <row r="173" spans="1:16" x14ac:dyDescent="0.25">
      <c r="A173" s="22"/>
      <c r="B173" s="22"/>
      <c r="C173"/>
      <c r="D173" s="22"/>
      <c r="E173" s="22"/>
      <c r="F173" s="22"/>
      <c r="G173"/>
      <c r="H173"/>
      <c r="I173"/>
      <c r="J173"/>
      <c r="K173"/>
      <c r="L173"/>
      <c r="M173"/>
      <c r="N173"/>
      <c r="O173"/>
      <c r="P173"/>
    </row>
    <row r="174" spans="1:16" x14ac:dyDescent="0.25">
      <c r="A174" s="22"/>
      <c r="B174" s="22"/>
      <c r="C174"/>
      <c r="D174" s="22"/>
      <c r="E174" s="22"/>
      <c r="F174" s="22"/>
      <c r="G174"/>
      <c r="H174"/>
      <c r="I174"/>
      <c r="J174"/>
      <c r="K174"/>
      <c r="L174"/>
      <c r="M174"/>
      <c r="N174"/>
      <c r="O174"/>
      <c r="P174"/>
    </row>
    <row r="175" spans="1:16" x14ac:dyDescent="0.25">
      <c r="A175" s="22"/>
      <c r="B175" s="22"/>
      <c r="C175"/>
      <c r="D175" s="22"/>
      <c r="E175" s="22"/>
      <c r="F175" s="22"/>
      <c r="G175"/>
      <c r="H175"/>
      <c r="I175"/>
      <c r="J175"/>
      <c r="K175"/>
      <c r="L175"/>
      <c r="M175"/>
      <c r="N175"/>
      <c r="O175"/>
      <c r="P175"/>
    </row>
    <row r="176" spans="1:16" x14ac:dyDescent="0.25">
      <c r="A176" s="22"/>
      <c r="B176" s="22"/>
      <c r="C176"/>
      <c r="D176" s="22"/>
      <c r="E176" s="22"/>
      <c r="F176" s="22"/>
      <c r="G176"/>
      <c r="H176"/>
      <c r="I176"/>
      <c r="J176"/>
      <c r="K176"/>
      <c r="L176"/>
      <c r="M176"/>
      <c r="N176"/>
      <c r="O176"/>
      <c r="P176"/>
    </row>
    <row r="177" spans="1:16" x14ac:dyDescent="0.25">
      <c r="A177" s="22"/>
      <c r="B177" s="22"/>
      <c r="C177"/>
      <c r="D177" s="22"/>
      <c r="E177" s="22"/>
      <c r="F177" s="22"/>
      <c r="G177"/>
      <c r="H177"/>
      <c r="I177"/>
      <c r="J177"/>
      <c r="K177"/>
      <c r="L177"/>
      <c r="M177"/>
      <c r="N177"/>
      <c r="O177"/>
      <c r="P177"/>
    </row>
    <row r="178" spans="1:16" x14ac:dyDescent="0.25">
      <c r="G178"/>
      <c r="H178"/>
      <c r="I178"/>
      <c r="J178"/>
      <c r="K178"/>
      <c r="L178"/>
      <c r="M178"/>
      <c r="N178"/>
      <c r="O178"/>
      <c r="P178"/>
    </row>
    <row r="179" spans="1:16" x14ac:dyDescent="0.25">
      <c r="G179"/>
      <c r="H179"/>
      <c r="I179"/>
      <c r="J179"/>
      <c r="K179"/>
      <c r="L179"/>
      <c r="M179"/>
      <c r="N179"/>
      <c r="O179"/>
      <c r="P179"/>
    </row>
    <row r="180" spans="1:16" x14ac:dyDescent="0.25">
      <c r="G180"/>
      <c r="H180"/>
      <c r="I180"/>
      <c r="J180"/>
      <c r="K180"/>
      <c r="L180"/>
      <c r="M180"/>
      <c r="N180"/>
      <c r="O180"/>
      <c r="P180"/>
    </row>
    <row r="181" spans="1:16" x14ac:dyDescent="0.25">
      <c r="G181"/>
      <c r="H181"/>
      <c r="I181"/>
      <c r="J181"/>
      <c r="K181"/>
      <c r="L181"/>
      <c r="M181"/>
      <c r="N181"/>
      <c r="O181"/>
      <c r="P181"/>
    </row>
    <row r="182" spans="1:16" x14ac:dyDescent="0.25">
      <c r="G182"/>
      <c r="H182"/>
      <c r="I182"/>
      <c r="J182"/>
      <c r="K182"/>
      <c r="L182"/>
      <c r="M182"/>
      <c r="N182"/>
      <c r="O182"/>
      <c r="P182"/>
    </row>
    <row r="183" spans="1:16" x14ac:dyDescent="0.25">
      <c r="G183"/>
      <c r="H183"/>
      <c r="I183"/>
      <c r="J183"/>
      <c r="K183"/>
      <c r="L183"/>
      <c r="M183"/>
      <c r="N183"/>
      <c r="O183"/>
      <c r="P183"/>
    </row>
    <row r="184" spans="1:16" x14ac:dyDescent="0.25">
      <c r="G184"/>
      <c r="H184"/>
      <c r="I184"/>
      <c r="J184"/>
      <c r="K184"/>
      <c r="L184"/>
      <c r="M184"/>
      <c r="N184"/>
      <c r="O184"/>
      <c r="P184"/>
    </row>
    <row r="185" spans="1:16" x14ac:dyDescent="0.25">
      <c r="G185"/>
      <c r="H185"/>
      <c r="I185"/>
      <c r="J185"/>
      <c r="K185"/>
      <c r="L185"/>
      <c r="M185"/>
      <c r="N185"/>
      <c r="O185"/>
      <c r="P185"/>
    </row>
    <row r="186" spans="1:16" x14ac:dyDescent="0.25">
      <c r="G186"/>
      <c r="H186"/>
      <c r="I186"/>
      <c r="J186"/>
      <c r="K186"/>
      <c r="L186"/>
      <c r="M186"/>
      <c r="N186"/>
      <c r="O186"/>
      <c r="P186"/>
    </row>
    <row r="187" spans="1:16" x14ac:dyDescent="0.25">
      <c r="G187"/>
      <c r="H187"/>
      <c r="I187"/>
      <c r="J187"/>
      <c r="K187"/>
      <c r="L187"/>
      <c r="M187"/>
      <c r="N187"/>
      <c r="O187"/>
      <c r="P187"/>
    </row>
    <row r="188" spans="1:16" x14ac:dyDescent="0.25">
      <c r="G188"/>
      <c r="H188"/>
      <c r="I188"/>
      <c r="J188"/>
      <c r="K188"/>
      <c r="L188"/>
      <c r="M188"/>
      <c r="N188"/>
      <c r="O188"/>
      <c r="P188"/>
    </row>
    <row r="189" spans="1:16" x14ac:dyDescent="0.25">
      <c r="G189"/>
      <c r="H189"/>
      <c r="I189"/>
      <c r="J189"/>
      <c r="K189"/>
      <c r="L189"/>
      <c r="M189"/>
      <c r="N189"/>
      <c r="O189"/>
      <c r="P189"/>
    </row>
    <row r="190" spans="1:16" x14ac:dyDescent="0.25">
      <c r="G190"/>
      <c r="H190"/>
      <c r="I190"/>
      <c r="J190"/>
      <c r="K190"/>
      <c r="L190"/>
      <c r="M190"/>
      <c r="N190"/>
      <c r="O190"/>
      <c r="P190"/>
    </row>
    <row r="191" spans="1:16" x14ac:dyDescent="0.25">
      <c r="G191"/>
      <c r="H191"/>
      <c r="I191"/>
      <c r="J191"/>
      <c r="K191"/>
      <c r="L191"/>
      <c r="M191"/>
      <c r="N191"/>
      <c r="O191"/>
      <c r="P191"/>
    </row>
    <row r="192" spans="1:16" x14ac:dyDescent="0.25">
      <c r="G192"/>
      <c r="H192"/>
      <c r="I192"/>
      <c r="J192"/>
      <c r="K192"/>
      <c r="L192"/>
      <c r="M192"/>
      <c r="N192"/>
      <c r="O192"/>
      <c r="P192"/>
    </row>
    <row r="193" spans="7:16" x14ac:dyDescent="0.25">
      <c r="G193"/>
      <c r="H193"/>
      <c r="I193"/>
      <c r="J193"/>
      <c r="K193"/>
      <c r="L193"/>
      <c r="M193"/>
      <c r="N193"/>
      <c r="O193"/>
      <c r="P193"/>
    </row>
    <row r="194" spans="7:16" x14ac:dyDescent="0.25">
      <c r="G194"/>
      <c r="H194"/>
      <c r="I194"/>
      <c r="J194"/>
      <c r="K194"/>
      <c r="L194"/>
      <c r="M194"/>
      <c r="N194"/>
      <c r="O194"/>
      <c r="P194"/>
    </row>
    <row r="195" spans="7:16" x14ac:dyDescent="0.25">
      <c r="G195"/>
      <c r="H195"/>
      <c r="I195"/>
      <c r="J195"/>
      <c r="K195"/>
      <c r="L195"/>
      <c r="M195"/>
      <c r="N195"/>
      <c r="O195"/>
      <c r="P195"/>
    </row>
    <row r="196" spans="7:16" x14ac:dyDescent="0.25">
      <c r="G196"/>
      <c r="H196"/>
      <c r="I196"/>
      <c r="J196"/>
      <c r="K196"/>
      <c r="L196"/>
      <c r="M196"/>
      <c r="N196"/>
      <c r="O196"/>
      <c r="P196"/>
    </row>
    <row r="197" spans="7:16" x14ac:dyDescent="0.25">
      <c r="G197"/>
      <c r="H197"/>
      <c r="I197"/>
      <c r="J197"/>
      <c r="K197"/>
      <c r="L197"/>
      <c r="M197"/>
      <c r="N197"/>
      <c r="O197"/>
      <c r="P197"/>
    </row>
    <row r="198" spans="7:16" x14ac:dyDescent="0.25">
      <c r="G198"/>
      <c r="H198"/>
      <c r="I198"/>
      <c r="J198"/>
      <c r="K198"/>
      <c r="L198"/>
      <c r="M198"/>
      <c r="N198"/>
      <c r="O198"/>
      <c r="P198"/>
    </row>
    <row r="199" spans="7:16" x14ac:dyDescent="0.25">
      <c r="G199"/>
      <c r="H199"/>
      <c r="I199"/>
      <c r="J199"/>
      <c r="K199"/>
      <c r="L199"/>
      <c r="M199"/>
      <c r="N199"/>
      <c r="O199"/>
      <c r="P199"/>
    </row>
    <row r="200" spans="7:16" x14ac:dyDescent="0.25">
      <c r="G200"/>
      <c r="H200"/>
      <c r="I200"/>
      <c r="J200"/>
      <c r="K200"/>
      <c r="L200"/>
      <c r="M200"/>
      <c r="N200"/>
      <c r="O200"/>
      <c r="P200"/>
    </row>
    <row r="201" spans="7:16" x14ac:dyDescent="0.25">
      <c r="G201"/>
      <c r="H201"/>
      <c r="I201"/>
      <c r="J201"/>
      <c r="K201"/>
      <c r="L201"/>
      <c r="M201"/>
      <c r="N201"/>
      <c r="O201"/>
      <c r="P201"/>
    </row>
    <row r="202" spans="7:16" x14ac:dyDescent="0.25">
      <c r="G202"/>
      <c r="H202"/>
      <c r="I202"/>
      <c r="J202"/>
      <c r="K202"/>
      <c r="L202"/>
      <c r="M202"/>
      <c r="N202"/>
      <c r="O202"/>
      <c r="P202"/>
    </row>
    <row r="203" spans="7:16" x14ac:dyDescent="0.25">
      <c r="G203"/>
      <c r="H203"/>
      <c r="I203"/>
      <c r="J203"/>
      <c r="K203"/>
      <c r="L203"/>
      <c r="M203"/>
      <c r="N203"/>
      <c r="O203"/>
      <c r="P203"/>
    </row>
    <row r="204" spans="7:16" x14ac:dyDescent="0.25">
      <c r="G204"/>
      <c r="H204"/>
      <c r="I204"/>
      <c r="J204"/>
      <c r="K204"/>
      <c r="L204"/>
      <c r="M204"/>
      <c r="N204"/>
      <c r="O204"/>
      <c r="P204"/>
    </row>
    <row r="205" spans="7:16" x14ac:dyDescent="0.25">
      <c r="G205"/>
      <c r="H205"/>
      <c r="I205"/>
      <c r="J205"/>
      <c r="K205"/>
      <c r="L205"/>
      <c r="M205"/>
      <c r="N205"/>
      <c r="O205"/>
      <c r="P205"/>
    </row>
    <row r="206" spans="7:16" x14ac:dyDescent="0.25">
      <c r="G206"/>
      <c r="H206"/>
      <c r="I206"/>
      <c r="J206"/>
      <c r="K206"/>
      <c r="L206"/>
      <c r="M206"/>
      <c r="N206"/>
      <c r="O206"/>
      <c r="P206"/>
    </row>
    <row r="207" spans="7:16" x14ac:dyDescent="0.25">
      <c r="G207"/>
      <c r="H207"/>
      <c r="I207"/>
      <c r="J207"/>
      <c r="K207"/>
      <c r="L207"/>
      <c r="M207"/>
      <c r="N207"/>
      <c r="O207"/>
      <c r="P207"/>
    </row>
    <row r="208" spans="7:16" x14ac:dyDescent="0.25">
      <c r="G208"/>
      <c r="H208"/>
      <c r="I208"/>
      <c r="J208"/>
      <c r="K208"/>
      <c r="L208"/>
      <c r="M208"/>
      <c r="N208"/>
      <c r="O208"/>
      <c r="P208"/>
    </row>
    <row r="209" spans="7:16" x14ac:dyDescent="0.25">
      <c r="G209"/>
      <c r="H209"/>
      <c r="I209"/>
      <c r="J209"/>
      <c r="K209"/>
      <c r="L209"/>
      <c r="M209"/>
      <c r="N209"/>
      <c r="O209"/>
      <c r="P209"/>
    </row>
    <row r="210" spans="7:16" x14ac:dyDescent="0.25">
      <c r="G210"/>
      <c r="H210"/>
      <c r="I210"/>
      <c r="J210"/>
      <c r="K210"/>
      <c r="L210"/>
      <c r="M210"/>
      <c r="N210"/>
      <c r="O210"/>
      <c r="P210"/>
    </row>
    <row r="211" spans="7:16" x14ac:dyDescent="0.25">
      <c r="G211"/>
      <c r="H211"/>
      <c r="I211"/>
      <c r="J211"/>
      <c r="K211"/>
      <c r="L211"/>
      <c r="M211"/>
      <c r="N211"/>
      <c r="O211"/>
      <c r="P211"/>
    </row>
    <row r="212" spans="7:16" x14ac:dyDescent="0.25">
      <c r="G212"/>
      <c r="H212"/>
      <c r="I212"/>
      <c r="J212"/>
      <c r="K212"/>
      <c r="L212"/>
      <c r="M212"/>
      <c r="N212"/>
      <c r="O212"/>
      <c r="P212"/>
    </row>
    <row r="213" spans="7:16" x14ac:dyDescent="0.25">
      <c r="G213"/>
      <c r="H213"/>
      <c r="I213"/>
      <c r="J213"/>
      <c r="K213"/>
      <c r="L213"/>
      <c r="M213"/>
      <c r="N213"/>
      <c r="O213"/>
      <c r="P213"/>
    </row>
    <row r="214" spans="7:16" x14ac:dyDescent="0.25">
      <c r="G214"/>
      <c r="H214"/>
      <c r="I214"/>
      <c r="J214"/>
      <c r="K214"/>
      <c r="L214"/>
      <c r="M214"/>
      <c r="N214"/>
      <c r="O214"/>
      <c r="P214"/>
    </row>
    <row r="215" spans="7:16" x14ac:dyDescent="0.25">
      <c r="G215"/>
      <c r="H215"/>
      <c r="I215"/>
      <c r="J215"/>
      <c r="K215"/>
      <c r="L215"/>
      <c r="M215"/>
      <c r="N215"/>
      <c r="O215"/>
      <c r="P215"/>
    </row>
    <row r="216" spans="7:16" x14ac:dyDescent="0.25">
      <c r="G216"/>
      <c r="H216"/>
      <c r="I216"/>
      <c r="J216"/>
      <c r="K216"/>
      <c r="L216"/>
      <c r="M216"/>
      <c r="N216"/>
      <c r="O216"/>
      <c r="P216"/>
    </row>
    <row r="217" spans="7:16" x14ac:dyDescent="0.25">
      <c r="G217"/>
      <c r="H217"/>
      <c r="I217"/>
      <c r="J217"/>
      <c r="K217"/>
      <c r="L217"/>
      <c r="M217"/>
      <c r="N217"/>
      <c r="O217"/>
      <c r="P217"/>
    </row>
    <row r="218" spans="7:16" x14ac:dyDescent="0.25">
      <c r="G218"/>
      <c r="H218"/>
      <c r="I218"/>
      <c r="J218"/>
      <c r="K218"/>
      <c r="L218"/>
      <c r="M218"/>
      <c r="N218"/>
      <c r="O218"/>
      <c r="P218"/>
    </row>
    <row r="219" spans="7:16" x14ac:dyDescent="0.25">
      <c r="G219"/>
      <c r="H219"/>
      <c r="I219"/>
      <c r="J219"/>
      <c r="K219"/>
      <c r="L219"/>
      <c r="M219"/>
      <c r="N219"/>
      <c r="O219"/>
      <c r="P219"/>
    </row>
    <row r="220" spans="7:16" x14ac:dyDescent="0.25">
      <c r="G220"/>
      <c r="H220"/>
      <c r="I220"/>
      <c r="J220"/>
      <c r="K220"/>
      <c r="L220"/>
      <c r="M220"/>
      <c r="N220"/>
      <c r="O220"/>
      <c r="P220"/>
    </row>
    <row r="221" spans="7:16" x14ac:dyDescent="0.25">
      <c r="G221"/>
      <c r="H221"/>
      <c r="I221"/>
      <c r="J221"/>
      <c r="K221"/>
      <c r="L221"/>
      <c r="M221"/>
      <c r="N221"/>
      <c r="O221"/>
      <c r="P221"/>
    </row>
    <row r="222" spans="7:16" x14ac:dyDescent="0.25">
      <c r="G222"/>
      <c r="H222"/>
      <c r="I222"/>
      <c r="J222"/>
      <c r="K222"/>
      <c r="L222"/>
      <c r="M222"/>
      <c r="N222"/>
      <c r="O222"/>
      <c r="P222"/>
    </row>
    <row r="223" spans="7:16" x14ac:dyDescent="0.25">
      <c r="G223"/>
      <c r="H223"/>
      <c r="I223"/>
      <c r="J223"/>
      <c r="K223"/>
      <c r="L223"/>
      <c r="M223"/>
      <c r="N223"/>
      <c r="O223"/>
      <c r="P223"/>
    </row>
    <row r="224" spans="7:16" x14ac:dyDescent="0.25">
      <c r="G224"/>
      <c r="H224"/>
      <c r="I224"/>
      <c r="J224"/>
      <c r="K224"/>
      <c r="L224"/>
      <c r="M224"/>
      <c r="N224"/>
      <c r="O224"/>
      <c r="P224"/>
    </row>
    <row r="225" spans="7:16" x14ac:dyDescent="0.25">
      <c r="G225"/>
      <c r="H225"/>
      <c r="I225"/>
      <c r="J225"/>
      <c r="K225"/>
      <c r="L225"/>
      <c r="M225"/>
      <c r="N225"/>
      <c r="O225"/>
      <c r="P225"/>
    </row>
    <row r="226" spans="7:16" x14ac:dyDescent="0.25">
      <c r="G226"/>
      <c r="H226"/>
      <c r="I226"/>
      <c r="J226"/>
      <c r="K226"/>
      <c r="L226"/>
      <c r="M226"/>
      <c r="N226"/>
      <c r="O226"/>
      <c r="P226"/>
    </row>
    <row r="227" spans="7:16" x14ac:dyDescent="0.25">
      <c r="G227"/>
      <c r="H227"/>
      <c r="I227"/>
      <c r="J227"/>
      <c r="K227"/>
      <c r="L227"/>
      <c r="M227"/>
      <c r="N227"/>
      <c r="O227"/>
      <c r="P227"/>
    </row>
    <row r="228" spans="7:16" x14ac:dyDescent="0.25">
      <c r="G228"/>
      <c r="H228"/>
      <c r="I228"/>
      <c r="J228"/>
      <c r="K228"/>
      <c r="L228"/>
      <c r="M228"/>
      <c r="N228"/>
      <c r="O228"/>
      <c r="P228"/>
    </row>
    <row r="229" spans="7:16" x14ac:dyDescent="0.25">
      <c r="G229"/>
      <c r="H229"/>
      <c r="I229"/>
      <c r="J229"/>
      <c r="K229"/>
      <c r="L229"/>
      <c r="M229"/>
      <c r="N229"/>
      <c r="O229"/>
      <c r="P229"/>
    </row>
    <row r="230" spans="7:16" x14ac:dyDescent="0.25">
      <c r="G230"/>
      <c r="H230"/>
      <c r="I230"/>
      <c r="J230"/>
      <c r="K230"/>
      <c r="L230"/>
      <c r="M230"/>
      <c r="N230"/>
      <c r="O230"/>
      <c r="P230"/>
    </row>
    <row r="231" spans="7:16" x14ac:dyDescent="0.25">
      <c r="G231"/>
      <c r="H231"/>
      <c r="I231"/>
      <c r="J231"/>
      <c r="K231"/>
      <c r="L231"/>
      <c r="M231"/>
      <c r="N231"/>
      <c r="O231"/>
      <c r="P231"/>
    </row>
    <row r="232" spans="7:16" x14ac:dyDescent="0.25">
      <c r="G232"/>
      <c r="H232"/>
      <c r="I232"/>
      <c r="J232"/>
      <c r="K232"/>
      <c r="L232"/>
      <c r="M232"/>
      <c r="N232"/>
      <c r="O232"/>
      <c r="P232"/>
    </row>
    <row r="233" spans="7:16" x14ac:dyDescent="0.25">
      <c r="G233"/>
      <c r="H233"/>
      <c r="I233"/>
      <c r="J233"/>
      <c r="K233"/>
      <c r="L233"/>
      <c r="M233"/>
      <c r="N233"/>
      <c r="O233"/>
      <c r="P233"/>
    </row>
    <row r="234" spans="7:16" x14ac:dyDescent="0.25">
      <c r="G234"/>
      <c r="H234"/>
      <c r="I234"/>
      <c r="J234"/>
      <c r="K234"/>
      <c r="L234"/>
      <c r="M234"/>
      <c r="N234"/>
      <c r="O234"/>
      <c r="P234"/>
    </row>
    <row r="235" spans="7:16" x14ac:dyDescent="0.25">
      <c r="G235"/>
      <c r="H235"/>
      <c r="I235"/>
      <c r="J235"/>
      <c r="K235"/>
      <c r="L235"/>
      <c r="M235"/>
      <c r="N235"/>
      <c r="O235"/>
      <c r="P235"/>
    </row>
    <row r="236" spans="7:16" x14ac:dyDescent="0.25">
      <c r="G236"/>
      <c r="H236"/>
      <c r="I236"/>
      <c r="J236"/>
      <c r="K236"/>
      <c r="L236"/>
      <c r="M236"/>
      <c r="N236"/>
      <c r="O236"/>
      <c r="P236"/>
    </row>
    <row r="237" spans="7:16" x14ac:dyDescent="0.25">
      <c r="G237"/>
      <c r="H237"/>
      <c r="I237"/>
      <c r="J237"/>
      <c r="K237"/>
      <c r="L237"/>
      <c r="M237"/>
      <c r="N237"/>
      <c r="O237"/>
      <c r="P237"/>
    </row>
    <row r="238" spans="7:16" x14ac:dyDescent="0.25">
      <c r="G238"/>
      <c r="H238"/>
      <c r="I238"/>
      <c r="J238"/>
      <c r="K238"/>
      <c r="L238"/>
      <c r="M238"/>
      <c r="N238"/>
      <c r="O238"/>
      <c r="P238"/>
    </row>
    <row r="239" spans="7:16" x14ac:dyDescent="0.25">
      <c r="G239"/>
      <c r="H239"/>
      <c r="I239"/>
      <c r="J239"/>
      <c r="K239"/>
      <c r="L239"/>
      <c r="M239"/>
      <c r="N239"/>
      <c r="O239"/>
      <c r="P239"/>
    </row>
    <row r="240" spans="7:16" x14ac:dyDescent="0.25">
      <c r="G240"/>
      <c r="H240"/>
      <c r="I240"/>
      <c r="J240"/>
      <c r="K240"/>
      <c r="L240"/>
      <c r="M240"/>
      <c r="N240"/>
      <c r="O240"/>
      <c r="P240"/>
    </row>
    <row r="241" spans="7:16" x14ac:dyDescent="0.25">
      <c r="G241"/>
      <c r="H241"/>
      <c r="I241"/>
      <c r="J241"/>
      <c r="K241"/>
      <c r="L241"/>
      <c r="M241"/>
      <c r="N241"/>
      <c r="O241"/>
      <c r="P241"/>
    </row>
    <row r="242" spans="7:16" x14ac:dyDescent="0.25">
      <c r="G242"/>
      <c r="H242"/>
      <c r="I242"/>
      <c r="J242"/>
      <c r="K242"/>
      <c r="L242"/>
      <c r="M242"/>
      <c r="N242"/>
      <c r="O242"/>
      <c r="P242"/>
    </row>
    <row r="243" spans="7:16" x14ac:dyDescent="0.25">
      <c r="G243"/>
      <c r="H243"/>
      <c r="I243"/>
      <c r="J243"/>
      <c r="K243"/>
      <c r="L243"/>
      <c r="M243"/>
      <c r="N243"/>
      <c r="O243"/>
      <c r="P243"/>
    </row>
    <row r="244" spans="7:16" x14ac:dyDescent="0.25">
      <c r="G244"/>
      <c r="H244"/>
      <c r="I244"/>
      <c r="J244"/>
      <c r="K244"/>
      <c r="L244"/>
      <c r="M244"/>
      <c r="N244"/>
      <c r="O244"/>
      <c r="P244"/>
    </row>
    <row r="245" spans="7:16" x14ac:dyDescent="0.25">
      <c r="G245"/>
      <c r="H245"/>
      <c r="I245"/>
      <c r="J245"/>
      <c r="K245"/>
      <c r="L245"/>
      <c r="M245"/>
      <c r="N245"/>
      <c r="O245"/>
      <c r="P245"/>
    </row>
    <row r="246" spans="7:16" x14ac:dyDescent="0.25">
      <c r="G246"/>
      <c r="H246"/>
      <c r="I246"/>
      <c r="J246"/>
      <c r="K246"/>
      <c r="L246"/>
      <c r="M246"/>
      <c r="N246"/>
      <c r="O246"/>
      <c r="P246"/>
    </row>
    <row r="247" spans="7:16" x14ac:dyDescent="0.25">
      <c r="G247"/>
      <c r="H247"/>
      <c r="I247"/>
      <c r="J247"/>
      <c r="K247"/>
      <c r="L247"/>
      <c r="M247"/>
      <c r="N247"/>
      <c r="O247"/>
      <c r="P247"/>
    </row>
    <row r="248" spans="7:16" x14ac:dyDescent="0.25">
      <c r="G248"/>
      <c r="H248"/>
      <c r="I248"/>
      <c r="J248"/>
      <c r="K248"/>
      <c r="L248"/>
      <c r="M248"/>
      <c r="N248"/>
      <c r="O248"/>
      <c r="P248"/>
    </row>
    <row r="249" spans="7:16" x14ac:dyDescent="0.25">
      <c r="G249"/>
      <c r="H249"/>
      <c r="I249"/>
      <c r="J249"/>
      <c r="K249"/>
      <c r="L249"/>
      <c r="M249"/>
      <c r="N249"/>
      <c r="O249"/>
      <c r="P249"/>
    </row>
    <row r="250" spans="7:16" x14ac:dyDescent="0.25">
      <c r="G250"/>
      <c r="H250"/>
      <c r="I250"/>
      <c r="J250"/>
      <c r="K250"/>
      <c r="L250"/>
      <c r="M250"/>
      <c r="N250"/>
      <c r="O250"/>
      <c r="P250"/>
    </row>
    <row r="251" spans="7:16" x14ac:dyDescent="0.25">
      <c r="G251"/>
      <c r="H251"/>
      <c r="I251"/>
      <c r="J251"/>
      <c r="K251"/>
      <c r="L251"/>
      <c r="M251"/>
      <c r="N251"/>
      <c r="O251"/>
      <c r="P251"/>
    </row>
    <row r="252" spans="7:16" x14ac:dyDescent="0.25">
      <c r="G252"/>
      <c r="H252"/>
      <c r="I252"/>
      <c r="J252"/>
      <c r="K252"/>
      <c r="L252"/>
      <c r="M252"/>
      <c r="N252"/>
      <c r="O252"/>
      <c r="P252"/>
    </row>
    <row r="253" spans="7:16" x14ac:dyDescent="0.25">
      <c r="G253"/>
      <c r="H253"/>
      <c r="I253"/>
      <c r="J253"/>
      <c r="K253"/>
      <c r="L253"/>
      <c r="M253"/>
      <c r="N253"/>
      <c r="O253"/>
      <c r="P253"/>
    </row>
    <row r="254" spans="7:16" x14ac:dyDescent="0.25">
      <c r="G254"/>
      <c r="H254"/>
      <c r="I254"/>
      <c r="J254"/>
      <c r="K254"/>
      <c r="L254"/>
      <c r="M254"/>
      <c r="N254"/>
      <c r="O254"/>
      <c r="P254"/>
    </row>
    <row r="255" spans="7:16" x14ac:dyDescent="0.25">
      <c r="G255"/>
      <c r="H255"/>
      <c r="I255"/>
      <c r="J255"/>
      <c r="K255"/>
      <c r="L255"/>
      <c r="M255"/>
      <c r="N255"/>
      <c r="O255"/>
      <c r="P255"/>
    </row>
    <row r="256" spans="7:16" x14ac:dyDescent="0.25">
      <c r="G256"/>
      <c r="H256"/>
      <c r="I256"/>
      <c r="J256"/>
      <c r="K256"/>
      <c r="L256"/>
      <c r="M256"/>
      <c r="N256"/>
      <c r="O256"/>
      <c r="P256"/>
    </row>
    <row r="257" spans="7:16" x14ac:dyDescent="0.25">
      <c r="G257"/>
      <c r="H257"/>
      <c r="I257"/>
      <c r="J257"/>
      <c r="K257"/>
      <c r="L257"/>
      <c r="M257"/>
      <c r="N257"/>
      <c r="O257"/>
      <c r="P257"/>
    </row>
    <row r="258" spans="7:16" x14ac:dyDescent="0.25">
      <c r="G258"/>
      <c r="H258"/>
      <c r="I258"/>
      <c r="J258"/>
      <c r="K258"/>
      <c r="L258"/>
      <c r="M258"/>
      <c r="N258"/>
      <c r="O258"/>
      <c r="P258"/>
    </row>
    <row r="259" spans="7:16" x14ac:dyDescent="0.25">
      <c r="G259"/>
      <c r="H259"/>
      <c r="I259"/>
      <c r="J259"/>
      <c r="K259"/>
      <c r="L259"/>
      <c r="M259"/>
      <c r="N259"/>
      <c r="O259"/>
      <c r="P259"/>
    </row>
    <row r="260" spans="7:16" x14ac:dyDescent="0.25">
      <c r="G260"/>
      <c r="H260"/>
      <c r="I260"/>
      <c r="J260"/>
      <c r="K260"/>
      <c r="L260"/>
      <c r="M260"/>
      <c r="N260"/>
      <c r="O260"/>
      <c r="P260"/>
    </row>
    <row r="261" spans="7:16" x14ac:dyDescent="0.25">
      <c r="G261"/>
      <c r="H261"/>
      <c r="I261"/>
      <c r="J261"/>
      <c r="K261"/>
      <c r="L261"/>
      <c r="M261"/>
      <c r="N261"/>
      <c r="O261"/>
      <c r="P261"/>
    </row>
    <row r="262" spans="7:16" x14ac:dyDescent="0.25">
      <c r="G262"/>
      <c r="H262"/>
      <c r="I262"/>
      <c r="J262"/>
      <c r="K262"/>
      <c r="L262"/>
      <c r="M262"/>
      <c r="N262"/>
      <c r="O262"/>
      <c r="P262"/>
    </row>
    <row r="263" spans="7:16" x14ac:dyDescent="0.25">
      <c r="G263"/>
      <c r="H263"/>
      <c r="I263"/>
      <c r="J263"/>
      <c r="K263"/>
      <c r="L263"/>
      <c r="M263"/>
      <c r="N263"/>
      <c r="O263"/>
      <c r="P263"/>
    </row>
    <row r="264" spans="7:16" x14ac:dyDescent="0.25">
      <c r="G264"/>
      <c r="H264"/>
      <c r="I264"/>
      <c r="J264"/>
      <c r="K264"/>
      <c r="L264"/>
      <c r="M264"/>
      <c r="N264"/>
      <c r="O264"/>
      <c r="P264"/>
    </row>
    <row r="265" spans="7:16" x14ac:dyDescent="0.25">
      <c r="G265"/>
      <c r="H265"/>
      <c r="I265"/>
      <c r="J265"/>
      <c r="K265"/>
      <c r="L265"/>
      <c r="M265"/>
      <c r="N265"/>
      <c r="O265"/>
      <c r="P265"/>
    </row>
    <row r="266" spans="7:16" x14ac:dyDescent="0.25">
      <c r="G266" s="22"/>
      <c r="H266" s="22"/>
      <c r="I266" s="22"/>
      <c r="J266" s="22"/>
      <c r="K266" s="22"/>
      <c r="L266" s="22"/>
      <c r="M266"/>
      <c r="N266"/>
      <c r="O266"/>
    </row>
    <row r="267" spans="7:16" x14ac:dyDescent="0.25">
      <c r="G267" s="22"/>
      <c r="H267" s="22"/>
      <c r="I267" s="22"/>
      <c r="J267" s="22"/>
      <c r="K267" s="22"/>
      <c r="L267" s="22"/>
      <c r="M267"/>
      <c r="N267"/>
      <c r="O267"/>
    </row>
    <row r="268" spans="7:16" x14ac:dyDescent="0.25">
      <c r="G268" s="22"/>
      <c r="H268" s="22"/>
      <c r="I268" s="22"/>
      <c r="J268" s="22"/>
      <c r="K268" s="22"/>
      <c r="L268" s="22"/>
      <c r="M268"/>
      <c r="N268"/>
      <c r="O268"/>
    </row>
    <row r="269" spans="7:16" x14ac:dyDescent="0.25">
      <c r="G269" s="22"/>
      <c r="H269" s="22"/>
      <c r="I269" s="22"/>
      <c r="J269" s="22"/>
      <c r="K269" s="22"/>
      <c r="L269" s="22"/>
      <c r="M269"/>
      <c r="N269"/>
      <c r="O269"/>
    </row>
    <row r="270" spans="7:16" x14ac:dyDescent="0.25">
      <c r="G270" s="22"/>
      <c r="H270" s="22"/>
      <c r="I270" s="22"/>
      <c r="J270" s="22"/>
      <c r="K270" s="22"/>
      <c r="L270" s="22"/>
      <c r="M270"/>
      <c r="N270"/>
      <c r="O270"/>
    </row>
    <row r="271" spans="7:16" x14ac:dyDescent="0.25">
      <c r="G271" s="22"/>
      <c r="H271" s="22"/>
      <c r="I271" s="22"/>
      <c r="J271" s="22"/>
      <c r="K271" s="22"/>
      <c r="L271" s="22"/>
      <c r="M271"/>
      <c r="N271"/>
      <c r="O271"/>
    </row>
    <row r="272" spans="7:16" x14ac:dyDescent="0.25">
      <c r="G272" s="22"/>
      <c r="H272" s="22"/>
      <c r="I272" s="22"/>
      <c r="J272" s="22"/>
      <c r="K272" s="22"/>
      <c r="L272" s="22"/>
      <c r="M272"/>
      <c r="N272"/>
      <c r="O272"/>
    </row>
    <row r="273" spans="7:15" x14ac:dyDescent="0.25">
      <c r="G273" s="22"/>
      <c r="H273" s="22"/>
      <c r="I273" s="22"/>
      <c r="J273" s="22"/>
      <c r="K273" s="22"/>
      <c r="L273" s="22"/>
      <c r="M273"/>
      <c r="N273"/>
      <c r="O273"/>
    </row>
    <row r="274" spans="7:15" x14ac:dyDescent="0.25">
      <c r="G274" s="22"/>
      <c r="H274" s="22"/>
      <c r="I274" s="22"/>
      <c r="J274" s="22"/>
      <c r="K274" s="22"/>
      <c r="L274" s="22"/>
      <c r="M274"/>
      <c r="N274"/>
      <c r="O274"/>
    </row>
    <row r="275" spans="7:15" x14ac:dyDescent="0.25">
      <c r="G275" s="22"/>
      <c r="H275" s="22"/>
      <c r="I275" s="22"/>
      <c r="J275" s="22"/>
      <c r="K275" s="22"/>
      <c r="L275" s="22"/>
      <c r="M275"/>
      <c r="N275"/>
      <c r="O275"/>
    </row>
    <row r="276" spans="7:15" x14ac:dyDescent="0.25">
      <c r="G276" s="22"/>
      <c r="H276" s="22"/>
      <c r="I276" s="22"/>
      <c r="J276" s="22"/>
      <c r="K276" s="22"/>
      <c r="L276" s="22"/>
      <c r="M276"/>
      <c r="N276"/>
      <c r="O276"/>
    </row>
    <row r="277" spans="7:15" x14ac:dyDescent="0.25">
      <c r="G277" s="22"/>
      <c r="H277" s="22"/>
      <c r="I277" s="22"/>
      <c r="J277" s="22"/>
      <c r="K277" s="22"/>
      <c r="L277" s="22"/>
      <c r="M277"/>
      <c r="N277"/>
      <c r="O277"/>
    </row>
    <row r="278" spans="7:15" x14ac:dyDescent="0.25">
      <c r="G278" s="22"/>
      <c r="H278" s="22"/>
      <c r="I278" s="22"/>
      <c r="J278" s="22"/>
      <c r="K278" s="22"/>
      <c r="L278" s="22"/>
      <c r="M278"/>
      <c r="N278"/>
      <c r="O278"/>
    </row>
    <row r="279" spans="7:15" x14ac:dyDescent="0.25">
      <c r="G279" s="22"/>
      <c r="H279" s="22"/>
      <c r="I279" s="22"/>
      <c r="J279" s="22"/>
      <c r="K279" s="22"/>
      <c r="L279" s="22"/>
      <c r="M279"/>
      <c r="N279"/>
      <c r="O279"/>
    </row>
    <row r="280" spans="7:15" x14ac:dyDescent="0.25">
      <c r="G280" s="22"/>
      <c r="H280" s="22"/>
      <c r="I280" s="22"/>
      <c r="J280" s="22"/>
      <c r="K280" s="22"/>
      <c r="L280" s="22"/>
      <c r="M280"/>
      <c r="N280"/>
      <c r="O280"/>
    </row>
    <row r="281" spans="7:15" x14ac:dyDescent="0.25">
      <c r="G281" s="22"/>
      <c r="H281" s="22"/>
      <c r="I281" s="22"/>
      <c r="J281" s="22"/>
      <c r="K281" s="22"/>
      <c r="L281" s="22"/>
      <c r="M281"/>
      <c r="N281"/>
      <c r="O281"/>
    </row>
    <row r="282" spans="7:15" x14ac:dyDescent="0.25">
      <c r="G282" s="22"/>
      <c r="H282" s="22"/>
      <c r="I282" s="22"/>
      <c r="J282" s="22"/>
      <c r="K282" s="22"/>
      <c r="L282" s="22"/>
      <c r="M282"/>
      <c r="N282"/>
      <c r="O282"/>
    </row>
    <row r="283" spans="7:15" x14ac:dyDescent="0.25">
      <c r="G283" s="22"/>
      <c r="H283" s="22"/>
      <c r="I283" s="22"/>
      <c r="J283" s="22"/>
      <c r="K283" s="22"/>
      <c r="L283" s="22"/>
      <c r="M283"/>
      <c r="N283"/>
      <c r="O283"/>
    </row>
    <row r="284" spans="7:15" x14ac:dyDescent="0.25">
      <c r="G284" s="22"/>
      <c r="H284" s="22"/>
      <c r="I284" s="22"/>
      <c r="J284" s="22"/>
      <c r="K284" s="22"/>
      <c r="L284" s="22"/>
      <c r="M284"/>
      <c r="N284"/>
      <c r="O284"/>
    </row>
    <row r="285" spans="7:15" x14ac:dyDescent="0.25">
      <c r="G285" s="22"/>
      <c r="H285" s="22"/>
      <c r="I285" s="22"/>
      <c r="J285" s="22"/>
      <c r="K285" s="22"/>
      <c r="L285" s="22"/>
      <c r="M285"/>
      <c r="N285"/>
      <c r="O285"/>
    </row>
    <row r="286" spans="7:15" x14ac:dyDescent="0.25">
      <c r="G286" s="22"/>
      <c r="H286" s="22"/>
      <c r="I286" s="22"/>
      <c r="J286" s="22"/>
      <c r="K286" s="22"/>
      <c r="L286" s="22"/>
      <c r="M286"/>
      <c r="N286"/>
      <c r="O286"/>
    </row>
    <row r="287" spans="7:15" x14ac:dyDescent="0.25">
      <c r="G287" s="22"/>
      <c r="H287" s="22"/>
      <c r="I287" s="22"/>
      <c r="J287" s="22"/>
      <c r="K287" s="22"/>
      <c r="L287" s="22"/>
      <c r="M287"/>
      <c r="N287"/>
      <c r="O287"/>
    </row>
    <row r="288" spans="7:15" x14ac:dyDescent="0.25">
      <c r="G288" s="22"/>
      <c r="H288" s="22"/>
      <c r="I288" s="22"/>
      <c r="J288" s="22"/>
      <c r="K288" s="22"/>
      <c r="L288" s="22"/>
      <c r="M288"/>
      <c r="N288"/>
      <c r="O288"/>
    </row>
    <row r="289" spans="7:15" x14ac:dyDescent="0.25">
      <c r="G289" s="22"/>
      <c r="H289" s="22"/>
      <c r="I289" s="22"/>
      <c r="J289" s="22"/>
      <c r="K289" s="22"/>
      <c r="L289" s="22"/>
      <c r="M289"/>
      <c r="N289"/>
      <c r="O289"/>
    </row>
    <row r="290" spans="7:15" x14ac:dyDescent="0.25">
      <c r="G290" s="22"/>
      <c r="H290" s="22"/>
      <c r="I290" s="22"/>
      <c r="J290" s="22"/>
      <c r="K290" s="22"/>
      <c r="L290" s="22"/>
      <c r="M290"/>
      <c r="N290"/>
      <c r="O290"/>
    </row>
    <row r="291" spans="7:15" x14ac:dyDescent="0.25">
      <c r="G291" s="22"/>
      <c r="H291" s="22"/>
      <c r="I291" s="22"/>
      <c r="J291" s="22"/>
      <c r="K291" s="22"/>
      <c r="L291" s="22"/>
      <c r="M291"/>
      <c r="N291"/>
      <c r="O291"/>
    </row>
    <row r="292" spans="7:15" x14ac:dyDescent="0.25">
      <c r="G292" s="22"/>
      <c r="H292" s="22"/>
      <c r="I292" s="22"/>
      <c r="J292" s="22"/>
      <c r="K292" s="22"/>
      <c r="L292" s="22"/>
      <c r="M292"/>
      <c r="N292"/>
      <c r="O292"/>
    </row>
    <row r="293" spans="7:15" x14ac:dyDescent="0.25">
      <c r="G293" s="22"/>
      <c r="H293" s="22"/>
      <c r="I293" s="22"/>
      <c r="J293" s="22"/>
      <c r="K293" s="22"/>
      <c r="L293" s="22"/>
      <c r="M293"/>
      <c r="N293"/>
      <c r="O293"/>
    </row>
    <row r="294" spans="7:15" x14ac:dyDescent="0.25">
      <c r="G294" s="22"/>
      <c r="H294" s="22"/>
      <c r="I294" s="22"/>
      <c r="J294" s="22"/>
      <c r="K294" s="22"/>
      <c r="L294" s="22"/>
      <c r="M294"/>
      <c r="N294"/>
      <c r="O294"/>
    </row>
    <row r="295" spans="7:15" x14ac:dyDescent="0.25">
      <c r="G295" s="22"/>
      <c r="H295" s="22"/>
      <c r="I295" s="22"/>
      <c r="J295" s="22"/>
      <c r="K295" s="22"/>
      <c r="L295" s="22"/>
      <c r="M295"/>
      <c r="N295"/>
      <c r="O295"/>
    </row>
    <row r="296" spans="7:15" x14ac:dyDescent="0.25">
      <c r="G296" s="22"/>
      <c r="H296" s="22"/>
      <c r="I296" s="22"/>
      <c r="J296" s="22"/>
      <c r="K296" s="22"/>
      <c r="L296" s="22"/>
      <c r="M296"/>
      <c r="N296"/>
      <c r="O296"/>
    </row>
    <row r="297" spans="7:15" x14ac:dyDescent="0.25">
      <c r="G297" s="22"/>
      <c r="H297" s="22"/>
      <c r="I297" s="22"/>
      <c r="J297" s="22"/>
      <c r="K297" s="22"/>
      <c r="L297" s="22"/>
      <c r="M297" s="23"/>
      <c r="N297" s="23"/>
    </row>
    <row r="298" spans="7:15" x14ac:dyDescent="0.25">
      <c r="G298" s="22"/>
      <c r="H298" s="22"/>
      <c r="I298" s="22"/>
      <c r="J298" s="22"/>
      <c r="K298" s="22"/>
      <c r="L298" s="22"/>
      <c r="M298" s="23"/>
      <c r="N298" s="23"/>
    </row>
    <row r="299" spans="7:15" x14ac:dyDescent="0.25">
      <c r="G299" s="22"/>
      <c r="H299" s="22"/>
      <c r="I299" s="22"/>
      <c r="J299" s="22"/>
      <c r="K299" s="22"/>
      <c r="L299" s="22"/>
      <c r="M299" s="23"/>
      <c r="N299" s="23"/>
    </row>
    <row r="300" spans="7:15" x14ac:dyDescent="0.25">
      <c r="G300" s="22"/>
      <c r="H300" s="22"/>
      <c r="I300" s="22"/>
      <c r="J300" s="22"/>
      <c r="K300" s="22"/>
      <c r="L300" s="22"/>
      <c r="M300" s="23"/>
      <c r="N300" s="23"/>
    </row>
    <row r="301" spans="7:15" x14ac:dyDescent="0.25">
      <c r="G301" s="22"/>
      <c r="H301" s="22"/>
      <c r="I301" s="22"/>
      <c r="J301" s="22"/>
      <c r="K301" s="22"/>
      <c r="L301" s="22"/>
      <c r="M301" s="23"/>
      <c r="N301" s="23"/>
    </row>
    <row r="302" spans="7:15" x14ac:dyDescent="0.25">
      <c r="G302" s="22"/>
      <c r="H302" s="22"/>
      <c r="I302" s="22"/>
      <c r="J302" s="22"/>
      <c r="K302" s="22"/>
      <c r="L302" s="22"/>
      <c r="M302" s="23"/>
      <c r="N302" s="23"/>
    </row>
    <row r="303" spans="7:15" x14ac:dyDescent="0.25">
      <c r="G303" s="22"/>
      <c r="H303" s="22"/>
      <c r="I303" s="22"/>
      <c r="J303" s="22"/>
      <c r="K303" s="22"/>
      <c r="L303" s="22"/>
      <c r="M303" s="23"/>
      <c r="N303" s="23"/>
    </row>
    <row r="304" spans="7:15" x14ac:dyDescent="0.25">
      <c r="G304" s="22"/>
      <c r="H304" s="22"/>
      <c r="I304" s="22"/>
      <c r="J304" s="22"/>
      <c r="K304" s="22"/>
      <c r="L304" s="22"/>
      <c r="M304" s="23"/>
      <c r="N304" s="23"/>
    </row>
    <row r="323" spans="1:21" s="24" customFormat="1" x14ac:dyDescent="0.25">
      <c r="A323" s="25"/>
      <c r="B323" s="25"/>
      <c r="C323" s="25"/>
      <c r="D323" s="25"/>
      <c r="J323" s="25"/>
      <c r="K323" s="26"/>
      <c r="L323" s="27"/>
      <c r="M323" s="28"/>
      <c r="N323" s="19"/>
      <c r="P323" s="7"/>
      <c r="Q323" s="7"/>
      <c r="R323" s="7"/>
      <c r="S323" s="7"/>
      <c r="T323" s="7"/>
      <c r="U323" s="7"/>
    </row>
    <row r="324" spans="1:21" s="24" customFormat="1" x14ac:dyDescent="0.25">
      <c r="A324" s="25"/>
      <c r="B324" s="25"/>
      <c r="C324" s="25"/>
      <c r="D324" s="25"/>
      <c r="J324" s="25"/>
      <c r="K324" s="26"/>
      <c r="L324" s="27"/>
      <c r="M324" s="28"/>
      <c r="N324" s="19"/>
      <c r="P324" s="7"/>
      <c r="Q324" s="7"/>
      <c r="R324" s="7"/>
      <c r="S324" s="7"/>
      <c r="T324" s="7"/>
      <c r="U324" s="7"/>
    </row>
    <row r="2866" spans="1:3" x14ac:dyDescent="0.25">
      <c r="A2866" s="25" t="s">
        <v>0</v>
      </c>
      <c r="C2866" s="25" t="s">
        <v>842</v>
      </c>
    </row>
    <row r="2867" spans="1:3" x14ac:dyDescent="0.25">
      <c r="A2867" s="25" t="s">
        <v>16</v>
      </c>
      <c r="C2867" s="25">
        <v>1</v>
      </c>
    </row>
    <row r="2868" spans="1:3" x14ac:dyDescent="0.25">
      <c r="A2868" s="25" t="s">
        <v>43</v>
      </c>
      <c r="C2868" s="25">
        <v>2</v>
      </c>
    </row>
    <row r="2869" spans="1:3" x14ac:dyDescent="0.25">
      <c r="A2869" s="25" t="s">
        <v>53</v>
      </c>
      <c r="C2869" s="25">
        <v>4</v>
      </c>
    </row>
    <row r="2870" spans="1:3" x14ac:dyDescent="0.25">
      <c r="A2870" s="25" t="s">
        <v>843</v>
      </c>
      <c r="C2870" s="25">
        <v>9</v>
      </c>
    </row>
    <row r="2871" spans="1:3" x14ac:dyDescent="0.25">
      <c r="A2871" s="25" t="s">
        <v>844</v>
      </c>
      <c r="C2871" s="25">
        <v>10</v>
      </c>
    </row>
    <row r="2872" spans="1:3" x14ac:dyDescent="0.25">
      <c r="A2872" s="25" t="s">
        <v>845</v>
      </c>
      <c r="C2872" s="25">
        <v>12</v>
      </c>
    </row>
    <row r="2873" spans="1:3" x14ac:dyDescent="0.25">
      <c r="A2873" s="25" t="s">
        <v>846</v>
      </c>
      <c r="C2873" s="25">
        <v>13</v>
      </c>
    </row>
    <row r="2874" spans="1:3" x14ac:dyDescent="0.25">
      <c r="A2874" s="25" t="s">
        <v>61</v>
      </c>
      <c r="C2874" s="25">
        <v>16</v>
      </c>
    </row>
    <row r="2875" spans="1:3" x14ac:dyDescent="0.25">
      <c r="A2875" s="25" t="s">
        <v>68</v>
      </c>
      <c r="C2875" s="25">
        <v>17</v>
      </c>
    </row>
    <row r="2876" spans="1:3" x14ac:dyDescent="0.25">
      <c r="A2876" s="25" t="s">
        <v>74</v>
      </c>
      <c r="C2876" s="25">
        <v>18</v>
      </c>
    </row>
    <row r="2877" spans="1:3" x14ac:dyDescent="0.25">
      <c r="A2877" s="25" t="s">
        <v>80</v>
      </c>
      <c r="C2877" s="25">
        <v>20</v>
      </c>
    </row>
    <row r="2878" spans="1:3" x14ac:dyDescent="0.25">
      <c r="A2878" s="25" t="s">
        <v>87</v>
      </c>
      <c r="C2878" s="25">
        <v>23</v>
      </c>
    </row>
    <row r="2879" spans="1:3" x14ac:dyDescent="0.25">
      <c r="A2879" s="25" t="s">
        <v>93</v>
      </c>
      <c r="C2879" s="25">
        <v>24</v>
      </c>
    </row>
    <row r="2880" spans="1:3" x14ac:dyDescent="0.25">
      <c r="A2880" s="25" t="s">
        <v>102</v>
      </c>
      <c r="C2880" s="25">
        <v>25</v>
      </c>
    </row>
    <row r="2881" spans="1:3" x14ac:dyDescent="0.25">
      <c r="A2881" s="25" t="s">
        <v>108</v>
      </c>
      <c r="C2881" s="25">
        <v>27</v>
      </c>
    </row>
    <row r="2882" spans="1:3" x14ac:dyDescent="0.25">
      <c r="A2882" s="25" t="s">
        <v>114</v>
      </c>
      <c r="C2882" s="25">
        <v>28</v>
      </c>
    </row>
    <row r="2883" spans="1:3" x14ac:dyDescent="0.25">
      <c r="A2883" s="25" t="s">
        <v>124</v>
      </c>
      <c r="C2883" s="25">
        <v>29</v>
      </c>
    </row>
    <row r="2884" spans="1:3" x14ac:dyDescent="0.25">
      <c r="A2884" s="25" t="s">
        <v>130</v>
      </c>
      <c r="C2884" s="25">
        <v>30</v>
      </c>
    </row>
    <row r="2885" spans="1:3" x14ac:dyDescent="0.25">
      <c r="A2885" s="25" t="s">
        <v>136</v>
      </c>
      <c r="C2885" s="25">
        <v>36</v>
      </c>
    </row>
    <row r="2886" spans="1:3" x14ac:dyDescent="0.25">
      <c r="A2886" s="25" t="s">
        <v>143</v>
      </c>
      <c r="C2886" s="25">
        <v>38</v>
      </c>
    </row>
    <row r="2887" spans="1:3" x14ac:dyDescent="0.25">
      <c r="A2887" s="25" t="s">
        <v>847</v>
      </c>
      <c r="C2887" s="25">
        <v>39</v>
      </c>
    </row>
    <row r="2888" spans="1:3" x14ac:dyDescent="0.25">
      <c r="A2888" s="25" t="s">
        <v>848</v>
      </c>
      <c r="C2888" s="25">
        <v>40</v>
      </c>
    </row>
    <row r="2889" spans="1:3" x14ac:dyDescent="0.25">
      <c r="A2889" s="25" t="s">
        <v>152</v>
      </c>
      <c r="C2889" s="25">
        <v>41</v>
      </c>
    </row>
    <row r="2890" spans="1:3" x14ac:dyDescent="0.25">
      <c r="A2890" s="25" t="s">
        <v>849</v>
      </c>
      <c r="C2890" s="25">
        <v>42</v>
      </c>
    </row>
    <row r="2891" spans="1:3" x14ac:dyDescent="0.25">
      <c r="A2891" s="25" t="s">
        <v>160</v>
      </c>
      <c r="C2891" s="25">
        <v>47</v>
      </c>
    </row>
    <row r="2892" spans="1:3" x14ac:dyDescent="0.25">
      <c r="A2892" s="25" t="s">
        <v>176</v>
      </c>
      <c r="C2892" s="25">
        <v>52</v>
      </c>
    </row>
    <row r="2893" spans="1:3" x14ac:dyDescent="0.25">
      <c r="A2893" s="25" t="s">
        <v>182</v>
      </c>
      <c r="C2893" s="25">
        <v>54</v>
      </c>
    </row>
    <row r="2894" spans="1:3" x14ac:dyDescent="0.25">
      <c r="A2894" s="25" t="s">
        <v>850</v>
      </c>
      <c r="C2894" s="25">
        <v>55</v>
      </c>
    </row>
    <row r="2895" spans="1:3" x14ac:dyDescent="0.25">
      <c r="A2895" s="25" t="s">
        <v>851</v>
      </c>
      <c r="C2895" s="25">
        <v>60</v>
      </c>
    </row>
    <row r="2896" spans="1:3" x14ac:dyDescent="0.25">
      <c r="A2896" s="25" t="s">
        <v>852</v>
      </c>
      <c r="C2896" s="25">
        <v>61</v>
      </c>
    </row>
    <row r="2897" spans="1:3" x14ac:dyDescent="0.25">
      <c r="A2897" s="25" t="s">
        <v>853</v>
      </c>
      <c r="C2897" s="25">
        <v>62</v>
      </c>
    </row>
    <row r="2898" spans="1:3" x14ac:dyDescent="0.25">
      <c r="A2898" s="25" t="s">
        <v>188</v>
      </c>
      <c r="C2898" s="25">
        <v>64</v>
      </c>
    </row>
    <row r="2899" spans="1:3" x14ac:dyDescent="0.25">
      <c r="A2899" s="25" t="s">
        <v>195</v>
      </c>
      <c r="C2899" s="25">
        <v>65</v>
      </c>
    </row>
    <row r="2900" spans="1:3" x14ac:dyDescent="0.25">
      <c r="A2900" s="25" t="s">
        <v>201</v>
      </c>
      <c r="C2900" s="25">
        <v>3</v>
      </c>
    </row>
    <row r="2901" spans="1:3" x14ac:dyDescent="0.25">
      <c r="A2901" s="25" t="s">
        <v>214</v>
      </c>
      <c r="C2901" s="25">
        <v>4</v>
      </c>
    </row>
    <row r="2902" spans="1:3" x14ac:dyDescent="0.25">
      <c r="A2902" s="25" t="s">
        <v>226</v>
      </c>
      <c r="C2902" s="25">
        <v>65</v>
      </c>
    </row>
    <row r="2903" spans="1:3" x14ac:dyDescent="0.25">
      <c r="A2903" s="25" t="s">
        <v>232</v>
      </c>
      <c r="C2903" s="25">
        <v>14</v>
      </c>
    </row>
    <row r="2904" spans="1:3" x14ac:dyDescent="0.25">
      <c r="A2904" s="25" t="s">
        <v>244</v>
      </c>
      <c r="C2904" s="25">
        <v>17</v>
      </c>
    </row>
    <row r="2905" spans="1:3" x14ac:dyDescent="0.25">
      <c r="A2905" s="25" t="s">
        <v>256</v>
      </c>
      <c r="C2905" s="25">
        <v>18</v>
      </c>
    </row>
    <row r="2906" spans="1:3" x14ac:dyDescent="0.25">
      <c r="A2906" s="25" t="s">
        <v>854</v>
      </c>
      <c r="C2906" s="25">
        <v>20</v>
      </c>
    </row>
    <row r="2907" spans="1:3" x14ac:dyDescent="0.25">
      <c r="A2907" s="25" t="s">
        <v>268</v>
      </c>
      <c r="C2907" s="25">
        <v>22</v>
      </c>
    </row>
    <row r="2908" spans="1:3" x14ac:dyDescent="0.25">
      <c r="A2908" s="25" t="s">
        <v>274</v>
      </c>
      <c r="C2908" s="25">
        <v>25</v>
      </c>
    </row>
    <row r="2909" spans="1:3" x14ac:dyDescent="0.25">
      <c r="A2909" s="25" t="s">
        <v>282</v>
      </c>
      <c r="C2909" s="25">
        <v>26</v>
      </c>
    </row>
    <row r="2910" spans="1:3" x14ac:dyDescent="0.25">
      <c r="A2910" s="25" t="s">
        <v>291</v>
      </c>
      <c r="C2910" s="25">
        <v>29</v>
      </c>
    </row>
    <row r="2911" spans="1:3" x14ac:dyDescent="0.25">
      <c r="A2911" s="25" t="s">
        <v>855</v>
      </c>
      <c r="C2911" s="25">
        <v>16</v>
      </c>
    </row>
    <row r="2912" spans="1:3" x14ac:dyDescent="0.25">
      <c r="A2912" s="25" t="s">
        <v>297</v>
      </c>
      <c r="C2912" s="25">
        <v>30</v>
      </c>
    </row>
    <row r="2913" spans="1:3" x14ac:dyDescent="0.25">
      <c r="A2913" s="25" t="s">
        <v>303</v>
      </c>
      <c r="C2913" s="25">
        <v>63</v>
      </c>
    </row>
    <row r="2914" spans="1:3" x14ac:dyDescent="0.25">
      <c r="A2914" s="25" t="s">
        <v>311</v>
      </c>
      <c r="C2914" s="25">
        <v>64</v>
      </c>
    </row>
    <row r="2915" spans="1:3" x14ac:dyDescent="0.25">
      <c r="A2915" s="25" t="s">
        <v>856</v>
      </c>
      <c r="C2915" s="25">
        <v>27</v>
      </c>
    </row>
    <row r="2916" spans="1:3" x14ac:dyDescent="0.25">
      <c r="A2916" s="25" t="s">
        <v>317</v>
      </c>
      <c r="C2916" s="25">
        <v>24</v>
      </c>
    </row>
    <row r="2917" spans="1:3" x14ac:dyDescent="0.25">
      <c r="A2917" s="25" t="s">
        <v>323</v>
      </c>
      <c r="C2917" s="25">
        <v>48</v>
      </c>
    </row>
    <row r="2918" spans="1:3" x14ac:dyDescent="0.25">
      <c r="A2918" s="25" t="s">
        <v>334</v>
      </c>
      <c r="C2918" s="25">
        <v>8</v>
      </c>
    </row>
    <row r="2919" spans="1:3" x14ac:dyDescent="0.25">
      <c r="A2919" s="25" t="s">
        <v>857</v>
      </c>
      <c r="C2919" s="25">
        <v>49</v>
      </c>
    </row>
    <row r="2920" spans="1:3" x14ac:dyDescent="0.25">
      <c r="A2920" s="25" t="s">
        <v>858</v>
      </c>
      <c r="C2920" s="25">
        <v>50</v>
      </c>
    </row>
    <row r="2921" spans="1:3" x14ac:dyDescent="0.25">
      <c r="A2921" s="25" t="s">
        <v>342</v>
      </c>
      <c r="C2921" s="25">
        <v>51</v>
      </c>
    </row>
    <row r="2922" spans="1:3" x14ac:dyDescent="0.25">
      <c r="A2922" s="25" t="s">
        <v>354</v>
      </c>
      <c r="C2922" s="25">
        <v>35</v>
      </c>
    </row>
    <row r="2923" spans="1:3" x14ac:dyDescent="0.25">
      <c r="A2923" s="25" t="s">
        <v>362</v>
      </c>
      <c r="C2923" s="25">
        <v>37</v>
      </c>
    </row>
    <row r="2924" spans="1:3" x14ac:dyDescent="0.25">
      <c r="A2924" s="25" t="s">
        <v>368</v>
      </c>
      <c r="C2924" s="25">
        <v>45</v>
      </c>
    </row>
    <row r="2925" spans="1:3" x14ac:dyDescent="0.25">
      <c r="A2925" s="25" t="s">
        <v>374</v>
      </c>
      <c r="C2925" s="25">
        <v>47</v>
      </c>
    </row>
    <row r="2926" spans="1:3" x14ac:dyDescent="0.25">
      <c r="A2926" s="25" t="s">
        <v>859</v>
      </c>
      <c r="C2926" s="25">
        <v>12</v>
      </c>
    </row>
    <row r="2927" spans="1:3" x14ac:dyDescent="0.25">
      <c r="A2927" s="25" t="s">
        <v>379</v>
      </c>
      <c r="C2927" s="25">
        <v>52</v>
      </c>
    </row>
    <row r="2928" spans="1:3" x14ac:dyDescent="0.25">
      <c r="A2928" s="25" t="s">
        <v>385</v>
      </c>
      <c r="C2928" s="25">
        <v>28</v>
      </c>
    </row>
    <row r="2929" spans="1:3" x14ac:dyDescent="0.25">
      <c r="A2929" s="25" t="s">
        <v>392</v>
      </c>
      <c r="C2929" s="25">
        <v>54</v>
      </c>
    </row>
    <row r="2930" spans="1:3" x14ac:dyDescent="0.25">
      <c r="A2930" s="25" t="s">
        <v>860</v>
      </c>
      <c r="C2930" s="25">
        <v>56</v>
      </c>
    </row>
    <row r="2931" spans="1:3" x14ac:dyDescent="0.25">
      <c r="A2931" s="25" t="s">
        <v>861</v>
      </c>
      <c r="C2931" s="25">
        <v>23</v>
      </c>
    </row>
    <row r="2932" spans="1:3" x14ac:dyDescent="0.25">
      <c r="A2932" s="25" t="s">
        <v>862</v>
      </c>
      <c r="C2932" s="25">
        <v>55</v>
      </c>
    </row>
    <row r="2933" spans="1:3" x14ac:dyDescent="0.25">
      <c r="A2933" s="25" t="s">
        <v>863</v>
      </c>
      <c r="C2933" s="25">
        <v>38</v>
      </c>
    </row>
    <row r="2934" spans="1:3" x14ac:dyDescent="0.25">
      <c r="A2934" s="25" t="s">
        <v>404</v>
      </c>
      <c r="C2934" s="25">
        <v>58</v>
      </c>
    </row>
    <row r="2935" spans="1:3" x14ac:dyDescent="0.25">
      <c r="A2935" s="25" t="s">
        <v>864</v>
      </c>
      <c r="C2935" s="25">
        <v>1</v>
      </c>
    </row>
    <row r="2936" spans="1:3" x14ac:dyDescent="0.25">
      <c r="A2936" s="25" t="s">
        <v>418</v>
      </c>
      <c r="C2936" s="25">
        <v>42</v>
      </c>
    </row>
    <row r="2937" spans="1:3" x14ac:dyDescent="0.25">
      <c r="A2937" s="25" t="s">
        <v>425</v>
      </c>
      <c r="C2937" s="25">
        <v>60</v>
      </c>
    </row>
    <row r="2938" spans="1:3" x14ac:dyDescent="0.25">
      <c r="A2938" s="25" t="s">
        <v>437</v>
      </c>
      <c r="C2938" s="25">
        <v>9</v>
      </c>
    </row>
    <row r="2939" spans="1:3" x14ac:dyDescent="0.25">
      <c r="A2939" s="25" t="s">
        <v>442</v>
      </c>
      <c r="C2939" s="25">
        <v>36</v>
      </c>
    </row>
    <row r="2940" spans="1:3" x14ac:dyDescent="0.25">
      <c r="A2940" s="25" t="s">
        <v>473</v>
      </c>
      <c r="C2940" s="25">
        <v>28</v>
      </c>
    </row>
    <row r="2941" spans="1:3" x14ac:dyDescent="0.25">
      <c r="A2941" s="25" t="s">
        <v>482</v>
      </c>
      <c r="C2941" s="25">
        <v>3</v>
      </c>
    </row>
    <row r="2942" spans="1:3" x14ac:dyDescent="0.25">
      <c r="A2942" s="25" t="s">
        <v>488</v>
      </c>
      <c r="C2942" s="25">
        <v>65</v>
      </c>
    </row>
    <row r="2943" spans="1:3" x14ac:dyDescent="0.25">
      <c r="A2943" s="25" t="s">
        <v>865</v>
      </c>
      <c r="C2943" s="25">
        <v>49</v>
      </c>
    </row>
    <row r="2944" spans="1:3" x14ac:dyDescent="0.25">
      <c r="A2944" s="25" t="s">
        <v>866</v>
      </c>
      <c r="C2944" s="25">
        <v>50</v>
      </c>
    </row>
    <row r="2945" spans="1:3" x14ac:dyDescent="0.25">
      <c r="A2945" s="25" t="s">
        <v>867</v>
      </c>
      <c r="C2945" s="25">
        <v>51</v>
      </c>
    </row>
    <row r="2946" spans="1:3" x14ac:dyDescent="0.25">
      <c r="A2946" s="25" t="s">
        <v>494</v>
      </c>
      <c r="C2946" s="25">
        <v>14</v>
      </c>
    </row>
    <row r="2947" spans="1:3" x14ac:dyDescent="0.25">
      <c r="A2947" s="25" t="s">
        <v>500</v>
      </c>
      <c r="C2947" s="25">
        <v>18</v>
      </c>
    </row>
    <row r="2948" spans="1:3" x14ac:dyDescent="0.25">
      <c r="A2948" s="25" t="s">
        <v>506</v>
      </c>
      <c r="C2948" s="25">
        <v>17</v>
      </c>
    </row>
    <row r="2949" spans="1:3" x14ac:dyDescent="0.25">
      <c r="A2949" s="25" t="s">
        <v>512</v>
      </c>
      <c r="C2949" s="25">
        <v>52</v>
      </c>
    </row>
    <row r="2950" spans="1:3" x14ac:dyDescent="0.25">
      <c r="A2950" s="25" t="s">
        <v>868</v>
      </c>
      <c r="C2950" s="25">
        <v>19</v>
      </c>
    </row>
    <row r="2951" spans="1:3" x14ac:dyDescent="0.25">
      <c r="A2951" s="25" t="s">
        <v>517</v>
      </c>
      <c r="C2951" s="25">
        <v>22</v>
      </c>
    </row>
    <row r="2952" spans="1:3" x14ac:dyDescent="0.25">
      <c r="A2952" s="25" t="s">
        <v>523</v>
      </c>
      <c r="C2952" s="25">
        <v>24</v>
      </c>
    </row>
    <row r="2953" spans="1:3" x14ac:dyDescent="0.25">
      <c r="A2953" s="25" t="s">
        <v>529</v>
      </c>
      <c r="C2953" s="25">
        <v>25</v>
      </c>
    </row>
    <row r="2954" spans="1:3" x14ac:dyDescent="0.25">
      <c r="A2954" s="25" t="s">
        <v>535</v>
      </c>
      <c r="C2954" s="25">
        <v>26</v>
      </c>
    </row>
    <row r="2955" spans="1:3" x14ac:dyDescent="0.25">
      <c r="A2955" s="25" t="s">
        <v>541</v>
      </c>
      <c r="C2955" s="25">
        <v>29</v>
      </c>
    </row>
    <row r="2956" spans="1:3" x14ac:dyDescent="0.25">
      <c r="A2956" s="25" t="s">
        <v>869</v>
      </c>
      <c r="C2956" s="25">
        <v>15</v>
      </c>
    </row>
    <row r="2957" spans="1:3" x14ac:dyDescent="0.25">
      <c r="A2957" s="25" t="s">
        <v>548</v>
      </c>
      <c r="C2957" s="25">
        <v>30</v>
      </c>
    </row>
    <row r="2958" spans="1:3" x14ac:dyDescent="0.25">
      <c r="A2958" s="25" t="s">
        <v>554</v>
      </c>
      <c r="C2958" s="25">
        <v>63</v>
      </c>
    </row>
    <row r="2959" spans="1:3" x14ac:dyDescent="0.25">
      <c r="A2959" s="25" t="s">
        <v>560</v>
      </c>
      <c r="C2959" s="25">
        <v>64</v>
      </c>
    </row>
    <row r="2960" spans="1:3" x14ac:dyDescent="0.25">
      <c r="A2960" s="25" t="s">
        <v>870</v>
      </c>
      <c r="C2960" s="25">
        <v>20</v>
      </c>
    </row>
    <row r="2961" spans="1:3" x14ac:dyDescent="0.25">
      <c r="A2961" s="25" t="s">
        <v>566</v>
      </c>
      <c r="C2961" s="25">
        <v>35</v>
      </c>
    </row>
    <row r="2962" spans="1:3" x14ac:dyDescent="0.25">
      <c r="A2962" s="25" t="s">
        <v>871</v>
      </c>
      <c r="C2962" s="25">
        <v>72</v>
      </c>
    </row>
    <row r="2963" spans="1:3" x14ac:dyDescent="0.25">
      <c r="A2963" s="25" t="s">
        <v>572</v>
      </c>
      <c r="C2963" s="25">
        <v>1</v>
      </c>
    </row>
    <row r="2964" spans="1:3" x14ac:dyDescent="0.25">
      <c r="A2964" s="25" t="s">
        <v>872</v>
      </c>
      <c r="C2964" s="25">
        <v>27</v>
      </c>
    </row>
    <row r="2965" spans="1:3" x14ac:dyDescent="0.25">
      <c r="A2965" s="25" t="s">
        <v>578</v>
      </c>
      <c r="C2965" s="25">
        <v>37</v>
      </c>
    </row>
    <row r="2966" spans="1:3" x14ac:dyDescent="0.25">
      <c r="A2966" s="25" t="s">
        <v>873</v>
      </c>
      <c r="C2966" s="25">
        <v>66</v>
      </c>
    </row>
    <row r="2967" spans="1:3" x14ac:dyDescent="0.25">
      <c r="A2967" s="25" t="s">
        <v>874</v>
      </c>
      <c r="C2967" s="25">
        <v>67</v>
      </c>
    </row>
    <row r="2968" spans="1:3" x14ac:dyDescent="0.25">
      <c r="A2968" s="25" t="s">
        <v>875</v>
      </c>
      <c r="C2968" s="25">
        <v>68</v>
      </c>
    </row>
    <row r="2969" spans="1:3" x14ac:dyDescent="0.25">
      <c r="A2969" s="25" t="s">
        <v>876</v>
      </c>
      <c r="C2969" s="25">
        <v>69</v>
      </c>
    </row>
    <row r="2970" spans="1:3" x14ac:dyDescent="0.25">
      <c r="A2970" s="25" t="s">
        <v>877</v>
      </c>
      <c r="C2970" s="25">
        <v>43</v>
      </c>
    </row>
    <row r="2971" spans="1:3" x14ac:dyDescent="0.25">
      <c r="A2971" s="25" t="s">
        <v>878</v>
      </c>
      <c r="C2971" s="25">
        <v>46</v>
      </c>
    </row>
    <row r="2972" spans="1:3" x14ac:dyDescent="0.25">
      <c r="A2972" s="25" t="s">
        <v>879</v>
      </c>
      <c r="C2972" s="25">
        <v>12</v>
      </c>
    </row>
    <row r="2973" spans="1:3" x14ac:dyDescent="0.25">
      <c r="A2973" s="25" t="s">
        <v>880</v>
      </c>
      <c r="C2973" s="25">
        <v>70</v>
      </c>
    </row>
    <row r="2974" spans="1:3" x14ac:dyDescent="0.25">
      <c r="A2974" s="25" t="s">
        <v>586</v>
      </c>
      <c r="C2974" s="25">
        <v>4</v>
      </c>
    </row>
    <row r="2975" spans="1:3" x14ac:dyDescent="0.25">
      <c r="A2975" s="25" t="s">
        <v>592</v>
      </c>
      <c r="C2975" s="25">
        <v>16</v>
      </c>
    </row>
    <row r="2976" spans="1:3" x14ac:dyDescent="0.25">
      <c r="A2976" s="25" t="s">
        <v>599</v>
      </c>
      <c r="C2976" s="25">
        <v>5</v>
      </c>
    </row>
    <row r="2977" spans="1:3" x14ac:dyDescent="0.25">
      <c r="A2977" s="25" t="s">
        <v>605</v>
      </c>
      <c r="C2977" s="25">
        <v>44</v>
      </c>
    </row>
    <row r="2978" spans="1:3" x14ac:dyDescent="0.25">
      <c r="A2978" s="25" t="s">
        <v>611</v>
      </c>
      <c r="C2978" s="25">
        <v>47</v>
      </c>
    </row>
    <row r="2979" spans="1:3" x14ac:dyDescent="0.25">
      <c r="A2979" s="25" t="s">
        <v>617</v>
      </c>
      <c r="C2979" s="25">
        <v>6</v>
      </c>
    </row>
    <row r="2980" spans="1:3" x14ac:dyDescent="0.25">
      <c r="A2980" s="25" t="s">
        <v>623</v>
      </c>
      <c r="C2980" s="25">
        <v>8</v>
      </c>
    </row>
    <row r="2981" spans="1:3" x14ac:dyDescent="0.25">
      <c r="A2981" s="25" t="s">
        <v>881</v>
      </c>
      <c r="C2981" s="25">
        <v>71</v>
      </c>
    </row>
    <row r="2982" spans="1:3" x14ac:dyDescent="0.25">
      <c r="A2982" s="25" t="s">
        <v>629</v>
      </c>
      <c r="C2982" s="25">
        <v>42</v>
      </c>
    </row>
    <row r="2983" spans="1:3" x14ac:dyDescent="0.25">
      <c r="A2983" s="25" t="s">
        <v>635</v>
      </c>
      <c r="C2983" s="25">
        <v>48</v>
      </c>
    </row>
    <row r="2984" spans="1:3" x14ac:dyDescent="0.25">
      <c r="A2984" s="25" t="s">
        <v>882</v>
      </c>
      <c r="C2984" s="25">
        <v>45</v>
      </c>
    </row>
    <row r="2985" spans="1:3" x14ac:dyDescent="0.25">
      <c r="A2985" s="25" t="s">
        <v>883</v>
      </c>
      <c r="C2985" s="25">
        <v>56</v>
      </c>
    </row>
    <row r="2986" spans="1:3" x14ac:dyDescent="0.25">
      <c r="A2986" s="25" t="s">
        <v>884</v>
      </c>
      <c r="C2986" s="25">
        <v>23</v>
      </c>
    </row>
    <row r="2987" spans="1:3" x14ac:dyDescent="0.25">
      <c r="A2987" s="25" t="s">
        <v>645</v>
      </c>
      <c r="C2987" s="25">
        <v>54</v>
      </c>
    </row>
    <row r="2988" spans="1:3" x14ac:dyDescent="0.25">
      <c r="A2988" s="25" t="s">
        <v>651</v>
      </c>
      <c r="C2988" s="25">
        <v>38</v>
      </c>
    </row>
    <row r="2989" spans="1:3" x14ac:dyDescent="0.25">
      <c r="A2989" s="25" t="s">
        <v>885</v>
      </c>
      <c r="C2989" s="25">
        <v>60</v>
      </c>
    </row>
    <row r="2990" spans="1:3" x14ac:dyDescent="0.25">
      <c r="A2990" s="25" t="s">
        <v>886</v>
      </c>
      <c r="C2990" s="25">
        <v>57</v>
      </c>
    </row>
    <row r="2991" spans="1:3" x14ac:dyDescent="0.25">
      <c r="A2991" s="25" t="s">
        <v>887</v>
      </c>
      <c r="C2991" s="25">
        <v>9</v>
      </c>
    </row>
    <row r="2992" spans="1:3" x14ac:dyDescent="0.25">
      <c r="A2992" s="25" t="s">
        <v>669</v>
      </c>
      <c r="C2992" s="25">
        <v>34</v>
      </c>
    </row>
    <row r="2993" spans="1:3" x14ac:dyDescent="0.25">
      <c r="A2993" s="25" t="s">
        <v>888</v>
      </c>
      <c r="C2993" s="25">
        <v>35</v>
      </c>
    </row>
    <row r="2994" spans="1:3" x14ac:dyDescent="0.25">
      <c r="A2994" s="25" t="s">
        <v>676</v>
      </c>
      <c r="C2994" s="25">
        <v>41</v>
      </c>
    </row>
    <row r="2995" spans="1:3" x14ac:dyDescent="0.25">
      <c r="A2995" s="25" t="s">
        <v>889</v>
      </c>
      <c r="C2995" s="25">
        <v>7</v>
      </c>
    </row>
    <row r="2996" spans="1:3" x14ac:dyDescent="0.25">
      <c r="A2996" s="25" t="s">
        <v>683</v>
      </c>
      <c r="C2996" s="25">
        <v>18</v>
      </c>
    </row>
    <row r="2997" spans="1:3" x14ac:dyDescent="0.25">
      <c r="A2997" s="25" t="s">
        <v>689</v>
      </c>
      <c r="C2997" s="25">
        <v>53</v>
      </c>
    </row>
    <row r="2998" spans="1:3" x14ac:dyDescent="0.25">
      <c r="A2998" s="25" t="s">
        <v>890</v>
      </c>
      <c r="C2998" s="25">
        <v>27</v>
      </c>
    </row>
    <row r="2999" spans="1:3" x14ac:dyDescent="0.25">
      <c r="A2999" s="25" t="s">
        <v>891</v>
      </c>
      <c r="C2999" s="25">
        <v>19</v>
      </c>
    </row>
    <row r="3000" spans="1:3" x14ac:dyDescent="0.25">
      <c r="A3000" s="25" t="s">
        <v>892</v>
      </c>
      <c r="C3000" s="25">
        <v>11</v>
      </c>
    </row>
    <row r="3001" spans="1:3" x14ac:dyDescent="0.25">
      <c r="A3001" s="25" t="s">
        <v>701</v>
      </c>
      <c r="C3001" s="25">
        <v>21</v>
      </c>
    </row>
    <row r="3002" spans="1:3" x14ac:dyDescent="0.25">
      <c r="A3002" s="25" t="s">
        <v>893</v>
      </c>
      <c r="C3002" s="25">
        <v>26</v>
      </c>
    </row>
    <row r="3003" spans="1:3" x14ac:dyDescent="0.25">
      <c r="A3003" s="25" t="s">
        <v>894</v>
      </c>
      <c r="C3003" s="25">
        <v>8</v>
      </c>
    </row>
    <row r="3004" spans="1:3" x14ac:dyDescent="0.25">
      <c r="A3004" s="25" t="s">
        <v>707</v>
      </c>
      <c r="C3004" s="25">
        <v>17</v>
      </c>
    </row>
    <row r="3005" spans="1:3" x14ac:dyDescent="0.25">
      <c r="A3005" s="25" t="s">
        <v>895</v>
      </c>
      <c r="C3005" s="25">
        <v>37</v>
      </c>
    </row>
    <row r="3006" spans="1:3" x14ac:dyDescent="0.25">
      <c r="A3006" s="25" t="s">
        <v>713</v>
      </c>
      <c r="C3006" s="25">
        <v>1</v>
      </c>
    </row>
    <row r="3007" spans="1:3" x14ac:dyDescent="0.25">
      <c r="A3007" s="25" t="s">
        <v>719</v>
      </c>
      <c r="C3007" s="25">
        <v>51</v>
      </c>
    </row>
    <row r="3008" spans="1:3" x14ac:dyDescent="0.25">
      <c r="A3008" s="25" t="s">
        <v>896</v>
      </c>
      <c r="C3008" s="25">
        <v>49</v>
      </c>
    </row>
    <row r="3009" spans="1:21" x14ac:dyDescent="0.25">
      <c r="A3009" s="25" t="s">
        <v>897</v>
      </c>
      <c r="C3009" s="25">
        <v>50</v>
      </c>
    </row>
    <row r="3010" spans="1:21" x14ac:dyDescent="0.25">
      <c r="A3010" s="25" t="s">
        <v>898</v>
      </c>
      <c r="C3010" s="25">
        <v>54</v>
      </c>
    </row>
    <row r="3011" spans="1:21" x14ac:dyDescent="0.25">
      <c r="A3011" s="25" t="s">
        <v>725</v>
      </c>
      <c r="C3011" s="25">
        <v>28</v>
      </c>
    </row>
    <row r="3012" spans="1:21" x14ac:dyDescent="0.25">
      <c r="A3012" s="25" t="s">
        <v>899</v>
      </c>
      <c r="C3012" s="25">
        <v>19</v>
      </c>
    </row>
    <row r="3013" spans="1:21" s="29" customFormat="1" x14ac:dyDescent="0.25">
      <c r="A3013" s="25" t="s">
        <v>731</v>
      </c>
      <c r="B3013" s="25"/>
      <c r="C3013" s="25">
        <v>31</v>
      </c>
      <c r="D3013" s="25"/>
      <c r="E3013" s="24"/>
      <c r="F3013" s="24"/>
      <c r="G3013" s="24"/>
      <c r="H3013" s="24"/>
      <c r="I3013" s="24"/>
      <c r="J3013" s="25"/>
      <c r="K3013" s="26"/>
      <c r="L3013" s="27"/>
      <c r="M3013" s="28"/>
      <c r="N3013" s="19"/>
      <c r="O3013" s="24"/>
      <c r="P3013" s="7"/>
      <c r="Q3013" s="7"/>
      <c r="R3013" s="7"/>
      <c r="S3013" s="7"/>
      <c r="T3013" s="7"/>
      <c r="U3013" s="7"/>
    </row>
    <row r="3014" spans="1:21" s="29" customFormat="1" x14ac:dyDescent="0.25">
      <c r="A3014" s="25" t="s">
        <v>736</v>
      </c>
      <c r="B3014" s="25"/>
      <c r="C3014" s="25">
        <v>32</v>
      </c>
      <c r="D3014" s="25"/>
      <c r="E3014" s="24"/>
      <c r="F3014" s="24"/>
      <c r="G3014" s="24"/>
      <c r="H3014" s="24"/>
      <c r="I3014" s="24"/>
      <c r="J3014" s="25"/>
      <c r="K3014" s="26"/>
      <c r="L3014" s="27"/>
      <c r="M3014" s="28"/>
      <c r="N3014" s="19"/>
      <c r="O3014" s="24"/>
      <c r="P3014" s="7"/>
      <c r="Q3014" s="7"/>
      <c r="R3014" s="7"/>
      <c r="S3014" s="7"/>
      <c r="T3014" s="7"/>
      <c r="U3014" s="7"/>
    </row>
    <row r="3015" spans="1:21" s="29" customFormat="1" x14ac:dyDescent="0.25">
      <c r="A3015" s="25" t="s">
        <v>743</v>
      </c>
      <c r="B3015" s="25"/>
      <c r="C3015" s="25">
        <v>33</v>
      </c>
      <c r="D3015" s="25"/>
      <c r="E3015" s="24"/>
      <c r="F3015" s="24"/>
      <c r="G3015" s="24"/>
      <c r="H3015" s="24"/>
      <c r="I3015" s="24"/>
      <c r="J3015" s="25"/>
      <c r="K3015" s="26"/>
      <c r="L3015" s="27"/>
      <c r="M3015" s="28"/>
      <c r="N3015" s="19"/>
      <c r="O3015" s="24"/>
      <c r="P3015" s="7"/>
      <c r="Q3015" s="7"/>
      <c r="R3015" s="7"/>
      <c r="S3015" s="7"/>
      <c r="T3015" s="7"/>
      <c r="U3015" s="7"/>
    </row>
    <row r="3016" spans="1:21" s="29" customFormat="1" x14ac:dyDescent="0.25">
      <c r="A3016" s="25" t="s">
        <v>749</v>
      </c>
      <c r="B3016" s="25"/>
      <c r="C3016" s="25">
        <v>34</v>
      </c>
      <c r="D3016" s="25"/>
      <c r="E3016" s="24"/>
      <c r="F3016" s="24"/>
      <c r="G3016" s="24"/>
      <c r="H3016" s="24"/>
      <c r="I3016" s="24"/>
      <c r="J3016" s="25"/>
      <c r="K3016" s="26"/>
      <c r="L3016" s="27"/>
      <c r="M3016" s="28"/>
      <c r="N3016" s="19"/>
      <c r="O3016" s="24"/>
      <c r="P3016" s="7"/>
      <c r="Q3016" s="7"/>
      <c r="R3016" s="7"/>
      <c r="S3016" s="7"/>
      <c r="T3016" s="7"/>
      <c r="U3016" s="7"/>
    </row>
    <row r="3017" spans="1:21" s="29" customFormat="1" x14ac:dyDescent="0.25">
      <c r="A3017" s="25" t="s">
        <v>900</v>
      </c>
      <c r="B3017" s="25"/>
      <c r="C3017" s="25">
        <v>56</v>
      </c>
      <c r="D3017" s="25"/>
      <c r="E3017" s="24"/>
      <c r="F3017" s="24"/>
      <c r="G3017" s="24"/>
      <c r="H3017" s="24"/>
      <c r="I3017" s="24"/>
      <c r="J3017" s="25"/>
      <c r="K3017" s="26"/>
      <c r="L3017" s="27"/>
      <c r="M3017" s="28"/>
      <c r="N3017" s="19"/>
      <c r="O3017" s="24"/>
      <c r="P3017" s="7"/>
      <c r="Q3017" s="7"/>
      <c r="R3017" s="7"/>
      <c r="S3017" s="7"/>
      <c r="T3017" s="7"/>
      <c r="U3017" s="7"/>
    </row>
    <row r="3018" spans="1:21" s="29" customFormat="1" x14ac:dyDescent="0.25">
      <c r="A3018" s="25" t="s">
        <v>785</v>
      </c>
      <c r="B3018" s="25"/>
      <c r="C3018" s="25">
        <v>16</v>
      </c>
      <c r="D3018" s="25"/>
      <c r="E3018" s="24"/>
      <c r="F3018" s="24"/>
      <c r="G3018" s="24"/>
      <c r="H3018" s="24"/>
      <c r="I3018" s="24"/>
      <c r="J3018" s="25"/>
      <c r="K3018" s="26"/>
      <c r="L3018" s="27"/>
      <c r="M3018" s="28"/>
      <c r="N3018" s="19"/>
      <c r="O3018" s="24"/>
      <c r="P3018" s="7"/>
      <c r="Q3018" s="7"/>
      <c r="R3018" s="7"/>
      <c r="S3018" s="7"/>
      <c r="T3018" s="7"/>
      <c r="U3018" s="7"/>
    </row>
    <row r="3019" spans="1:21" s="29" customFormat="1" x14ac:dyDescent="0.25">
      <c r="A3019" s="25" t="s">
        <v>901</v>
      </c>
      <c r="B3019" s="25"/>
      <c r="C3019" s="25">
        <v>14</v>
      </c>
      <c r="D3019" s="25"/>
      <c r="E3019" s="24"/>
      <c r="F3019" s="24"/>
      <c r="G3019" s="24"/>
      <c r="H3019" s="24"/>
      <c r="I3019" s="24"/>
      <c r="J3019" s="25"/>
      <c r="K3019" s="26"/>
      <c r="L3019" s="27"/>
      <c r="M3019" s="28"/>
      <c r="N3019" s="19"/>
      <c r="O3019" s="24"/>
      <c r="P3019" s="7"/>
      <c r="Q3019" s="7"/>
      <c r="R3019" s="7"/>
      <c r="S3019" s="7"/>
      <c r="T3019" s="7"/>
      <c r="U3019" s="7"/>
    </row>
    <row r="3020" spans="1:21" s="29" customFormat="1" x14ac:dyDescent="0.25">
      <c r="A3020" s="25" t="s">
        <v>791</v>
      </c>
      <c r="B3020" s="25"/>
      <c r="C3020" s="25">
        <v>4</v>
      </c>
      <c r="D3020" s="25"/>
      <c r="E3020" s="24"/>
      <c r="F3020" s="24"/>
      <c r="G3020" s="24"/>
      <c r="H3020" s="24"/>
      <c r="I3020" s="24"/>
      <c r="J3020" s="25"/>
      <c r="K3020" s="26"/>
      <c r="L3020" s="27"/>
      <c r="M3020" s="28"/>
      <c r="N3020" s="19"/>
      <c r="O3020" s="24"/>
      <c r="P3020" s="7"/>
      <c r="Q3020" s="7"/>
      <c r="R3020" s="7"/>
      <c r="S3020" s="7"/>
      <c r="T3020" s="7"/>
      <c r="U3020" s="7"/>
    </row>
    <row r="3021" spans="1:21" s="29" customFormat="1" x14ac:dyDescent="0.25">
      <c r="A3021" s="25" t="s">
        <v>796</v>
      </c>
      <c r="B3021" s="25"/>
      <c r="C3021" s="25">
        <v>22</v>
      </c>
      <c r="D3021" s="25"/>
      <c r="E3021" s="24"/>
      <c r="F3021" s="24"/>
      <c r="G3021" s="24"/>
      <c r="H3021" s="24"/>
      <c r="I3021" s="24"/>
      <c r="J3021" s="25"/>
      <c r="K3021" s="26"/>
      <c r="L3021" s="27"/>
      <c r="M3021" s="28"/>
      <c r="N3021" s="19"/>
      <c r="O3021" s="24"/>
      <c r="P3021" s="7"/>
      <c r="Q3021" s="7"/>
      <c r="R3021" s="7"/>
      <c r="S3021" s="7"/>
      <c r="T3021" s="7"/>
      <c r="U3021" s="7"/>
    </row>
    <row r="3022" spans="1:21" s="29" customFormat="1" x14ac:dyDescent="0.25">
      <c r="A3022" s="25" t="s">
        <v>802</v>
      </c>
      <c r="B3022" s="25"/>
      <c r="C3022" s="25">
        <v>57</v>
      </c>
      <c r="D3022" s="25"/>
      <c r="E3022" s="24"/>
      <c r="F3022" s="24"/>
      <c r="G3022" s="24"/>
      <c r="H3022" s="24"/>
      <c r="I3022" s="24"/>
      <c r="J3022" s="25"/>
      <c r="K3022" s="26"/>
      <c r="L3022" s="27"/>
      <c r="M3022" s="28"/>
      <c r="N3022" s="19"/>
      <c r="O3022" s="24"/>
      <c r="P3022" s="7"/>
      <c r="Q3022" s="7"/>
      <c r="R3022" s="7"/>
      <c r="S3022" s="7"/>
      <c r="T3022" s="7"/>
      <c r="U3022" s="7"/>
    </row>
    <row r="3023" spans="1:21" s="29" customFormat="1" x14ac:dyDescent="0.25">
      <c r="A3023" s="25" t="s">
        <v>807</v>
      </c>
      <c r="B3023" s="25"/>
      <c r="C3023" s="25">
        <v>9</v>
      </c>
      <c r="D3023" s="25"/>
      <c r="E3023" s="24"/>
      <c r="F3023" s="24"/>
      <c r="G3023" s="24"/>
      <c r="H3023" s="24"/>
      <c r="I3023" s="24"/>
      <c r="J3023" s="25"/>
      <c r="K3023" s="26"/>
      <c r="L3023" s="27"/>
      <c r="M3023" s="28"/>
      <c r="N3023" s="19"/>
      <c r="O3023" s="24"/>
      <c r="P3023" s="7"/>
      <c r="Q3023" s="7"/>
      <c r="R3023" s="7"/>
      <c r="S3023" s="7"/>
      <c r="T3023" s="7"/>
      <c r="U3023" s="7"/>
    </row>
    <row r="3024" spans="1:21" s="29" customFormat="1" x14ac:dyDescent="0.25">
      <c r="A3024" s="25" t="s">
        <v>813</v>
      </c>
      <c r="B3024" s="25"/>
      <c r="C3024" s="25">
        <v>59</v>
      </c>
      <c r="D3024" s="25"/>
      <c r="E3024" s="24"/>
      <c r="F3024" s="24"/>
      <c r="G3024" s="24"/>
      <c r="H3024" s="24"/>
      <c r="I3024" s="24"/>
      <c r="J3024" s="25"/>
      <c r="K3024" s="26"/>
      <c r="L3024" s="27"/>
      <c r="M3024" s="28"/>
      <c r="N3024" s="19"/>
      <c r="O3024" s="24"/>
      <c r="P3024" s="7"/>
      <c r="Q3024" s="7"/>
      <c r="R3024" s="7"/>
      <c r="S3024" s="7"/>
      <c r="T3024" s="7"/>
      <c r="U3024" s="7"/>
    </row>
    <row r="3025" spans="1:21" s="29" customFormat="1" x14ac:dyDescent="0.25">
      <c r="A3025" s="25" t="s">
        <v>819</v>
      </c>
      <c r="B3025" s="25"/>
      <c r="C3025" s="25">
        <v>60</v>
      </c>
      <c r="D3025" s="25"/>
      <c r="E3025" s="24"/>
      <c r="F3025" s="24"/>
      <c r="G3025" s="24"/>
      <c r="H3025" s="24"/>
      <c r="I3025" s="24"/>
      <c r="J3025" s="25"/>
      <c r="K3025" s="26"/>
      <c r="L3025" s="27"/>
      <c r="M3025" s="28"/>
      <c r="N3025" s="19"/>
      <c r="O3025" s="24"/>
      <c r="P3025" s="7"/>
      <c r="Q3025" s="7"/>
      <c r="R3025" s="7"/>
      <c r="S3025" s="7"/>
      <c r="T3025" s="7"/>
      <c r="U3025" s="7"/>
    </row>
    <row r="3026" spans="1:21" s="29" customFormat="1" x14ac:dyDescent="0.25">
      <c r="A3026" s="25" t="s">
        <v>825</v>
      </c>
      <c r="B3026" s="25"/>
      <c r="C3026" s="25">
        <v>61</v>
      </c>
      <c r="D3026" s="25"/>
      <c r="E3026" s="24"/>
      <c r="F3026" s="24"/>
      <c r="G3026" s="24"/>
      <c r="H3026" s="24"/>
      <c r="I3026" s="24"/>
      <c r="J3026" s="25"/>
      <c r="K3026" s="26"/>
      <c r="L3026" s="27"/>
      <c r="M3026" s="28"/>
      <c r="N3026" s="19"/>
      <c r="O3026" s="24"/>
      <c r="P3026" s="7"/>
      <c r="Q3026" s="7"/>
      <c r="R3026" s="7"/>
      <c r="S3026" s="7"/>
      <c r="T3026" s="7"/>
      <c r="U3026" s="7"/>
    </row>
    <row r="3027" spans="1:21" s="29" customFormat="1" x14ac:dyDescent="0.25">
      <c r="A3027" s="25" t="s">
        <v>830</v>
      </c>
      <c r="B3027" s="25"/>
      <c r="C3027" s="25">
        <v>62</v>
      </c>
      <c r="D3027" s="25"/>
      <c r="E3027" s="24"/>
      <c r="F3027" s="24"/>
      <c r="G3027" s="24"/>
      <c r="H3027" s="24"/>
      <c r="I3027" s="24"/>
      <c r="J3027" s="25"/>
      <c r="K3027" s="26"/>
      <c r="L3027" s="27"/>
      <c r="M3027" s="28"/>
      <c r="N3027" s="19"/>
      <c r="O3027" s="24"/>
      <c r="P3027" s="7"/>
      <c r="Q3027" s="7"/>
      <c r="R3027" s="7"/>
      <c r="S3027" s="7"/>
      <c r="T3027" s="7"/>
      <c r="U3027" s="7"/>
    </row>
    <row r="3028" spans="1:21" s="29" customFormat="1" x14ac:dyDescent="0.25">
      <c r="A3028" s="25" t="s">
        <v>902</v>
      </c>
      <c r="B3028" s="25"/>
      <c r="C3028" s="25">
        <v>12</v>
      </c>
      <c r="D3028" s="25"/>
      <c r="E3028" s="24"/>
      <c r="F3028" s="24"/>
      <c r="G3028" s="24"/>
      <c r="H3028" s="24"/>
      <c r="I3028" s="24"/>
      <c r="J3028" s="25"/>
      <c r="K3028" s="26"/>
      <c r="L3028" s="27"/>
      <c r="M3028" s="28"/>
      <c r="N3028" s="19"/>
      <c r="O3028" s="24"/>
      <c r="P3028" s="7"/>
      <c r="Q3028" s="7"/>
      <c r="R3028" s="7"/>
      <c r="S3028" s="7"/>
      <c r="T3028" s="7"/>
      <c r="U3028" s="7"/>
    </row>
    <row r="3029" spans="1:21" s="29" customFormat="1" x14ac:dyDescent="0.25">
      <c r="A3029" s="25" t="s">
        <v>836</v>
      </c>
      <c r="B3029" s="25"/>
      <c r="C3029" s="25">
        <v>58</v>
      </c>
      <c r="D3029" s="25"/>
      <c r="E3029" s="24"/>
      <c r="F3029" s="24"/>
      <c r="G3029" s="24"/>
      <c r="H3029" s="24"/>
      <c r="I3029" s="24"/>
      <c r="J3029" s="25"/>
      <c r="K3029" s="26"/>
      <c r="L3029" s="27"/>
      <c r="M3029" s="28"/>
      <c r="N3029" s="19"/>
      <c r="O3029" s="24"/>
      <c r="P3029" s="7"/>
      <c r="Q3029" s="7"/>
      <c r="R3029" s="7"/>
      <c r="S3029" s="7"/>
      <c r="T3029" s="7"/>
      <c r="U3029" s="7"/>
    </row>
    <row r="3030" spans="1:21" s="29" customFormat="1" x14ac:dyDescent="0.25">
      <c r="A3030" s="25"/>
      <c r="B3030" s="25"/>
      <c r="C3030" s="25"/>
      <c r="D3030" s="25"/>
      <c r="E3030" s="24"/>
      <c r="F3030" s="24"/>
      <c r="G3030" s="24"/>
      <c r="H3030" s="24"/>
      <c r="I3030" s="24"/>
      <c r="J3030" s="25"/>
      <c r="K3030" s="26"/>
      <c r="L3030" s="27"/>
      <c r="M3030" s="28"/>
      <c r="N3030" s="19"/>
      <c r="O3030" s="24"/>
      <c r="P3030" s="7"/>
      <c r="Q3030" s="7"/>
      <c r="R3030" s="7"/>
      <c r="S3030" s="7"/>
      <c r="T3030" s="7"/>
      <c r="U3030" s="7"/>
    </row>
    <row r="3031" spans="1:21" s="29" customFormat="1" x14ac:dyDescent="0.25">
      <c r="A3031" s="25"/>
      <c r="B3031" s="25"/>
      <c r="C3031" s="25"/>
      <c r="D3031" s="25"/>
      <c r="E3031" s="24"/>
      <c r="F3031" s="24"/>
      <c r="G3031" s="24"/>
      <c r="H3031" s="24"/>
      <c r="I3031" s="24"/>
      <c r="J3031" s="25"/>
      <c r="K3031" s="26"/>
      <c r="L3031" s="27"/>
      <c r="M3031" s="28"/>
      <c r="N3031" s="19"/>
      <c r="O3031" s="24"/>
      <c r="P3031" s="7"/>
      <c r="Q3031" s="7"/>
      <c r="R3031" s="7"/>
      <c r="S3031" s="7"/>
      <c r="T3031" s="7"/>
      <c r="U3031" s="7"/>
    </row>
    <row r="3032" spans="1:21" s="29" customFormat="1" x14ac:dyDescent="0.25">
      <c r="A3032" s="25"/>
      <c r="B3032" s="25"/>
      <c r="C3032" s="25"/>
      <c r="D3032" s="25"/>
      <c r="E3032" s="24"/>
      <c r="F3032" s="24"/>
      <c r="G3032" s="24"/>
      <c r="H3032" s="24"/>
      <c r="I3032" s="24"/>
      <c r="J3032" s="25"/>
      <c r="K3032" s="26"/>
      <c r="L3032" s="27"/>
      <c r="M3032" s="28"/>
      <c r="N3032" s="19"/>
      <c r="O3032" s="24"/>
      <c r="P3032" s="7"/>
      <c r="Q3032" s="7"/>
      <c r="R3032" s="7"/>
      <c r="S3032" s="7"/>
      <c r="T3032" s="7"/>
      <c r="U3032" s="7"/>
    </row>
    <row r="3033" spans="1:21" s="29" customFormat="1" x14ac:dyDescent="0.25">
      <c r="A3033" s="25"/>
      <c r="B3033" s="25"/>
      <c r="C3033" s="25"/>
      <c r="D3033" s="25"/>
      <c r="E3033" s="24"/>
      <c r="F3033" s="24"/>
      <c r="G3033" s="24"/>
      <c r="H3033" s="24"/>
      <c r="I3033" s="24"/>
      <c r="J3033" s="25"/>
      <c r="K3033" s="26"/>
      <c r="L3033" s="27"/>
      <c r="M3033" s="28"/>
      <c r="N3033" s="19"/>
      <c r="O3033" s="24"/>
      <c r="P3033" s="7"/>
      <c r="Q3033" s="7"/>
      <c r="R3033" s="7"/>
      <c r="S3033" s="7"/>
      <c r="T3033" s="7"/>
      <c r="U3033" s="7"/>
    </row>
    <row r="3034" spans="1:21" s="29" customFormat="1" x14ac:dyDescent="0.25">
      <c r="A3034" s="25"/>
      <c r="B3034" s="25"/>
      <c r="C3034" s="25"/>
      <c r="D3034" s="25"/>
      <c r="E3034" s="24"/>
      <c r="F3034" s="24"/>
      <c r="G3034" s="24"/>
      <c r="H3034" s="24"/>
      <c r="I3034" s="24"/>
      <c r="J3034" s="25"/>
      <c r="K3034" s="26"/>
      <c r="L3034" s="27"/>
      <c r="M3034" s="28"/>
      <c r="N3034" s="19"/>
      <c r="O3034" s="24"/>
      <c r="P3034" s="7"/>
      <c r="Q3034" s="7"/>
      <c r="R3034" s="7"/>
      <c r="S3034" s="7"/>
      <c r="T3034" s="7"/>
      <c r="U3034" s="7"/>
    </row>
    <row r="3035" spans="1:21" s="29" customFormat="1" x14ac:dyDescent="0.25">
      <c r="A3035" s="25"/>
      <c r="B3035" s="25"/>
      <c r="C3035" s="25"/>
      <c r="D3035" s="25"/>
      <c r="E3035" s="24"/>
      <c r="F3035" s="24"/>
      <c r="G3035" s="24"/>
      <c r="H3035" s="24"/>
      <c r="I3035" s="24"/>
      <c r="J3035" s="25"/>
      <c r="K3035" s="26"/>
      <c r="L3035" s="27"/>
      <c r="M3035" s="28"/>
      <c r="N3035" s="19"/>
      <c r="O3035" s="24"/>
      <c r="P3035" s="7"/>
      <c r="Q3035" s="7"/>
      <c r="R3035" s="7"/>
      <c r="S3035" s="7"/>
      <c r="T3035" s="7"/>
      <c r="U3035" s="7"/>
    </row>
    <row r="3036" spans="1:21" s="29" customFormat="1" x14ac:dyDescent="0.25">
      <c r="A3036" s="25"/>
      <c r="B3036" s="25"/>
      <c r="C3036" s="25"/>
      <c r="D3036" s="25"/>
      <c r="E3036" s="24"/>
      <c r="F3036" s="24"/>
      <c r="G3036" s="24"/>
      <c r="H3036" s="24"/>
      <c r="I3036" s="24"/>
      <c r="J3036" s="25"/>
      <c r="K3036" s="26"/>
      <c r="L3036" s="27"/>
      <c r="M3036" s="28"/>
      <c r="N3036" s="19"/>
      <c r="O3036" s="24"/>
      <c r="P3036" s="7"/>
      <c r="Q3036" s="7"/>
      <c r="R3036" s="7"/>
      <c r="S3036" s="7"/>
      <c r="T3036" s="7"/>
      <c r="U3036" s="7"/>
    </row>
    <row r="3037" spans="1:21" s="29" customFormat="1" x14ac:dyDescent="0.25">
      <c r="A3037" s="25"/>
      <c r="B3037" s="25"/>
      <c r="C3037" s="25"/>
      <c r="D3037" s="25"/>
      <c r="E3037" s="24"/>
      <c r="F3037" s="24"/>
      <c r="G3037" s="24"/>
      <c r="H3037" s="24"/>
      <c r="I3037" s="24"/>
      <c r="J3037" s="25"/>
      <c r="K3037" s="26"/>
      <c r="L3037" s="27"/>
      <c r="M3037" s="28"/>
      <c r="N3037" s="19"/>
      <c r="O3037" s="24"/>
      <c r="P3037" s="7"/>
      <c r="Q3037" s="7"/>
      <c r="R3037" s="7"/>
      <c r="S3037" s="7"/>
      <c r="T3037" s="7"/>
      <c r="U3037" s="7"/>
    </row>
    <row r="3038" spans="1:21" s="29" customFormat="1" x14ac:dyDescent="0.25">
      <c r="A3038" s="25"/>
      <c r="B3038" s="25"/>
      <c r="C3038" s="25"/>
      <c r="D3038" s="25"/>
      <c r="E3038" s="24"/>
      <c r="F3038" s="24"/>
      <c r="G3038" s="24"/>
      <c r="H3038" s="24"/>
      <c r="I3038" s="24"/>
      <c r="J3038" s="25"/>
      <c r="K3038" s="26"/>
      <c r="L3038" s="27"/>
      <c r="M3038" s="28"/>
      <c r="N3038" s="19"/>
      <c r="O3038" s="24"/>
      <c r="P3038" s="7"/>
      <c r="Q3038" s="7"/>
      <c r="R3038" s="7"/>
      <c r="S3038" s="7"/>
      <c r="T3038" s="7"/>
      <c r="U3038" s="7"/>
    </row>
    <row r="3039" spans="1:21" s="29" customFormat="1" x14ac:dyDescent="0.25">
      <c r="A3039" s="25"/>
      <c r="B3039" s="25"/>
      <c r="C3039" s="25"/>
      <c r="D3039" s="25"/>
      <c r="E3039" s="24"/>
      <c r="F3039" s="24"/>
      <c r="G3039" s="24"/>
      <c r="H3039" s="24"/>
      <c r="I3039" s="24"/>
      <c r="J3039" s="25"/>
      <c r="K3039" s="26"/>
      <c r="L3039" s="27"/>
      <c r="M3039" s="28"/>
      <c r="N3039" s="19"/>
      <c r="O3039" s="24"/>
      <c r="P3039" s="7"/>
      <c r="Q3039" s="7"/>
      <c r="R3039" s="7"/>
      <c r="S3039" s="7"/>
      <c r="T3039" s="7"/>
      <c r="U3039" s="7"/>
    </row>
    <row r="3040" spans="1:21" s="29" customFormat="1" x14ac:dyDescent="0.25">
      <c r="A3040" s="25"/>
      <c r="B3040" s="25"/>
      <c r="C3040" s="25"/>
      <c r="D3040" s="25"/>
      <c r="E3040" s="24"/>
      <c r="F3040" s="24"/>
      <c r="G3040" s="24"/>
      <c r="H3040" s="24"/>
      <c r="I3040" s="24"/>
      <c r="J3040" s="25"/>
      <c r="K3040" s="26"/>
      <c r="L3040" s="27"/>
      <c r="M3040" s="28"/>
      <c r="N3040" s="19"/>
      <c r="O3040" s="24"/>
      <c r="P3040" s="7"/>
      <c r="Q3040" s="7"/>
      <c r="R3040" s="7"/>
      <c r="S3040" s="7"/>
      <c r="T3040" s="7"/>
      <c r="U3040" s="7"/>
    </row>
    <row r="3041" spans="1:21" s="29" customFormat="1" x14ac:dyDescent="0.25">
      <c r="A3041" s="25"/>
      <c r="B3041" s="25"/>
      <c r="C3041" s="25"/>
      <c r="D3041" s="25"/>
      <c r="E3041" s="24"/>
      <c r="F3041" s="24"/>
      <c r="G3041" s="24"/>
      <c r="H3041" s="24"/>
      <c r="I3041" s="24"/>
      <c r="J3041" s="25"/>
      <c r="K3041" s="26"/>
      <c r="L3041" s="27"/>
      <c r="M3041" s="28"/>
      <c r="N3041" s="19"/>
      <c r="O3041" s="24"/>
      <c r="P3041" s="7"/>
      <c r="Q3041" s="7"/>
      <c r="R3041" s="7"/>
      <c r="S3041" s="7"/>
      <c r="T3041" s="7"/>
      <c r="U3041" s="7"/>
    </row>
    <row r="3042" spans="1:21" s="29" customFormat="1" x14ac:dyDescent="0.25">
      <c r="A3042" s="25"/>
      <c r="B3042" s="25"/>
      <c r="C3042" s="25"/>
      <c r="D3042" s="25"/>
      <c r="E3042" s="24"/>
      <c r="F3042" s="24"/>
      <c r="G3042" s="24"/>
      <c r="H3042" s="24"/>
      <c r="I3042" s="24"/>
      <c r="J3042" s="25"/>
      <c r="K3042" s="26"/>
      <c r="L3042" s="27"/>
      <c r="M3042" s="28"/>
      <c r="N3042" s="19"/>
      <c r="O3042" s="24"/>
      <c r="P3042" s="7"/>
      <c r="Q3042" s="7"/>
      <c r="R3042" s="7"/>
      <c r="S3042" s="7"/>
      <c r="T3042" s="7"/>
      <c r="U3042" s="7"/>
    </row>
    <row r="3043" spans="1:21" s="29" customFormat="1" x14ac:dyDescent="0.25">
      <c r="A3043" s="25"/>
      <c r="B3043" s="25"/>
      <c r="C3043" s="25"/>
      <c r="D3043" s="25"/>
      <c r="E3043" s="24"/>
      <c r="F3043" s="24"/>
      <c r="G3043" s="24"/>
      <c r="H3043" s="24"/>
      <c r="I3043" s="24"/>
      <c r="J3043" s="25"/>
      <c r="K3043" s="26"/>
      <c r="L3043" s="27"/>
      <c r="M3043" s="28"/>
      <c r="N3043" s="19"/>
      <c r="O3043" s="24"/>
      <c r="P3043" s="7"/>
      <c r="Q3043" s="7"/>
      <c r="R3043" s="7"/>
      <c r="S3043" s="7"/>
      <c r="T3043" s="7"/>
      <c r="U3043" s="7"/>
    </row>
    <row r="3044" spans="1:21" s="29" customFormat="1" x14ac:dyDescent="0.25">
      <c r="A3044" s="25"/>
      <c r="B3044" s="25"/>
      <c r="C3044" s="25"/>
      <c r="D3044" s="25"/>
      <c r="E3044" s="24"/>
      <c r="F3044" s="24"/>
      <c r="G3044" s="24"/>
      <c r="H3044" s="24"/>
      <c r="I3044" s="24"/>
      <c r="J3044" s="25"/>
      <c r="K3044" s="26"/>
      <c r="L3044" s="27"/>
      <c r="M3044" s="28"/>
      <c r="N3044" s="19"/>
      <c r="O3044" s="24"/>
      <c r="P3044" s="7"/>
      <c r="Q3044" s="7"/>
      <c r="R3044" s="7"/>
      <c r="S3044" s="7"/>
      <c r="T3044" s="7"/>
      <c r="U3044" s="7"/>
    </row>
    <row r="3045" spans="1:21" s="29" customFormat="1" x14ac:dyDescent="0.25">
      <c r="A3045" s="25"/>
      <c r="B3045" s="25"/>
      <c r="C3045" s="25"/>
      <c r="D3045" s="25"/>
      <c r="E3045" s="24"/>
      <c r="F3045" s="24"/>
      <c r="G3045" s="24"/>
      <c r="H3045" s="24"/>
      <c r="I3045" s="24"/>
      <c r="J3045" s="25"/>
      <c r="K3045" s="26"/>
      <c r="L3045" s="27"/>
      <c r="M3045" s="28"/>
      <c r="N3045" s="19"/>
      <c r="O3045" s="24"/>
      <c r="P3045" s="7"/>
      <c r="Q3045" s="7"/>
      <c r="R3045" s="7"/>
      <c r="S3045" s="7"/>
      <c r="T3045" s="7"/>
      <c r="U3045" s="7"/>
    </row>
    <row r="3046" spans="1:21" s="29" customFormat="1" x14ac:dyDescent="0.25">
      <c r="A3046" s="25"/>
      <c r="B3046" s="25"/>
      <c r="C3046" s="25"/>
      <c r="D3046" s="25"/>
      <c r="E3046" s="24"/>
      <c r="F3046" s="24"/>
      <c r="G3046" s="24"/>
      <c r="H3046" s="24"/>
      <c r="I3046" s="24"/>
      <c r="J3046" s="25"/>
      <c r="K3046" s="26"/>
      <c r="L3046" s="27"/>
      <c r="M3046" s="28"/>
      <c r="N3046" s="19"/>
      <c r="O3046" s="24"/>
      <c r="P3046" s="7"/>
      <c r="Q3046" s="7"/>
      <c r="R3046" s="7"/>
      <c r="S3046" s="7"/>
      <c r="T3046" s="7"/>
      <c r="U3046" s="7"/>
    </row>
    <row r="3047" spans="1:21" s="29" customFormat="1" x14ac:dyDescent="0.25">
      <c r="A3047" s="25"/>
      <c r="B3047" s="25"/>
      <c r="C3047" s="25"/>
      <c r="D3047" s="25"/>
      <c r="E3047" s="24"/>
      <c r="F3047" s="24"/>
      <c r="G3047" s="24"/>
      <c r="H3047" s="24"/>
      <c r="I3047" s="24"/>
      <c r="J3047" s="25"/>
      <c r="K3047" s="26"/>
      <c r="L3047" s="27"/>
      <c r="M3047" s="28"/>
      <c r="N3047" s="19"/>
      <c r="O3047" s="24"/>
      <c r="P3047" s="7"/>
      <c r="Q3047" s="7"/>
      <c r="R3047" s="7"/>
      <c r="S3047" s="7"/>
      <c r="T3047" s="7"/>
      <c r="U3047" s="7"/>
    </row>
    <row r="3048" spans="1:21" s="29" customFormat="1" x14ac:dyDescent="0.25">
      <c r="A3048" s="25"/>
      <c r="B3048" s="25"/>
      <c r="C3048" s="25"/>
      <c r="D3048" s="25"/>
      <c r="E3048" s="24"/>
      <c r="F3048" s="24"/>
      <c r="G3048" s="24"/>
      <c r="H3048" s="24"/>
      <c r="I3048" s="24"/>
      <c r="J3048" s="25"/>
      <c r="K3048" s="26"/>
      <c r="L3048" s="27"/>
      <c r="M3048" s="28"/>
      <c r="N3048" s="19"/>
      <c r="O3048" s="24"/>
      <c r="P3048" s="7"/>
      <c r="Q3048" s="7"/>
      <c r="R3048" s="7"/>
      <c r="S3048" s="7"/>
      <c r="T3048" s="7"/>
      <c r="U3048" s="7"/>
    </row>
    <row r="3049" spans="1:21" s="29" customFormat="1" x14ac:dyDescent="0.25">
      <c r="A3049" s="25"/>
      <c r="B3049" s="25"/>
      <c r="C3049" s="25"/>
      <c r="D3049" s="25"/>
      <c r="E3049" s="24"/>
      <c r="F3049" s="24"/>
      <c r="G3049" s="24"/>
      <c r="H3049" s="24"/>
      <c r="I3049" s="24"/>
      <c r="J3049" s="25"/>
      <c r="K3049" s="26"/>
      <c r="L3049" s="27"/>
      <c r="M3049" s="28"/>
      <c r="N3049" s="19"/>
      <c r="O3049" s="24"/>
      <c r="P3049" s="7"/>
      <c r="Q3049" s="7"/>
      <c r="R3049" s="7"/>
      <c r="S3049" s="7"/>
      <c r="T3049" s="7"/>
      <c r="U3049" s="7"/>
    </row>
    <row r="3050" spans="1:21" s="29" customFormat="1" x14ac:dyDescent="0.25">
      <c r="A3050" s="25"/>
      <c r="B3050" s="25"/>
      <c r="C3050" s="25"/>
      <c r="D3050" s="25"/>
      <c r="E3050" s="24"/>
      <c r="F3050" s="24"/>
      <c r="G3050" s="24"/>
      <c r="H3050" s="24"/>
      <c r="I3050" s="24"/>
      <c r="J3050" s="25"/>
      <c r="K3050" s="26"/>
      <c r="L3050" s="27"/>
      <c r="M3050" s="28"/>
      <c r="N3050" s="19"/>
      <c r="O3050" s="24"/>
      <c r="P3050" s="7"/>
      <c r="Q3050" s="7"/>
      <c r="R3050" s="7"/>
      <c r="S3050" s="7"/>
      <c r="T3050" s="7"/>
      <c r="U3050" s="7"/>
    </row>
    <row r="3051" spans="1:21" s="29" customFormat="1" x14ac:dyDescent="0.25">
      <c r="A3051" s="25"/>
      <c r="B3051" s="25"/>
      <c r="C3051" s="25"/>
      <c r="D3051" s="25"/>
      <c r="E3051" s="24"/>
      <c r="F3051" s="24"/>
      <c r="G3051" s="24"/>
      <c r="H3051" s="24"/>
      <c r="I3051" s="24"/>
      <c r="J3051" s="25"/>
      <c r="K3051" s="26"/>
      <c r="L3051" s="27"/>
      <c r="M3051" s="28"/>
      <c r="N3051" s="19"/>
      <c r="O3051" s="24"/>
      <c r="P3051" s="7"/>
      <c r="Q3051" s="7"/>
      <c r="R3051" s="7"/>
      <c r="S3051" s="7"/>
      <c r="T3051" s="7"/>
      <c r="U3051" s="7"/>
    </row>
    <row r="3052" spans="1:21" s="29" customFormat="1" x14ac:dyDescent="0.25">
      <c r="A3052" s="25"/>
      <c r="B3052" s="25"/>
      <c r="C3052" s="25"/>
      <c r="D3052" s="25"/>
      <c r="E3052" s="24"/>
      <c r="F3052" s="24"/>
      <c r="G3052" s="24"/>
      <c r="H3052" s="24"/>
      <c r="I3052" s="24"/>
      <c r="J3052" s="25"/>
      <c r="K3052" s="26"/>
      <c r="L3052" s="27"/>
      <c r="M3052" s="28"/>
      <c r="N3052" s="19"/>
      <c r="O3052" s="24"/>
      <c r="P3052" s="7"/>
      <c r="Q3052" s="7"/>
      <c r="R3052" s="7"/>
      <c r="S3052" s="7"/>
      <c r="T3052" s="7"/>
      <c r="U3052" s="7"/>
    </row>
    <row r="3053" spans="1:21" s="29" customFormat="1" x14ac:dyDescent="0.25">
      <c r="A3053" s="25"/>
      <c r="B3053" s="25"/>
      <c r="C3053" s="25"/>
      <c r="D3053" s="25"/>
      <c r="E3053" s="24"/>
      <c r="F3053" s="24"/>
      <c r="G3053" s="24"/>
      <c r="H3053" s="24"/>
      <c r="I3053" s="24"/>
      <c r="J3053" s="25"/>
      <c r="K3053" s="26"/>
      <c r="L3053" s="27"/>
      <c r="M3053" s="28"/>
      <c r="N3053" s="19"/>
      <c r="O3053" s="24"/>
      <c r="P3053" s="7"/>
      <c r="Q3053" s="7"/>
      <c r="R3053" s="7"/>
      <c r="S3053" s="7"/>
      <c r="T3053" s="7"/>
      <c r="U3053" s="7"/>
    </row>
    <row r="3054" spans="1:21" s="29" customFormat="1" x14ac:dyDescent="0.25">
      <c r="A3054" s="25"/>
      <c r="B3054" s="25"/>
      <c r="C3054" s="25"/>
      <c r="D3054" s="25"/>
      <c r="E3054" s="24"/>
      <c r="F3054" s="24"/>
      <c r="G3054" s="24"/>
      <c r="H3054" s="24"/>
      <c r="I3054" s="24"/>
      <c r="J3054" s="25"/>
      <c r="K3054" s="26"/>
      <c r="L3054" s="27"/>
      <c r="M3054" s="28"/>
      <c r="N3054" s="19"/>
      <c r="O3054" s="24"/>
      <c r="P3054" s="7"/>
      <c r="Q3054" s="7"/>
      <c r="R3054" s="7"/>
      <c r="S3054" s="7"/>
      <c r="T3054" s="7"/>
      <c r="U3054" s="7"/>
    </row>
    <row r="3055" spans="1:21" s="29" customFormat="1" x14ac:dyDescent="0.25">
      <c r="A3055" s="25"/>
      <c r="B3055" s="25"/>
      <c r="C3055" s="25"/>
      <c r="D3055" s="25"/>
      <c r="E3055" s="24"/>
      <c r="F3055" s="24"/>
      <c r="G3055" s="24"/>
      <c r="H3055" s="24"/>
      <c r="I3055" s="24"/>
      <c r="J3055" s="25"/>
      <c r="K3055" s="26"/>
      <c r="L3055" s="27"/>
      <c r="M3055" s="28"/>
      <c r="N3055" s="19"/>
      <c r="O3055" s="24"/>
      <c r="P3055" s="7"/>
      <c r="Q3055" s="7"/>
      <c r="R3055" s="7"/>
      <c r="S3055" s="7"/>
      <c r="T3055" s="7"/>
      <c r="U3055" s="7"/>
    </row>
    <row r="3056" spans="1:21" s="29" customFormat="1" x14ac:dyDescent="0.25">
      <c r="A3056" s="25"/>
      <c r="B3056" s="25"/>
      <c r="C3056" s="25"/>
      <c r="D3056" s="25"/>
      <c r="E3056" s="24"/>
      <c r="F3056" s="24"/>
      <c r="G3056" s="24"/>
      <c r="H3056" s="24"/>
      <c r="I3056" s="24"/>
      <c r="J3056" s="25"/>
      <c r="K3056" s="26"/>
      <c r="L3056" s="27"/>
      <c r="M3056" s="28"/>
      <c r="N3056" s="19"/>
      <c r="O3056" s="24"/>
      <c r="P3056" s="7"/>
      <c r="Q3056" s="7"/>
      <c r="R3056" s="7"/>
      <c r="S3056" s="7"/>
      <c r="T3056" s="7"/>
      <c r="U3056" s="7"/>
    </row>
    <row r="3057" spans="1:21" s="29" customFormat="1" x14ac:dyDescent="0.25">
      <c r="A3057" s="25"/>
      <c r="B3057" s="25"/>
      <c r="C3057" s="25"/>
      <c r="D3057" s="25"/>
      <c r="E3057" s="24"/>
      <c r="F3057" s="24"/>
      <c r="G3057" s="24"/>
      <c r="H3057" s="24"/>
      <c r="I3057" s="24"/>
      <c r="J3057" s="25"/>
      <c r="K3057" s="26"/>
      <c r="L3057" s="27"/>
      <c r="M3057" s="28"/>
      <c r="N3057" s="19"/>
      <c r="O3057" s="24"/>
      <c r="P3057" s="7"/>
      <c r="Q3057" s="7"/>
      <c r="R3057" s="7"/>
      <c r="S3057" s="7"/>
      <c r="T3057" s="7"/>
      <c r="U3057" s="7"/>
    </row>
    <row r="3058" spans="1:21" s="29" customFormat="1" x14ac:dyDescent="0.25">
      <c r="A3058" s="25"/>
      <c r="B3058" s="25"/>
      <c r="C3058" s="25"/>
      <c r="D3058" s="25"/>
      <c r="E3058" s="24"/>
      <c r="F3058" s="24"/>
      <c r="G3058" s="24"/>
      <c r="H3058" s="24"/>
      <c r="I3058" s="24"/>
      <c r="J3058" s="25"/>
      <c r="K3058" s="26"/>
      <c r="L3058" s="27"/>
      <c r="M3058" s="28"/>
      <c r="N3058" s="19"/>
      <c r="O3058" s="24"/>
      <c r="P3058" s="7"/>
      <c r="Q3058" s="7"/>
      <c r="R3058" s="7"/>
      <c r="S3058" s="7"/>
      <c r="T3058" s="7"/>
      <c r="U3058" s="7"/>
    </row>
    <row r="3059" spans="1:21" s="29" customFormat="1" x14ac:dyDescent="0.25">
      <c r="A3059" s="25"/>
      <c r="B3059" s="25"/>
      <c r="C3059" s="25"/>
      <c r="D3059" s="25"/>
      <c r="E3059" s="24"/>
      <c r="F3059" s="24"/>
      <c r="G3059" s="24"/>
      <c r="H3059" s="24"/>
      <c r="I3059" s="24"/>
      <c r="J3059" s="25"/>
      <c r="K3059" s="26"/>
      <c r="L3059" s="27"/>
      <c r="M3059" s="28"/>
      <c r="N3059" s="19"/>
      <c r="O3059" s="24"/>
      <c r="P3059" s="7"/>
      <c r="Q3059" s="7"/>
      <c r="R3059" s="7"/>
      <c r="S3059" s="7"/>
      <c r="T3059" s="7"/>
      <c r="U3059" s="7"/>
    </row>
    <row r="3060" spans="1:21" s="29" customFormat="1" x14ac:dyDescent="0.25">
      <c r="A3060" s="25"/>
      <c r="B3060" s="25"/>
      <c r="C3060" s="25"/>
      <c r="D3060" s="25"/>
      <c r="E3060" s="24"/>
      <c r="F3060" s="24"/>
      <c r="G3060" s="24"/>
      <c r="H3060" s="24"/>
      <c r="I3060" s="24"/>
      <c r="J3060" s="25"/>
      <c r="K3060" s="26"/>
      <c r="L3060" s="27"/>
      <c r="M3060" s="28"/>
      <c r="N3060" s="19"/>
      <c r="O3060" s="24"/>
      <c r="P3060" s="7"/>
      <c r="Q3060" s="7"/>
      <c r="R3060" s="7"/>
      <c r="S3060" s="7"/>
      <c r="T3060" s="7"/>
      <c r="U3060" s="7"/>
    </row>
    <row r="3061" spans="1:21" s="29" customFormat="1" x14ac:dyDescent="0.25">
      <c r="A3061" s="25"/>
      <c r="B3061" s="25"/>
      <c r="C3061" s="25"/>
      <c r="D3061" s="25"/>
      <c r="E3061" s="24"/>
      <c r="F3061" s="24"/>
      <c r="G3061" s="24"/>
      <c r="H3061" s="24"/>
      <c r="I3061" s="24"/>
      <c r="J3061" s="25"/>
      <c r="K3061" s="26"/>
      <c r="L3061" s="27"/>
      <c r="M3061" s="28"/>
      <c r="N3061" s="19"/>
      <c r="O3061" s="24"/>
      <c r="P3061" s="7"/>
      <c r="Q3061" s="7"/>
      <c r="R3061" s="7"/>
      <c r="S3061" s="7"/>
      <c r="T3061" s="7"/>
      <c r="U3061" s="7"/>
    </row>
    <row r="3062" spans="1:21" s="29" customFormat="1" x14ac:dyDescent="0.25">
      <c r="A3062" s="25"/>
      <c r="B3062" s="25"/>
      <c r="C3062" s="25"/>
      <c r="D3062" s="25"/>
      <c r="E3062" s="24"/>
      <c r="F3062" s="24"/>
      <c r="G3062" s="24"/>
      <c r="H3062" s="24"/>
      <c r="I3062" s="24"/>
      <c r="J3062" s="25"/>
      <c r="K3062" s="26"/>
      <c r="L3062" s="27"/>
      <c r="M3062" s="28"/>
      <c r="N3062" s="19"/>
      <c r="O3062" s="24"/>
      <c r="P3062" s="7"/>
      <c r="Q3062" s="7"/>
      <c r="R3062" s="7"/>
      <c r="S3062" s="7"/>
      <c r="T3062" s="7"/>
      <c r="U3062" s="7"/>
    </row>
    <row r="3063" spans="1:21" s="29" customFormat="1" x14ac:dyDescent="0.25">
      <c r="A3063" s="25"/>
      <c r="B3063" s="25"/>
      <c r="C3063" s="25"/>
      <c r="D3063" s="25"/>
      <c r="E3063" s="24"/>
      <c r="F3063" s="24"/>
      <c r="G3063" s="24"/>
      <c r="H3063" s="24"/>
      <c r="I3063" s="24"/>
      <c r="J3063" s="25"/>
      <c r="K3063" s="26"/>
      <c r="L3063" s="27"/>
      <c r="M3063" s="28"/>
      <c r="N3063" s="19"/>
      <c r="O3063" s="24"/>
      <c r="P3063" s="7"/>
      <c r="Q3063" s="7"/>
      <c r="R3063" s="7"/>
      <c r="S3063" s="7"/>
      <c r="T3063" s="7"/>
      <c r="U3063" s="7"/>
    </row>
    <row r="3064" spans="1:21" s="29" customFormat="1" x14ac:dyDescent="0.25">
      <c r="A3064" s="25"/>
      <c r="B3064" s="25"/>
      <c r="C3064" s="25"/>
      <c r="D3064" s="25"/>
      <c r="E3064" s="24"/>
      <c r="F3064" s="24"/>
      <c r="G3064" s="24"/>
      <c r="H3064" s="24"/>
      <c r="I3064" s="24"/>
      <c r="J3064" s="25"/>
      <c r="K3064" s="26"/>
      <c r="L3064" s="27"/>
      <c r="M3064" s="28"/>
      <c r="N3064" s="19"/>
      <c r="O3064" s="24"/>
      <c r="P3064" s="7"/>
      <c r="Q3064" s="7"/>
      <c r="R3064" s="7"/>
      <c r="S3064" s="7"/>
      <c r="T3064" s="7"/>
      <c r="U3064" s="7"/>
    </row>
    <row r="3065" spans="1:21" s="29" customFormat="1" x14ac:dyDescent="0.25">
      <c r="A3065" s="25"/>
      <c r="B3065" s="25"/>
      <c r="C3065" s="25"/>
      <c r="D3065" s="25"/>
      <c r="E3065" s="24"/>
      <c r="F3065" s="24"/>
      <c r="G3065" s="24"/>
      <c r="H3065" s="24"/>
      <c r="I3065" s="24"/>
      <c r="J3065" s="25"/>
      <c r="K3065" s="26"/>
      <c r="L3065" s="27"/>
      <c r="M3065" s="28"/>
      <c r="N3065" s="19"/>
      <c r="O3065" s="24"/>
      <c r="P3065" s="7"/>
      <c r="Q3065" s="7"/>
      <c r="R3065" s="7"/>
      <c r="S3065" s="7"/>
      <c r="T3065" s="7"/>
      <c r="U3065" s="7"/>
    </row>
    <row r="3066" spans="1:21" s="29" customFormat="1" x14ac:dyDescent="0.25">
      <c r="A3066" s="25"/>
      <c r="B3066" s="25"/>
      <c r="C3066" s="25"/>
      <c r="D3066" s="25"/>
      <c r="E3066" s="24"/>
      <c r="F3066" s="24"/>
      <c r="G3066" s="24"/>
      <c r="H3066" s="24"/>
      <c r="I3066" s="24"/>
      <c r="J3066" s="25"/>
      <c r="K3066" s="26"/>
      <c r="L3066" s="27"/>
      <c r="M3066" s="28"/>
      <c r="N3066" s="19"/>
      <c r="O3066" s="24"/>
      <c r="P3066" s="7"/>
      <c r="Q3066" s="7"/>
      <c r="R3066" s="7"/>
      <c r="S3066" s="7"/>
      <c r="T3066" s="7"/>
      <c r="U3066" s="7"/>
    </row>
    <row r="3067" spans="1:21" s="29" customFormat="1" x14ac:dyDescent="0.25">
      <c r="A3067" s="25"/>
      <c r="B3067" s="25"/>
      <c r="C3067" s="25"/>
      <c r="D3067" s="25"/>
      <c r="E3067" s="24"/>
      <c r="F3067" s="24"/>
      <c r="G3067" s="24"/>
      <c r="H3067" s="24"/>
      <c r="I3067" s="24"/>
      <c r="J3067" s="25"/>
      <c r="K3067" s="26"/>
      <c r="L3067" s="27"/>
      <c r="M3067" s="28"/>
      <c r="N3067" s="19"/>
      <c r="O3067" s="24"/>
      <c r="P3067" s="7"/>
      <c r="Q3067" s="7"/>
      <c r="R3067" s="7"/>
      <c r="S3067" s="7"/>
      <c r="T3067" s="7"/>
      <c r="U3067" s="7"/>
    </row>
    <row r="3068" spans="1:21" s="29" customFormat="1" x14ac:dyDescent="0.25">
      <c r="A3068" s="25"/>
      <c r="B3068" s="25"/>
      <c r="C3068" s="25"/>
      <c r="D3068" s="25"/>
      <c r="E3068" s="24"/>
      <c r="F3068" s="24"/>
      <c r="G3068" s="24"/>
      <c r="H3068" s="24"/>
      <c r="I3068" s="24"/>
      <c r="J3068" s="25"/>
      <c r="K3068" s="26"/>
      <c r="L3068" s="27"/>
      <c r="M3068" s="28"/>
      <c r="N3068" s="19"/>
      <c r="O3068" s="24"/>
      <c r="P3068" s="7"/>
      <c r="Q3068" s="7"/>
      <c r="R3068" s="7"/>
      <c r="S3068" s="7"/>
      <c r="T3068" s="7"/>
      <c r="U3068" s="7"/>
    </row>
    <row r="3069" spans="1:21" s="29" customFormat="1" x14ac:dyDescent="0.25">
      <c r="A3069" s="25"/>
      <c r="B3069" s="25"/>
      <c r="C3069" s="25"/>
      <c r="D3069" s="25"/>
      <c r="E3069" s="24"/>
      <c r="F3069" s="24"/>
      <c r="G3069" s="24"/>
      <c r="H3069" s="24"/>
      <c r="I3069" s="24"/>
      <c r="J3069" s="25"/>
      <c r="K3069" s="26"/>
      <c r="L3069" s="27"/>
      <c r="M3069" s="28"/>
      <c r="N3069" s="19"/>
      <c r="O3069" s="24"/>
      <c r="P3069" s="7"/>
      <c r="Q3069" s="7"/>
      <c r="R3069" s="7"/>
      <c r="S3069" s="7"/>
      <c r="T3069" s="7"/>
      <c r="U3069" s="7"/>
    </row>
    <row r="3070" spans="1:21" s="29" customFormat="1" x14ac:dyDescent="0.25">
      <c r="A3070" s="25"/>
      <c r="B3070" s="25"/>
      <c r="C3070" s="25"/>
      <c r="D3070" s="25"/>
      <c r="E3070" s="24"/>
      <c r="F3070" s="24"/>
      <c r="G3070" s="24"/>
      <c r="H3070" s="24"/>
      <c r="I3070" s="24"/>
      <c r="J3070" s="25"/>
      <c r="K3070" s="26"/>
      <c r="L3070" s="27"/>
      <c r="M3070" s="28"/>
      <c r="N3070" s="19"/>
      <c r="O3070" s="24"/>
      <c r="P3070" s="7"/>
      <c r="Q3070" s="7"/>
      <c r="R3070" s="7"/>
      <c r="S3070" s="7"/>
      <c r="T3070" s="7"/>
      <c r="U3070" s="7"/>
    </row>
    <row r="3071" spans="1:21" s="29" customFormat="1" x14ac:dyDescent="0.25">
      <c r="A3071" s="25"/>
      <c r="B3071" s="25"/>
      <c r="C3071" s="25"/>
      <c r="D3071" s="25"/>
      <c r="E3071" s="24"/>
      <c r="F3071" s="24"/>
      <c r="G3071" s="24"/>
      <c r="H3071" s="24"/>
      <c r="I3071" s="24"/>
      <c r="J3071" s="25"/>
      <c r="K3071" s="26"/>
      <c r="L3071" s="27"/>
      <c r="M3071" s="28"/>
      <c r="N3071" s="19"/>
      <c r="O3071" s="24"/>
      <c r="P3071" s="7"/>
      <c r="Q3071" s="7"/>
      <c r="R3071" s="7"/>
      <c r="S3071" s="7"/>
      <c r="T3071" s="7"/>
      <c r="U3071" s="7"/>
    </row>
    <row r="3072" spans="1:21" s="29" customFormat="1" x14ac:dyDescent="0.25">
      <c r="A3072" s="25"/>
      <c r="B3072" s="25"/>
      <c r="C3072" s="25"/>
      <c r="D3072" s="25"/>
      <c r="E3072" s="24"/>
      <c r="F3072" s="24"/>
      <c r="G3072" s="24"/>
      <c r="H3072" s="24"/>
      <c r="I3072" s="24"/>
      <c r="J3072" s="25"/>
      <c r="K3072" s="26"/>
      <c r="L3072" s="27"/>
      <c r="M3072" s="28"/>
      <c r="N3072" s="19"/>
      <c r="O3072" s="24"/>
      <c r="P3072" s="7"/>
      <c r="Q3072" s="7"/>
      <c r="R3072" s="7"/>
      <c r="S3072" s="7"/>
      <c r="T3072" s="7"/>
      <c r="U3072" s="7"/>
    </row>
    <row r="3073" spans="1:21" s="29" customFormat="1" x14ac:dyDescent="0.25">
      <c r="A3073" s="25"/>
      <c r="B3073" s="25"/>
      <c r="C3073" s="25"/>
      <c r="D3073" s="25"/>
      <c r="E3073" s="24"/>
      <c r="F3073" s="24"/>
      <c r="G3073" s="24"/>
      <c r="H3073" s="24"/>
      <c r="I3073" s="24"/>
      <c r="J3073" s="25"/>
      <c r="K3073" s="26"/>
      <c r="L3073" s="27"/>
      <c r="M3073" s="28"/>
      <c r="N3073" s="19"/>
      <c r="O3073" s="24"/>
      <c r="P3073" s="7"/>
      <c r="Q3073" s="7"/>
      <c r="R3073" s="7"/>
      <c r="S3073" s="7"/>
      <c r="T3073" s="7"/>
      <c r="U3073" s="7"/>
    </row>
    <row r="3074" spans="1:21" s="29" customFormat="1" x14ac:dyDescent="0.25">
      <c r="A3074" s="25"/>
      <c r="B3074" s="25"/>
      <c r="C3074" s="25"/>
      <c r="D3074" s="25"/>
      <c r="E3074" s="24"/>
      <c r="F3074" s="24"/>
      <c r="G3074" s="24"/>
      <c r="H3074" s="24"/>
      <c r="I3074" s="24"/>
      <c r="J3074" s="25"/>
      <c r="K3074" s="26"/>
      <c r="L3074" s="27"/>
      <c r="M3074" s="28"/>
      <c r="N3074" s="19"/>
      <c r="O3074" s="24"/>
      <c r="P3074" s="7"/>
      <c r="Q3074" s="7"/>
      <c r="R3074" s="7"/>
      <c r="S3074" s="7"/>
      <c r="T3074" s="7"/>
      <c r="U3074" s="7"/>
    </row>
    <row r="3075" spans="1:21" s="29" customFormat="1" x14ac:dyDescent="0.25">
      <c r="A3075" s="25"/>
      <c r="B3075" s="25"/>
      <c r="C3075" s="25"/>
      <c r="D3075" s="25"/>
      <c r="E3075" s="24"/>
      <c r="F3075" s="24"/>
      <c r="G3075" s="24"/>
      <c r="H3075" s="24"/>
      <c r="I3075" s="24"/>
      <c r="J3075" s="25"/>
      <c r="K3075" s="26"/>
      <c r="L3075" s="27"/>
      <c r="M3075" s="28"/>
      <c r="N3075" s="19"/>
      <c r="O3075" s="24"/>
      <c r="P3075" s="7"/>
      <c r="Q3075" s="7"/>
      <c r="R3075" s="7"/>
      <c r="S3075" s="7"/>
      <c r="T3075" s="7"/>
      <c r="U3075" s="7"/>
    </row>
    <row r="3076" spans="1:21" s="29" customFormat="1" x14ac:dyDescent="0.25">
      <c r="A3076" s="25"/>
      <c r="B3076" s="25"/>
      <c r="C3076" s="25"/>
      <c r="D3076" s="25"/>
      <c r="E3076" s="24"/>
      <c r="F3076" s="24"/>
      <c r="G3076" s="24"/>
      <c r="H3076" s="24"/>
      <c r="I3076" s="24"/>
      <c r="J3076" s="25"/>
      <c r="K3076" s="26"/>
      <c r="L3076" s="27"/>
      <c r="M3076" s="28"/>
      <c r="N3076" s="19"/>
      <c r="O3076" s="24"/>
      <c r="P3076" s="7"/>
      <c r="Q3076" s="7"/>
      <c r="R3076" s="7"/>
      <c r="S3076" s="7"/>
      <c r="T3076" s="7"/>
      <c r="U3076" s="7"/>
    </row>
    <row r="3077" spans="1:21" s="29" customFormat="1" x14ac:dyDescent="0.25">
      <c r="A3077" s="25"/>
      <c r="B3077" s="25"/>
      <c r="C3077" s="25"/>
      <c r="D3077" s="25"/>
      <c r="E3077" s="24"/>
      <c r="F3077" s="24"/>
      <c r="G3077" s="24"/>
      <c r="H3077" s="24"/>
      <c r="I3077" s="24"/>
      <c r="J3077" s="25"/>
      <c r="K3077" s="26"/>
      <c r="L3077" s="27"/>
      <c r="M3077" s="28"/>
      <c r="N3077" s="19"/>
      <c r="O3077" s="24"/>
      <c r="P3077" s="7"/>
      <c r="Q3077" s="7"/>
      <c r="R3077" s="7"/>
      <c r="S3077" s="7"/>
      <c r="T3077" s="7"/>
      <c r="U3077" s="7"/>
    </row>
    <row r="3078" spans="1:21" s="29" customFormat="1" x14ac:dyDescent="0.25">
      <c r="A3078" s="25"/>
      <c r="B3078" s="25"/>
      <c r="C3078" s="25"/>
      <c r="D3078" s="25"/>
      <c r="E3078" s="24"/>
      <c r="F3078" s="24"/>
      <c r="G3078" s="24"/>
      <c r="H3078" s="24"/>
      <c r="I3078" s="24"/>
      <c r="J3078" s="25"/>
      <c r="K3078" s="26"/>
      <c r="L3078" s="27"/>
      <c r="M3078" s="28"/>
      <c r="N3078" s="19"/>
      <c r="O3078" s="24"/>
      <c r="P3078" s="7"/>
      <c r="Q3078" s="7"/>
      <c r="R3078" s="7"/>
      <c r="S3078" s="7"/>
      <c r="T3078" s="7"/>
      <c r="U3078" s="7"/>
    </row>
    <row r="3079" spans="1:21" s="29" customFormat="1" x14ac:dyDescent="0.25">
      <c r="A3079" s="25"/>
      <c r="B3079" s="25"/>
      <c r="C3079" s="25"/>
      <c r="D3079" s="25"/>
      <c r="E3079" s="24"/>
      <c r="F3079" s="24"/>
      <c r="G3079" s="24"/>
      <c r="H3079" s="24"/>
      <c r="I3079" s="24"/>
      <c r="J3079" s="25"/>
      <c r="K3079" s="26"/>
      <c r="L3079" s="27"/>
      <c r="M3079" s="28"/>
      <c r="N3079" s="19"/>
      <c r="O3079" s="24"/>
      <c r="P3079" s="7"/>
      <c r="Q3079" s="7"/>
      <c r="R3079" s="7"/>
      <c r="S3079" s="7"/>
      <c r="T3079" s="7"/>
      <c r="U3079" s="7"/>
    </row>
    <row r="3080" spans="1:21" s="29" customFormat="1" x14ac:dyDescent="0.25">
      <c r="A3080" s="25"/>
      <c r="B3080" s="25"/>
      <c r="C3080" s="25"/>
      <c r="D3080" s="25"/>
      <c r="E3080" s="24"/>
      <c r="F3080" s="24"/>
      <c r="G3080" s="24"/>
      <c r="H3080" s="24"/>
      <c r="I3080" s="24"/>
      <c r="J3080" s="25"/>
      <c r="K3080" s="26"/>
      <c r="L3080" s="27"/>
      <c r="M3080" s="28"/>
      <c r="N3080" s="19"/>
      <c r="O3080" s="24"/>
      <c r="P3080" s="7"/>
      <c r="Q3080" s="7"/>
      <c r="R3080" s="7"/>
      <c r="S3080" s="7"/>
      <c r="T3080" s="7"/>
      <c r="U3080" s="7"/>
    </row>
    <row r="3081" spans="1:21" s="29" customFormat="1" x14ac:dyDescent="0.25">
      <c r="A3081" s="25"/>
      <c r="B3081" s="25"/>
      <c r="C3081" s="25"/>
      <c r="D3081" s="25"/>
      <c r="E3081" s="24"/>
      <c r="F3081" s="24"/>
      <c r="G3081" s="24"/>
      <c r="H3081" s="24"/>
      <c r="I3081" s="24"/>
      <c r="J3081" s="25"/>
      <c r="K3081" s="26"/>
      <c r="L3081" s="27"/>
      <c r="M3081" s="28"/>
      <c r="N3081" s="19"/>
      <c r="O3081" s="24"/>
      <c r="P3081" s="7"/>
      <c r="Q3081" s="7"/>
      <c r="R3081" s="7"/>
      <c r="S3081" s="7"/>
      <c r="T3081" s="7"/>
      <c r="U3081" s="7"/>
    </row>
    <row r="3082" spans="1:21" s="29" customFormat="1" x14ac:dyDescent="0.25">
      <c r="A3082" s="25"/>
      <c r="B3082" s="25"/>
      <c r="C3082" s="25"/>
      <c r="D3082" s="25"/>
      <c r="E3082" s="24"/>
      <c r="F3082" s="24"/>
      <c r="G3082" s="24"/>
      <c r="H3082" s="24"/>
      <c r="I3082" s="24"/>
      <c r="J3082" s="25"/>
      <c r="K3082" s="26"/>
      <c r="L3082" s="27"/>
      <c r="M3082" s="28"/>
      <c r="N3082" s="19"/>
      <c r="O3082" s="24"/>
      <c r="P3082" s="7"/>
      <c r="Q3082" s="7"/>
      <c r="R3082" s="7"/>
      <c r="S3082" s="7"/>
      <c r="T3082" s="7"/>
      <c r="U3082" s="7"/>
    </row>
    <row r="3083" spans="1:21" s="29" customFormat="1" x14ac:dyDescent="0.25">
      <c r="A3083" s="25"/>
      <c r="B3083" s="25"/>
      <c r="C3083" s="25"/>
      <c r="D3083" s="25"/>
      <c r="E3083" s="24"/>
      <c r="F3083" s="24"/>
      <c r="G3083" s="24"/>
      <c r="H3083" s="24"/>
      <c r="I3083" s="24"/>
      <c r="J3083" s="25"/>
      <c r="K3083" s="26"/>
      <c r="L3083" s="27"/>
      <c r="M3083" s="28"/>
      <c r="N3083" s="19"/>
      <c r="O3083" s="24"/>
      <c r="P3083" s="7"/>
      <c r="Q3083" s="7"/>
      <c r="R3083" s="7"/>
      <c r="S3083" s="7"/>
      <c r="T3083" s="7"/>
      <c r="U3083" s="7"/>
    </row>
    <row r="3084" spans="1:21" s="29" customFormat="1" x14ac:dyDescent="0.25">
      <c r="A3084" s="25"/>
      <c r="B3084" s="25"/>
      <c r="C3084" s="25"/>
      <c r="D3084" s="25"/>
      <c r="E3084" s="24"/>
      <c r="F3084" s="24"/>
      <c r="G3084" s="24"/>
      <c r="H3084" s="24"/>
      <c r="I3084" s="24"/>
      <c r="J3084" s="25"/>
      <c r="K3084" s="26"/>
      <c r="L3084" s="27"/>
      <c r="M3084" s="28"/>
      <c r="N3084" s="19"/>
      <c r="O3084" s="24"/>
      <c r="P3084" s="7"/>
      <c r="Q3084" s="7"/>
      <c r="R3084" s="7"/>
      <c r="S3084" s="7"/>
      <c r="T3084" s="7"/>
      <c r="U3084" s="7"/>
    </row>
    <row r="3085" spans="1:21" s="29" customFormat="1" x14ac:dyDescent="0.25">
      <c r="A3085" s="25"/>
      <c r="B3085" s="25"/>
      <c r="C3085" s="25"/>
      <c r="D3085" s="25"/>
      <c r="E3085" s="24"/>
      <c r="F3085" s="24"/>
      <c r="G3085" s="24"/>
      <c r="H3085" s="24"/>
      <c r="I3085" s="24"/>
      <c r="J3085" s="25"/>
      <c r="K3085" s="26"/>
      <c r="L3085" s="27"/>
      <c r="M3085" s="28"/>
      <c r="N3085" s="19"/>
      <c r="O3085" s="24"/>
      <c r="P3085" s="7"/>
      <c r="Q3085" s="7"/>
      <c r="R3085" s="7"/>
      <c r="S3085" s="7"/>
      <c r="T3085" s="7"/>
      <c r="U3085" s="7"/>
    </row>
    <row r="3086" spans="1:21" s="29" customFormat="1" x14ac:dyDescent="0.25">
      <c r="A3086" s="25"/>
      <c r="B3086" s="25"/>
      <c r="C3086" s="25"/>
      <c r="D3086" s="25"/>
      <c r="E3086" s="24"/>
      <c r="F3086" s="24"/>
      <c r="G3086" s="24"/>
      <c r="H3086" s="24"/>
      <c r="I3086" s="24"/>
      <c r="J3086" s="25"/>
      <c r="K3086" s="26"/>
      <c r="L3086" s="27"/>
      <c r="M3086" s="28"/>
      <c r="N3086" s="19"/>
      <c r="O3086" s="24"/>
      <c r="P3086" s="7"/>
      <c r="Q3086" s="7"/>
      <c r="R3086" s="7"/>
      <c r="S3086" s="7"/>
      <c r="T3086" s="7"/>
      <c r="U3086" s="7"/>
    </row>
    <row r="3087" spans="1:21" s="29" customFormat="1" x14ac:dyDescent="0.25">
      <c r="A3087" s="25"/>
      <c r="B3087" s="25"/>
      <c r="C3087" s="25"/>
      <c r="D3087" s="25"/>
      <c r="E3087" s="24"/>
      <c r="F3087" s="24"/>
      <c r="G3087" s="24"/>
      <c r="H3087" s="24"/>
      <c r="I3087" s="24"/>
      <c r="J3087" s="25"/>
      <c r="K3087" s="26"/>
      <c r="L3087" s="27"/>
      <c r="M3087" s="28"/>
      <c r="N3087" s="19"/>
      <c r="O3087" s="24"/>
      <c r="P3087" s="7"/>
      <c r="Q3087" s="7"/>
      <c r="R3087" s="7"/>
      <c r="S3087" s="7"/>
      <c r="T3087" s="7"/>
      <c r="U3087" s="7"/>
    </row>
    <row r="3088" spans="1:21" s="29" customFormat="1" x14ac:dyDescent="0.25">
      <c r="A3088" s="25"/>
      <c r="B3088" s="25"/>
      <c r="C3088" s="25"/>
      <c r="D3088" s="25"/>
      <c r="E3088" s="24"/>
      <c r="F3088" s="24"/>
      <c r="G3088" s="24"/>
      <c r="H3088" s="24"/>
      <c r="I3088" s="24"/>
      <c r="J3088" s="25"/>
      <c r="K3088" s="26"/>
      <c r="L3088" s="27"/>
      <c r="M3088" s="28"/>
      <c r="N3088" s="19"/>
      <c r="O3088" s="24"/>
      <c r="P3088" s="7"/>
      <c r="Q3088" s="7"/>
      <c r="R3088" s="7"/>
      <c r="S3088" s="7"/>
      <c r="T3088" s="7"/>
      <c r="U3088" s="7"/>
    </row>
    <row r="3089" spans="1:21" s="29" customFormat="1" x14ac:dyDescent="0.25">
      <c r="A3089" s="25"/>
      <c r="B3089" s="25"/>
      <c r="C3089" s="25"/>
      <c r="D3089" s="25"/>
      <c r="E3089" s="24"/>
      <c r="F3089" s="24"/>
      <c r="G3089" s="24"/>
      <c r="H3089" s="24"/>
      <c r="I3089" s="24"/>
      <c r="J3089" s="25"/>
      <c r="K3089" s="26"/>
      <c r="L3089" s="27"/>
      <c r="M3089" s="28"/>
      <c r="N3089" s="19"/>
      <c r="O3089" s="24"/>
      <c r="P3089" s="7"/>
      <c r="Q3089" s="7"/>
      <c r="R3089" s="7"/>
      <c r="S3089" s="7"/>
      <c r="T3089" s="7"/>
      <c r="U3089" s="7"/>
    </row>
    <row r="3090" spans="1:21" s="29" customFormat="1" x14ac:dyDescent="0.25">
      <c r="A3090" s="25"/>
      <c r="B3090" s="25"/>
      <c r="C3090" s="25"/>
      <c r="D3090" s="25"/>
      <c r="E3090" s="24"/>
      <c r="F3090" s="24"/>
      <c r="G3090" s="24"/>
      <c r="H3090" s="24"/>
      <c r="I3090" s="24"/>
      <c r="J3090" s="25"/>
      <c r="K3090" s="26"/>
      <c r="L3090" s="27"/>
      <c r="M3090" s="28"/>
      <c r="N3090" s="19"/>
      <c r="O3090" s="24"/>
      <c r="P3090" s="7"/>
      <c r="Q3090" s="7"/>
      <c r="R3090" s="7"/>
      <c r="S3090" s="7"/>
      <c r="T3090" s="7"/>
      <c r="U3090" s="7"/>
    </row>
    <row r="3091" spans="1:21" s="29" customFormat="1" x14ac:dyDescent="0.25">
      <c r="A3091" s="25"/>
      <c r="B3091" s="25"/>
      <c r="C3091" s="25"/>
      <c r="D3091" s="25"/>
      <c r="E3091" s="24"/>
      <c r="F3091" s="24"/>
      <c r="G3091" s="24"/>
      <c r="H3091" s="24"/>
      <c r="I3091" s="24"/>
      <c r="J3091" s="25"/>
      <c r="K3091" s="26"/>
      <c r="L3091" s="27"/>
      <c r="M3091" s="28"/>
      <c r="N3091" s="19"/>
      <c r="O3091" s="24"/>
      <c r="P3091" s="7"/>
      <c r="Q3091" s="7"/>
      <c r="R3091" s="7"/>
      <c r="S3091" s="7"/>
      <c r="T3091" s="7"/>
      <c r="U3091" s="7"/>
    </row>
    <row r="3092" spans="1:21" s="29" customFormat="1" x14ac:dyDescent="0.25">
      <c r="A3092" s="25"/>
      <c r="B3092" s="25"/>
      <c r="C3092" s="25"/>
      <c r="D3092" s="25"/>
      <c r="E3092" s="24"/>
      <c r="F3092" s="24"/>
      <c r="G3092" s="24"/>
      <c r="H3092" s="24"/>
      <c r="I3092" s="24"/>
      <c r="J3092" s="25"/>
      <c r="K3092" s="26"/>
      <c r="L3092" s="27"/>
      <c r="M3092" s="28"/>
      <c r="N3092" s="19"/>
      <c r="O3092" s="24"/>
      <c r="P3092" s="7"/>
      <c r="Q3092" s="7"/>
      <c r="R3092" s="7"/>
      <c r="S3092" s="7"/>
      <c r="T3092" s="7"/>
      <c r="U3092" s="7"/>
    </row>
    <row r="3093" spans="1:21" s="29" customFormat="1" x14ac:dyDescent="0.25">
      <c r="A3093" s="25"/>
      <c r="B3093" s="25"/>
      <c r="C3093" s="25"/>
      <c r="D3093" s="25"/>
      <c r="E3093" s="24"/>
      <c r="F3093" s="24"/>
      <c r="G3093" s="24"/>
      <c r="H3093" s="24"/>
      <c r="I3093" s="24"/>
      <c r="J3093" s="25"/>
      <c r="K3093" s="26"/>
      <c r="L3093" s="27"/>
      <c r="M3093" s="28"/>
      <c r="N3093" s="19"/>
      <c r="O3093" s="24"/>
      <c r="P3093" s="7"/>
      <c r="Q3093" s="7"/>
      <c r="R3093" s="7"/>
      <c r="S3093" s="7"/>
      <c r="T3093" s="7"/>
      <c r="U3093" s="7"/>
    </row>
    <row r="3094" spans="1:21" s="29" customFormat="1" x14ac:dyDescent="0.25">
      <c r="A3094" s="25"/>
      <c r="B3094" s="25"/>
      <c r="C3094" s="25"/>
      <c r="D3094" s="25"/>
      <c r="E3094" s="24"/>
      <c r="F3094" s="24"/>
      <c r="G3094" s="24"/>
      <c r="H3094" s="24"/>
      <c r="I3094" s="24"/>
      <c r="J3094" s="25"/>
      <c r="K3094" s="26"/>
      <c r="L3094" s="27"/>
      <c r="M3094" s="28"/>
      <c r="N3094" s="19"/>
      <c r="O3094" s="24"/>
      <c r="P3094" s="7"/>
      <c r="Q3094" s="7"/>
      <c r="R3094" s="7"/>
      <c r="S3094" s="7"/>
      <c r="T3094" s="7"/>
      <c r="U3094" s="7"/>
    </row>
    <row r="3095" spans="1:21" s="29" customFormat="1" x14ac:dyDescent="0.25">
      <c r="A3095" s="25"/>
      <c r="B3095" s="25"/>
      <c r="C3095" s="25"/>
      <c r="D3095" s="25"/>
      <c r="E3095" s="24"/>
      <c r="F3095" s="24"/>
      <c r="G3095" s="24"/>
      <c r="H3095" s="24"/>
      <c r="I3095" s="24"/>
      <c r="J3095" s="25"/>
      <c r="K3095" s="26"/>
      <c r="L3095" s="27"/>
      <c r="M3095" s="28"/>
      <c r="N3095" s="19"/>
      <c r="O3095" s="24"/>
      <c r="P3095" s="7"/>
      <c r="Q3095" s="7"/>
      <c r="R3095" s="7"/>
      <c r="S3095" s="7"/>
      <c r="T3095" s="7"/>
      <c r="U3095" s="7"/>
    </row>
    <row r="3096" spans="1:21" s="29" customFormat="1" x14ac:dyDescent="0.25">
      <c r="A3096" s="25"/>
      <c r="B3096" s="25"/>
      <c r="C3096" s="25"/>
      <c r="D3096" s="25"/>
      <c r="E3096" s="24"/>
      <c r="F3096" s="24"/>
      <c r="G3096" s="24"/>
      <c r="H3096" s="24"/>
      <c r="I3096" s="24"/>
      <c r="J3096" s="25"/>
      <c r="K3096" s="26"/>
      <c r="L3096" s="27"/>
      <c r="M3096" s="28"/>
      <c r="N3096" s="19"/>
      <c r="O3096" s="24"/>
      <c r="P3096" s="7"/>
      <c r="Q3096" s="7"/>
      <c r="R3096" s="7"/>
      <c r="S3096" s="7"/>
      <c r="T3096" s="7"/>
      <c r="U3096" s="7"/>
    </row>
    <row r="3097" spans="1:21" s="29" customFormat="1" x14ac:dyDescent="0.25">
      <c r="A3097" s="25"/>
      <c r="B3097" s="25"/>
      <c r="C3097" s="25"/>
      <c r="D3097" s="25"/>
      <c r="E3097" s="24"/>
      <c r="F3097" s="24"/>
      <c r="G3097" s="24"/>
      <c r="H3097" s="24"/>
      <c r="I3097" s="24"/>
      <c r="J3097" s="25"/>
      <c r="K3097" s="26"/>
      <c r="L3097" s="27"/>
      <c r="M3097" s="28"/>
      <c r="N3097" s="19"/>
      <c r="O3097" s="24"/>
      <c r="P3097" s="7"/>
      <c r="Q3097" s="7"/>
      <c r="R3097" s="7"/>
      <c r="S3097" s="7"/>
      <c r="T3097" s="7"/>
      <c r="U3097" s="7"/>
    </row>
    <row r="3098" spans="1:21" s="29" customFormat="1" x14ac:dyDescent="0.25">
      <c r="A3098" s="25"/>
      <c r="B3098" s="25"/>
      <c r="C3098" s="25"/>
      <c r="D3098" s="25"/>
      <c r="E3098" s="24"/>
      <c r="F3098" s="24"/>
      <c r="G3098" s="24"/>
      <c r="H3098" s="24"/>
      <c r="I3098" s="24"/>
      <c r="J3098" s="25"/>
      <c r="K3098" s="26"/>
      <c r="L3098" s="27"/>
      <c r="M3098" s="28"/>
      <c r="N3098" s="19"/>
      <c r="O3098" s="24"/>
      <c r="P3098" s="7"/>
      <c r="Q3098" s="7"/>
      <c r="R3098" s="7"/>
      <c r="S3098" s="7"/>
      <c r="T3098" s="7"/>
      <c r="U3098" s="7"/>
    </row>
    <row r="3099" spans="1:21" s="29" customFormat="1" x14ac:dyDescent="0.25">
      <c r="A3099" s="25"/>
      <c r="B3099" s="25"/>
      <c r="C3099" s="25"/>
      <c r="D3099" s="25"/>
      <c r="E3099" s="24"/>
      <c r="F3099" s="24"/>
      <c r="G3099" s="24"/>
      <c r="H3099" s="24"/>
      <c r="I3099" s="24"/>
      <c r="J3099" s="25"/>
      <c r="K3099" s="26"/>
      <c r="L3099" s="27"/>
      <c r="M3099" s="28"/>
      <c r="N3099" s="19"/>
      <c r="O3099" s="24"/>
      <c r="P3099" s="7"/>
      <c r="Q3099" s="7"/>
      <c r="R3099" s="7"/>
      <c r="S3099" s="7"/>
      <c r="T3099" s="7"/>
      <c r="U3099" s="7"/>
    </row>
    <row r="3100" spans="1:21" s="29" customFormat="1" x14ac:dyDescent="0.25">
      <c r="A3100" s="25"/>
      <c r="B3100" s="25"/>
      <c r="C3100" s="25"/>
      <c r="D3100" s="25"/>
      <c r="E3100" s="24"/>
      <c r="F3100" s="24"/>
      <c r="G3100" s="24"/>
      <c r="H3100" s="24"/>
      <c r="I3100" s="24"/>
      <c r="J3100" s="25"/>
      <c r="K3100" s="26"/>
      <c r="L3100" s="27"/>
      <c r="M3100" s="28"/>
      <c r="N3100" s="19"/>
      <c r="O3100" s="24"/>
      <c r="P3100" s="7"/>
      <c r="Q3100" s="7"/>
      <c r="R3100" s="7"/>
      <c r="S3100" s="7"/>
      <c r="T3100" s="7"/>
      <c r="U3100" s="7"/>
    </row>
    <row r="3101" spans="1:21" s="29" customFormat="1" x14ac:dyDescent="0.25">
      <c r="A3101" s="25"/>
      <c r="B3101" s="25"/>
      <c r="C3101" s="25"/>
      <c r="D3101" s="25"/>
      <c r="E3101" s="24"/>
      <c r="F3101" s="24"/>
      <c r="G3101" s="24"/>
      <c r="H3101" s="24"/>
      <c r="I3101" s="24"/>
      <c r="J3101" s="25"/>
      <c r="K3101" s="26"/>
      <c r="L3101" s="27"/>
      <c r="M3101" s="28"/>
      <c r="N3101" s="19"/>
      <c r="O3101" s="24"/>
      <c r="P3101" s="7"/>
      <c r="Q3101" s="7"/>
      <c r="R3101" s="7"/>
      <c r="S3101" s="7"/>
      <c r="T3101" s="7"/>
      <c r="U3101" s="7"/>
    </row>
    <row r="3102" spans="1:21" s="29" customFormat="1" x14ac:dyDescent="0.25">
      <c r="A3102" s="25"/>
      <c r="B3102" s="25"/>
      <c r="C3102" s="25"/>
      <c r="D3102" s="25"/>
      <c r="E3102" s="24"/>
      <c r="F3102" s="24"/>
      <c r="G3102" s="24"/>
      <c r="H3102" s="24"/>
      <c r="I3102" s="24"/>
      <c r="J3102" s="25"/>
      <c r="K3102" s="26"/>
      <c r="L3102" s="27"/>
      <c r="M3102" s="28"/>
      <c r="N3102" s="19"/>
      <c r="O3102" s="24"/>
      <c r="P3102" s="7"/>
      <c r="Q3102" s="7"/>
      <c r="R3102" s="7"/>
      <c r="S3102" s="7"/>
      <c r="T3102" s="7"/>
      <c r="U3102" s="7"/>
    </row>
    <row r="3103" spans="1:21" s="29" customFormat="1" x14ac:dyDescent="0.25">
      <c r="A3103" s="25"/>
      <c r="B3103" s="25"/>
      <c r="C3103" s="25"/>
      <c r="D3103" s="25"/>
      <c r="E3103" s="24"/>
      <c r="F3103" s="24"/>
      <c r="G3103" s="24"/>
      <c r="H3103" s="24"/>
      <c r="I3103" s="24"/>
      <c r="J3103" s="25"/>
      <c r="K3103" s="26"/>
      <c r="L3103" s="27"/>
      <c r="M3103" s="28"/>
      <c r="N3103" s="19"/>
      <c r="O3103" s="24"/>
      <c r="P3103" s="7"/>
      <c r="Q3103" s="7"/>
      <c r="R3103" s="7"/>
      <c r="S3103" s="7"/>
      <c r="T3103" s="7"/>
      <c r="U3103" s="7"/>
    </row>
    <row r="3104" spans="1:21" s="29" customFormat="1" x14ac:dyDescent="0.25">
      <c r="A3104" s="25"/>
      <c r="B3104" s="25"/>
      <c r="C3104" s="25"/>
      <c r="D3104" s="25"/>
      <c r="E3104" s="24"/>
      <c r="F3104" s="24"/>
      <c r="G3104" s="24"/>
      <c r="H3104" s="24"/>
      <c r="I3104" s="24"/>
      <c r="J3104" s="25"/>
      <c r="K3104" s="26"/>
      <c r="L3104" s="27"/>
      <c r="M3104" s="28"/>
      <c r="N3104" s="19"/>
      <c r="O3104" s="24"/>
      <c r="P3104" s="7"/>
      <c r="Q3104" s="7"/>
      <c r="R3104" s="7"/>
      <c r="S3104" s="7"/>
      <c r="T3104" s="7"/>
      <c r="U3104" s="7"/>
    </row>
    <row r="3105" spans="1:21" s="29" customFormat="1" x14ac:dyDescent="0.25">
      <c r="A3105" s="25"/>
      <c r="B3105" s="25"/>
      <c r="C3105" s="25"/>
      <c r="D3105" s="25"/>
      <c r="E3105" s="24"/>
      <c r="F3105" s="24"/>
      <c r="G3105" s="24"/>
      <c r="H3105" s="24"/>
      <c r="I3105" s="24"/>
      <c r="J3105" s="25"/>
      <c r="K3105" s="26"/>
      <c r="L3105" s="27"/>
      <c r="M3105" s="28"/>
      <c r="N3105" s="19"/>
      <c r="O3105" s="24"/>
      <c r="P3105" s="7"/>
      <c r="Q3105" s="7"/>
      <c r="R3105" s="7"/>
      <c r="S3105" s="7"/>
      <c r="T3105" s="7"/>
      <c r="U3105" s="7"/>
    </row>
    <row r="3106" spans="1:21" s="29" customFormat="1" x14ac:dyDescent="0.25">
      <c r="A3106" s="25"/>
      <c r="B3106" s="25"/>
      <c r="C3106" s="25"/>
      <c r="D3106" s="25"/>
      <c r="E3106" s="24"/>
      <c r="F3106" s="24"/>
      <c r="G3106" s="24"/>
      <c r="H3106" s="24"/>
      <c r="I3106" s="24"/>
      <c r="J3106" s="25"/>
      <c r="K3106" s="26"/>
      <c r="L3106" s="27"/>
      <c r="M3106" s="28"/>
      <c r="N3106" s="19"/>
      <c r="O3106" s="24"/>
      <c r="P3106" s="7"/>
      <c r="Q3106" s="7"/>
      <c r="R3106" s="7"/>
      <c r="S3106" s="7"/>
      <c r="T3106" s="7"/>
      <c r="U3106" s="7"/>
    </row>
    <row r="3107" spans="1:21" s="29" customFormat="1" x14ac:dyDescent="0.25">
      <c r="A3107" s="25"/>
      <c r="B3107" s="25"/>
      <c r="C3107" s="25"/>
      <c r="D3107" s="25"/>
      <c r="E3107" s="24"/>
      <c r="F3107" s="24"/>
      <c r="G3107" s="24"/>
      <c r="H3107" s="24"/>
      <c r="I3107" s="24"/>
      <c r="J3107" s="25"/>
      <c r="K3107" s="26"/>
      <c r="L3107" s="27"/>
      <c r="M3107" s="28"/>
      <c r="N3107" s="19"/>
      <c r="O3107" s="24"/>
      <c r="P3107" s="7"/>
      <c r="Q3107" s="7"/>
      <c r="R3107" s="7"/>
      <c r="S3107" s="7"/>
      <c r="T3107" s="7"/>
      <c r="U3107" s="7"/>
    </row>
    <row r="3108" spans="1:21" s="29" customFormat="1" x14ac:dyDescent="0.25">
      <c r="A3108" s="25"/>
      <c r="B3108" s="25"/>
      <c r="C3108" s="25"/>
      <c r="D3108" s="25"/>
      <c r="E3108" s="24"/>
      <c r="F3108" s="24"/>
      <c r="G3108" s="24"/>
      <c r="H3108" s="24"/>
      <c r="I3108" s="24"/>
      <c r="J3108" s="25"/>
      <c r="K3108" s="26"/>
      <c r="L3108" s="27"/>
      <c r="M3108" s="28"/>
      <c r="N3108" s="19"/>
      <c r="O3108" s="24"/>
      <c r="P3108" s="7"/>
      <c r="Q3108" s="7"/>
      <c r="R3108" s="7"/>
      <c r="S3108" s="7"/>
      <c r="T3108" s="7"/>
      <c r="U3108" s="7"/>
    </row>
    <row r="3109" spans="1:21" s="29" customFormat="1" x14ac:dyDescent="0.25">
      <c r="A3109" s="25"/>
      <c r="B3109" s="25"/>
      <c r="C3109" s="25"/>
      <c r="D3109" s="25"/>
      <c r="E3109" s="24"/>
      <c r="F3109" s="24"/>
      <c r="G3109" s="24"/>
      <c r="H3109" s="24"/>
      <c r="I3109" s="24"/>
      <c r="J3109" s="25"/>
      <c r="K3109" s="26"/>
      <c r="L3109" s="27"/>
      <c r="M3109" s="28"/>
      <c r="N3109" s="19"/>
      <c r="O3109" s="24"/>
      <c r="P3109" s="7"/>
      <c r="Q3109" s="7"/>
      <c r="R3109" s="7"/>
      <c r="S3109" s="7"/>
      <c r="T3109" s="7"/>
      <c r="U3109" s="7"/>
    </row>
    <row r="3110" spans="1:21" s="29" customFormat="1" x14ac:dyDescent="0.25">
      <c r="A3110" s="25"/>
      <c r="B3110" s="25"/>
      <c r="C3110" s="25"/>
      <c r="D3110" s="25"/>
      <c r="E3110" s="24"/>
      <c r="F3110" s="24"/>
      <c r="G3110" s="24"/>
      <c r="H3110" s="24"/>
      <c r="I3110" s="24"/>
      <c r="J3110" s="25"/>
      <c r="K3110" s="26"/>
      <c r="L3110" s="27"/>
      <c r="M3110" s="28"/>
      <c r="N3110" s="19"/>
      <c r="O3110" s="24"/>
      <c r="P3110" s="7"/>
      <c r="Q3110" s="7"/>
      <c r="R3110" s="7"/>
      <c r="S3110" s="7"/>
      <c r="T3110" s="7"/>
      <c r="U3110" s="7"/>
    </row>
    <row r="3111" spans="1:21" s="29" customFormat="1" x14ac:dyDescent="0.25">
      <c r="A3111" s="25"/>
      <c r="B3111" s="25"/>
      <c r="C3111" s="25"/>
      <c r="D3111" s="25"/>
      <c r="E3111" s="24"/>
      <c r="F3111" s="24"/>
      <c r="G3111" s="24"/>
      <c r="H3111" s="24"/>
      <c r="I3111" s="24"/>
      <c r="J3111" s="25"/>
      <c r="K3111" s="26"/>
      <c r="L3111" s="27"/>
      <c r="M3111" s="28"/>
      <c r="N3111" s="19"/>
      <c r="O3111" s="24"/>
      <c r="P3111" s="7"/>
      <c r="Q3111" s="7"/>
      <c r="R3111" s="7"/>
      <c r="S3111" s="7"/>
      <c r="T3111" s="7"/>
      <c r="U3111" s="7"/>
    </row>
    <row r="3112" spans="1:21" s="29" customFormat="1" x14ac:dyDescent="0.25">
      <c r="A3112" s="25"/>
      <c r="B3112" s="25"/>
      <c r="C3112" s="25"/>
      <c r="D3112" s="25"/>
      <c r="E3112" s="24"/>
      <c r="F3112" s="24"/>
      <c r="G3112" s="24"/>
      <c r="H3112" s="24"/>
      <c r="I3112" s="24"/>
      <c r="J3112" s="25"/>
      <c r="K3112" s="26"/>
      <c r="L3112" s="27"/>
      <c r="M3112" s="28"/>
      <c r="N3112" s="19"/>
      <c r="O3112" s="24"/>
      <c r="P3112" s="7"/>
      <c r="Q3112" s="7"/>
      <c r="R3112" s="7"/>
      <c r="S3112" s="7"/>
      <c r="T3112" s="7"/>
      <c r="U3112" s="7"/>
    </row>
    <row r="3113" spans="1:21" s="29" customFormat="1" x14ac:dyDescent="0.25">
      <c r="A3113" s="25"/>
      <c r="B3113" s="25"/>
      <c r="C3113" s="25"/>
      <c r="D3113" s="25"/>
      <c r="E3113" s="24"/>
      <c r="F3113" s="24"/>
      <c r="G3113" s="24"/>
      <c r="H3113" s="24"/>
      <c r="I3113" s="24"/>
      <c r="J3113" s="25"/>
      <c r="K3113" s="26"/>
      <c r="L3113" s="27"/>
      <c r="M3113" s="28"/>
      <c r="N3113" s="19"/>
      <c r="O3113" s="24"/>
      <c r="P3113" s="7"/>
      <c r="Q3113" s="7"/>
      <c r="R3113" s="7"/>
      <c r="S3113" s="7"/>
      <c r="T3113" s="7"/>
      <c r="U3113" s="7"/>
    </row>
    <row r="3114" spans="1:21" s="29" customFormat="1" x14ac:dyDescent="0.25">
      <c r="A3114" s="25"/>
      <c r="B3114" s="25"/>
      <c r="C3114" s="25"/>
      <c r="D3114" s="25"/>
      <c r="E3114" s="24"/>
      <c r="F3114" s="24"/>
      <c r="G3114" s="24"/>
      <c r="H3114" s="24"/>
      <c r="I3114" s="24"/>
      <c r="J3114" s="25"/>
      <c r="K3114" s="26"/>
      <c r="L3114" s="27"/>
      <c r="M3114" s="28"/>
      <c r="N3114" s="19"/>
      <c r="O3114" s="24"/>
      <c r="P3114" s="7"/>
      <c r="Q3114" s="7"/>
      <c r="R3114" s="7"/>
      <c r="S3114" s="7"/>
      <c r="T3114" s="7"/>
      <c r="U3114" s="7"/>
    </row>
    <row r="3115" spans="1:21" s="29" customFormat="1" x14ac:dyDescent="0.25">
      <c r="A3115" s="25"/>
      <c r="B3115" s="25"/>
      <c r="C3115" s="25"/>
      <c r="D3115" s="25"/>
      <c r="E3115" s="24"/>
      <c r="F3115" s="24"/>
      <c r="G3115" s="24"/>
      <c r="H3115" s="24"/>
      <c r="I3115" s="24"/>
      <c r="J3115" s="25"/>
      <c r="K3115" s="26"/>
      <c r="L3115" s="27"/>
      <c r="M3115" s="28"/>
      <c r="N3115" s="19"/>
      <c r="O3115" s="24"/>
      <c r="P3115" s="7"/>
      <c r="Q3115" s="7"/>
      <c r="R3115" s="7"/>
      <c r="S3115" s="7"/>
      <c r="T3115" s="7"/>
      <c r="U3115" s="7"/>
    </row>
    <row r="3116" spans="1:21" s="29" customFormat="1" x14ac:dyDescent="0.25">
      <c r="A3116" s="25"/>
      <c r="B3116" s="25"/>
      <c r="C3116" s="25"/>
      <c r="D3116" s="25"/>
      <c r="E3116" s="24"/>
      <c r="F3116" s="24"/>
      <c r="G3116" s="24"/>
      <c r="H3116" s="24"/>
      <c r="I3116" s="24"/>
      <c r="J3116" s="25"/>
      <c r="K3116" s="26"/>
      <c r="L3116" s="27"/>
      <c r="M3116" s="28"/>
      <c r="N3116" s="19"/>
      <c r="O3116" s="24"/>
      <c r="P3116" s="7"/>
      <c r="Q3116" s="7"/>
      <c r="R3116" s="7"/>
      <c r="S3116" s="7"/>
      <c r="T3116" s="7"/>
      <c r="U3116" s="7"/>
    </row>
    <row r="3117" spans="1:21" s="29" customFormat="1" x14ac:dyDescent="0.25">
      <c r="A3117" s="25"/>
      <c r="B3117" s="25"/>
      <c r="C3117" s="25"/>
      <c r="D3117" s="25"/>
      <c r="E3117" s="24"/>
      <c r="F3117" s="24"/>
      <c r="G3117" s="24"/>
      <c r="H3117" s="24"/>
      <c r="I3117" s="24"/>
      <c r="J3117" s="25"/>
      <c r="K3117" s="26"/>
      <c r="L3117" s="27"/>
      <c r="M3117" s="28"/>
      <c r="N3117" s="19"/>
      <c r="O3117" s="24"/>
      <c r="P3117" s="7"/>
      <c r="Q3117" s="7"/>
      <c r="R3117" s="7"/>
      <c r="S3117" s="7"/>
      <c r="T3117" s="7"/>
      <c r="U3117" s="7"/>
    </row>
    <row r="3118" spans="1:21" s="29" customFormat="1" x14ac:dyDescent="0.25">
      <c r="A3118" s="25"/>
      <c r="B3118" s="25"/>
      <c r="C3118" s="25"/>
      <c r="D3118" s="25"/>
      <c r="E3118" s="24"/>
      <c r="F3118" s="24"/>
      <c r="G3118" s="24"/>
      <c r="H3118" s="24"/>
      <c r="I3118" s="24"/>
      <c r="J3118" s="25"/>
      <c r="K3118" s="26"/>
      <c r="L3118" s="27"/>
      <c r="M3118" s="28"/>
      <c r="N3118" s="19"/>
      <c r="O3118" s="24"/>
      <c r="P3118" s="7"/>
      <c r="Q3118" s="7"/>
      <c r="R3118" s="7"/>
      <c r="S3118" s="7"/>
      <c r="T3118" s="7"/>
      <c r="U3118" s="7"/>
    </row>
    <row r="3119" spans="1:21" s="29" customFormat="1" x14ac:dyDescent="0.25">
      <c r="A3119" s="25"/>
      <c r="B3119" s="25"/>
      <c r="C3119" s="25"/>
      <c r="D3119" s="25"/>
      <c r="E3119" s="24"/>
      <c r="F3119" s="24"/>
      <c r="G3119" s="24"/>
      <c r="H3119" s="24"/>
      <c r="I3119" s="24"/>
      <c r="J3119" s="25"/>
      <c r="K3119" s="26"/>
      <c r="L3119" s="27"/>
      <c r="M3119" s="28"/>
      <c r="N3119" s="19"/>
      <c r="O3119" s="24"/>
      <c r="P3119" s="7"/>
      <c r="Q3119" s="7"/>
      <c r="R3119" s="7"/>
      <c r="S3119" s="7"/>
      <c r="T3119" s="7"/>
      <c r="U3119" s="7"/>
    </row>
    <row r="3120" spans="1:21" s="29" customFormat="1" x14ac:dyDescent="0.25">
      <c r="A3120" s="25"/>
      <c r="B3120" s="25"/>
      <c r="C3120" s="25"/>
      <c r="D3120" s="25"/>
      <c r="E3120" s="24"/>
      <c r="F3120" s="24"/>
      <c r="G3120" s="24"/>
      <c r="H3120" s="24"/>
      <c r="I3120" s="24"/>
      <c r="J3120" s="25"/>
      <c r="K3120" s="26"/>
      <c r="L3120" s="27"/>
      <c r="M3120" s="28"/>
      <c r="N3120" s="19"/>
      <c r="O3120" s="24"/>
      <c r="P3120" s="7"/>
      <c r="Q3120" s="7"/>
      <c r="R3120" s="7"/>
      <c r="S3120" s="7"/>
      <c r="T3120" s="7"/>
      <c r="U3120" s="7"/>
    </row>
    <row r="3121" spans="1:21" s="29" customFormat="1" x14ac:dyDescent="0.25">
      <c r="A3121" s="25"/>
      <c r="B3121" s="25"/>
      <c r="C3121" s="25"/>
      <c r="D3121" s="25"/>
      <c r="E3121" s="24"/>
      <c r="F3121" s="24"/>
      <c r="G3121" s="24"/>
      <c r="H3121" s="24"/>
      <c r="I3121" s="24"/>
      <c r="J3121" s="25"/>
      <c r="K3121" s="26"/>
      <c r="L3121" s="27"/>
      <c r="M3121" s="28"/>
      <c r="N3121" s="19"/>
      <c r="O3121" s="24"/>
      <c r="P3121" s="7"/>
      <c r="Q3121" s="7"/>
      <c r="R3121" s="7"/>
      <c r="S3121" s="7"/>
      <c r="T3121" s="7"/>
      <c r="U3121" s="7"/>
    </row>
    <row r="3122" spans="1:21" s="29" customFormat="1" x14ac:dyDescent="0.25">
      <c r="A3122" s="25"/>
      <c r="B3122" s="25"/>
      <c r="C3122" s="25"/>
      <c r="D3122" s="25"/>
      <c r="E3122" s="24"/>
      <c r="F3122" s="24"/>
      <c r="G3122" s="24"/>
      <c r="H3122" s="24"/>
      <c r="I3122" s="24"/>
      <c r="J3122" s="25"/>
      <c r="K3122" s="26"/>
      <c r="L3122" s="27"/>
      <c r="M3122" s="28"/>
      <c r="N3122" s="19"/>
      <c r="O3122" s="24"/>
      <c r="P3122" s="7"/>
      <c r="Q3122" s="7"/>
      <c r="R3122" s="7"/>
      <c r="S3122" s="7"/>
      <c r="T3122" s="7"/>
      <c r="U3122" s="7"/>
    </row>
    <row r="3123" spans="1:21" s="29" customFormat="1" x14ac:dyDescent="0.25">
      <c r="A3123" s="25"/>
      <c r="B3123" s="25"/>
      <c r="C3123" s="25"/>
      <c r="D3123" s="25"/>
      <c r="E3123" s="24"/>
      <c r="F3123" s="24"/>
      <c r="G3123" s="24"/>
      <c r="H3123" s="24"/>
      <c r="I3123" s="24"/>
      <c r="J3123" s="25"/>
      <c r="K3123" s="26"/>
      <c r="L3123" s="27"/>
      <c r="M3123" s="28"/>
      <c r="N3123" s="19"/>
      <c r="O3123" s="24"/>
      <c r="P3123" s="7"/>
      <c r="Q3123" s="7"/>
      <c r="R3123" s="7"/>
      <c r="S3123" s="7"/>
      <c r="T3123" s="7"/>
      <c r="U3123" s="7"/>
    </row>
    <row r="3124" spans="1:21" s="29" customFormat="1" x14ac:dyDescent="0.25">
      <c r="A3124" s="25"/>
      <c r="B3124" s="25"/>
      <c r="C3124" s="25"/>
      <c r="D3124" s="25"/>
      <c r="E3124" s="24"/>
      <c r="F3124" s="24"/>
      <c r="G3124" s="24"/>
      <c r="H3124" s="24"/>
      <c r="I3124" s="24"/>
      <c r="J3124" s="25"/>
      <c r="K3124" s="26"/>
      <c r="L3124" s="27"/>
      <c r="M3124" s="28"/>
      <c r="N3124" s="19"/>
      <c r="O3124" s="24"/>
      <c r="P3124" s="7"/>
      <c r="Q3124" s="7"/>
      <c r="R3124" s="7"/>
      <c r="S3124" s="7"/>
      <c r="T3124" s="7"/>
      <c r="U3124" s="7"/>
    </row>
    <row r="3125" spans="1:21" s="29" customFormat="1" x14ac:dyDescent="0.25">
      <c r="A3125" s="25"/>
      <c r="B3125" s="25"/>
      <c r="C3125" s="25"/>
      <c r="D3125" s="25"/>
      <c r="E3125" s="24"/>
      <c r="F3125" s="24"/>
      <c r="G3125" s="24"/>
      <c r="H3125" s="24"/>
      <c r="I3125" s="24"/>
      <c r="J3125" s="25"/>
      <c r="K3125" s="26"/>
      <c r="L3125" s="27"/>
      <c r="M3125" s="28"/>
      <c r="N3125" s="19"/>
      <c r="O3125" s="24"/>
      <c r="P3125" s="7"/>
      <c r="Q3125" s="7"/>
      <c r="R3125" s="7"/>
      <c r="S3125" s="7"/>
      <c r="T3125" s="7"/>
      <c r="U3125" s="7"/>
    </row>
    <row r="3126" spans="1:21" s="29" customFormat="1" x14ac:dyDescent="0.25">
      <c r="A3126" s="25"/>
      <c r="B3126" s="25"/>
      <c r="C3126" s="25"/>
      <c r="D3126" s="25"/>
      <c r="E3126" s="24"/>
      <c r="F3126" s="24"/>
      <c r="G3126" s="24"/>
      <c r="H3126" s="24"/>
      <c r="I3126" s="24"/>
      <c r="J3126" s="25"/>
      <c r="K3126" s="26"/>
      <c r="L3126" s="27"/>
      <c r="M3126" s="28"/>
      <c r="N3126" s="19"/>
      <c r="O3126" s="24"/>
      <c r="P3126" s="7"/>
      <c r="Q3126" s="7"/>
      <c r="R3126" s="7"/>
      <c r="S3126" s="7"/>
      <c r="T3126" s="7"/>
      <c r="U3126" s="7"/>
    </row>
    <row r="3127" spans="1:21" s="29" customFormat="1" x14ac:dyDescent="0.25">
      <c r="A3127" s="25"/>
      <c r="B3127" s="25"/>
      <c r="C3127" s="25"/>
      <c r="D3127" s="25"/>
      <c r="E3127" s="24"/>
      <c r="F3127" s="24"/>
      <c r="G3127" s="24"/>
      <c r="H3127" s="24"/>
      <c r="I3127" s="24"/>
      <c r="J3127" s="25"/>
      <c r="K3127" s="26"/>
      <c r="L3127" s="27"/>
      <c r="M3127" s="28"/>
      <c r="N3127" s="19"/>
      <c r="O3127" s="24"/>
      <c r="P3127" s="7"/>
      <c r="Q3127" s="7"/>
      <c r="R3127" s="7"/>
      <c r="S3127" s="7"/>
      <c r="T3127" s="7"/>
      <c r="U3127" s="7"/>
    </row>
    <row r="3128" spans="1:21" s="29" customFormat="1" x14ac:dyDescent="0.25">
      <c r="A3128" s="25"/>
      <c r="B3128" s="25"/>
      <c r="C3128" s="25"/>
      <c r="D3128" s="25"/>
      <c r="E3128" s="24"/>
      <c r="F3128" s="24"/>
      <c r="G3128" s="24"/>
      <c r="H3128" s="24"/>
      <c r="I3128" s="24"/>
      <c r="J3128" s="25"/>
      <c r="K3128" s="26"/>
      <c r="L3128" s="27"/>
      <c r="M3128" s="28"/>
      <c r="N3128" s="19"/>
      <c r="O3128" s="24"/>
      <c r="P3128" s="7"/>
      <c r="Q3128" s="7"/>
      <c r="R3128" s="7"/>
      <c r="S3128" s="7"/>
      <c r="T3128" s="7"/>
      <c r="U3128" s="7"/>
    </row>
    <row r="3129" spans="1:21" s="29" customFormat="1" x14ac:dyDescent="0.25">
      <c r="A3129" s="25"/>
      <c r="B3129" s="25"/>
      <c r="C3129" s="25"/>
      <c r="D3129" s="25"/>
      <c r="E3129" s="24"/>
      <c r="F3129" s="24"/>
      <c r="G3129" s="24"/>
      <c r="H3129" s="24"/>
      <c r="I3129" s="24"/>
      <c r="J3129" s="25"/>
      <c r="K3129" s="26"/>
      <c r="L3129" s="27"/>
      <c r="M3129" s="28"/>
      <c r="N3129" s="19"/>
      <c r="O3129" s="24"/>
      <c r="P3129" s="7"/>
      <c r="Q3129" s="7"/>
      <c r="R3129" s="7"/>
      <c r="S3129" s="7"/>
      <c r="T3129" s="7"/>
      <c r="U3129" s="7"/>
    </row>
    <row r="3130" spans="1:21" s="29" customFormat="1" x14ac:dyDescent="0.25">
      <c r="A3130" s="25"/>
      <c r="B3130" s="25"/>
      <c r="C3130" s="25"/>
      <c r="D3130" s="25"/>
      <c r="E3130" s="24"/>
      <c r="F3130" s="24"/>
      <c r="G3130" s="24"/>
      <c r="H3130" s="24"/>
      <c r="I3130" s="24"/>
      <c r="J3130" s="25"/>
      <c r="K3130" s="26"/>
      <c r="L3130" s="27"/>
      <c r="M3130" s="28"/>
      <c r="N3130" s="19"/>
      <c r="O3130" s="24"/>
      <c r="P3130" s="7"/>
      <c r="Q3130" s="7"/>
      <c r="R3130" s="7"/>
      <c r="S3130" s="7"/>
      <c r="T3130" s="7"/>
      <c r="U3130" s="7"/>
    </row>
    <row r="3131" spans="1:21" s="29" customFormat="1" x14ac:dyDescent="0.25">
      <c r="A3131" s="25"/>
      <c r="B3131" s="25"/>
      <c r="C3131" s="25"/>
      <c r="D3131" s="25"/>
      <c r="E3131" s="24"/>
      <c r="F3131" s="24"/>
      <c r="G3131" s="24"/>
      <c r="H3131" s="24"/>
      <c r="I3131" s="24"/>
      <c r="J3131" s="25"/>
      <c r="K3131" s="26"/>
      <c r="L3131" s="27"/>
      <c r="M3131" s="28"/>
      <c r="N3131" s="19"/>
      <c r="O3131" s="24"/>
      <c r="P3131" s="7"/>
      <c r="Q3131" s="7"/>
      <c r="R3131" s="7"/>
      <c r="S3131" s="7"/>
      <c r="T3131" s="7"/>
      <c r="U3131" s="7"/>
    </row>
    <row r="3132" spans="1:21" s="29" customFormat="1" x14ac:dyDescent="0.25">
      <c r="A3132" s="25"/>
      <c r="B3132" s="25"/>
      <c r="C3132" s="25"/>
      <c r="D3132" s="25"/>
      <c r="E3132" s="24"/>
      <c r="F3132" s="24"/>
      <c r="G3132" s="24"/>
      <c r="H3132" s="24"/>
      <c r="I3132" s="24"/>
      <c r="J3132" s="25"/>
      <c r="K3132" s="26"/>
      <c r="L3132" s="27"/>
      <c r="M3132" s="28"/>
      <c r="N3132" s="19"/>
      <c r="O3132" s="24"/>
      <c r="P3132" s="7"/>
      <c r="Q3132" s="7"/>
      <c r="R3132" s="7"/>
      <c r="S3132" s="7"/>
      <c r="T3132" s="7"/>
      <c r="U3132" s="7"/>
    </row>
    <row r="3133" spans="1:21" s="29" customFormat="1" x14ac:dyDescent="0.25">
      <c r="A3133" s="25"/>
      <c r="B3133" s="25"/>
      <c r="C3133" s="25"/>
      <c r="D3133" s="25"/>
      <c r="E3133" s="24"/>
      <c r="F3133" s="24"/>
      <c r="G3133" s="24"/>
      <c r="H3133" s="24"/>
      <c r="I3133" s="24"/>
      <c r="J3133" s="25"/>
      <c r="K3133" s="26"/>
      <c r="L3133" s="27"/>
      <c r="M3133" s="28"/>
      <c r="N3133" s="19"/>
      <c r="O3133" s="24"/>
      <c r="P3133" s="7"/>
      <c r="Q3133" s="7"/>
      <c r="R3133" s="7"/>
      <c r="S3133" s="7"/>
      <c r="T3133" s="7"/>
      <c r="U3133" s="7"/>
    </row>
    <row r="3134" spans="1:21" s="29" customFormat="1" x14ac:dyDescent="0.25">
      <c r="A3134" s="25"/>
      <c r="B3134" s="25"/>
      <c r="C3134" s="25"/>
      <c r="D3134" s="25"/>
      <c r="E3134" s="24"/>
      <c r="F3134" s="24"/>
      <c r="G3134" s="24"/>
      <c r="H3134" s="24"/>
      <c r="I3134" s="24"/>
      <c r="J3134" s="25"/>
      <c r="K3134" s="26"/>
      <c r="L3134" s="27"/>
      <c r="M3134" s="28"/>
      <c r="N3134" s="19"/>
      <c r="O3134" s="24"/>
      <c r="P3134" s="7"/>
      <c r="Q3134" s="7"/>
      <c r="R3134" s="7"/>
      <c r="S3134" s="7"/>
      <c r="T3134" s="7"/>
      <c r="U3134" s="7"/>
    </row>
    <row r="3135" spans="1:21" s="29" customFormat="1" x14ac:dyDescent="0.25">
      <c r="A3135" s="25"/>
      <c r="B3135" s="25"/>
      <c r="C3135" s="25"/>
      <c r="D3135" s="25"/>
      <c r="E3135" s="24"/>
      <c r="F3135" s="24"/>
      <c r="G3135" s="24"/>
      <c r="H3135" s="24"/>
      <c r="I3135" s="24"/>
      <c r="J3135" s="25"/>
      <c r="K3135" s="26"/>
      <c r="L3135" s="27"/>
      <c r="M3135" s="28"/>
      <c r="N3135" s="19"/>
      <c r="O3135" s="24"/>
      <c r="P3135" s="7"/>
      <c r="Q3135" s="7"/>
      <c r="R3135" s="7"/>
      <c r="S3135" s="7"/>
      <c r="T3135" s="7"/>
      <c r="U3135" s="7"/>
    </row>
    <row r="3136" spans="1:21" s="29" customFormat="1" x14ac:dyDescent="0.25">
      <c r="A3136" s="25"/>
      <c r="B3136" s="25"/>
      <c r="C3136" s="25"/>
      <c r="D3136" s="25"/>
      <c r="E3136" s="24"/>
      <c r="F3136" s="24"/>
      <c r="G3136" s="24"/>
      <c r="H3136" s="24"/>
      <c r="I3136" s="24"/>
      <c r="J3136" s="25"/>
      <c r="K3136" s="26"/>
      <c r="L3136" s="27"/>
      <c r="M3136" s="28"/>
      <c r="N3136" s="19"/>
      <c r="O3136" s="24"/>
      <c r="P3136" s="7"/>
      <c r="Q3136" s="7"/>
      <c r="R3136" s="7"/>
      <c r="S3136" s="7"/>
      <c r="T3136" s="7"/>
      <c r="U3136" s="7"/>
    </row>
    <row r="3137" spans="1:21" s="29" customFormat="1" x14ac:dyDescent="0.25">
      <c r="A3137" s="25"/>
      <c r="B3137" s="25"/>
      <c r="C3137" s="25"/>
      <c r="D3137" s="25"/>
      <c r="E3137" s="24"/>
      <c r="F3137" s="24"/>
      <c r="G3137" s="24"/>
      <c r="H3137" s="24"/>
      <c r="I3137" s="24"/>
      <c r="J3137" s="25"/>
      <c r="K3137" s="26"/>
      <c r="L3137" s="27"/>
      <c r="M3137" s="28"/>
      <c r="N3137" s="19"/>
      <c r="O3137" s="24"/>
      <c r="P3137" s="7"/>
      <c r="Q3137" s="7"/>
      <c r="R3137" s="7"/>
      <c r="S3137" s="7"/>
      <c r="T3137" s="7"/>
      <c r="U3137" s="7"/>
    </row>
    <row r="3138" spans="1:21" s="29" customFormat="1" x14ac:dyDescent="0.25">
      <c r="A3138" s="25"/>
      <c r="B3138" s="25"/>
      <c r="C3138" s="25"/>
      <c r="D3138" s="25"/>
      <c r="E3138" s="24"/>
      <c r="F3138" s="24"/>
      <c r="G3138" s="24"/>
      <c r="H3138" s="24"/>
      <c r="I3138" s="24"/>
      <c r="J3138" s="25"/>
      <c r="K3138" s="26"/>
      <c r="L3138" s="27"/>
      <c r="M3138" s="28"/>
      <c r="N3138" s="19"/>
      <c r="O3138" s="24"/>
      <c r="P3138" s="7"/>
      <c r="Q3138" s="7"/>
      <c r="R3138" s="7"/>
      <c r="S3138" s="7"/>
      <c r="T3138" s="7"/>
      <c r="U3138" s="7"/>
    </row>
    <row r="3139" spans="1:21" s="29" customFormat="1" x14ac:dyDescent="0.25">
      <c r="A3139" s="25"/>
      <c r="B3139" s="25"/>
      <c r="C3139" s="25"/>
      <c r="D3139" s="25"/>
      <c r="E3139" s="24"/>
      <c r="F3139" s="24"/>
      <c r="G3139" s="24"/>
      <c r="H3139" s="24"/>
      <c r="I3139" s="24"/>
      <c r="J3139" s="25"/>
      <c r="K3139" s="26"/>
      <c r="L3139" s="27"/>
      <c r="M3139" s="28"/>
      <c r="N3139" s="19"/>
      <c r="O3139" s="24"/>
      <c r="P3139" s="7"/>
      <c r="Q3139" s="7"/>
      <c r="R3139" s="7"/>
      <c r="S3139" s="7"/>
      <c r="T3139" s="7"/>
      <c r="U3139" s="7"/>
    </row>
    <row r="3140" spans="1:21" s="29" customFormat="1" x14ac:dyDescent="0.25">
      <c r="A3140" s="25"/>
      <c r="B3140" s="25"/>
      <c r="C3140" s="25"/>
      <c r="D3140" s="25"/>
      <c r="E3140" s="24"/>
      <c r="F3140" s="24"/>
      <c r="G3140" s="24"/>
      <c r="H3140" s="24"/>
      <c r="I3140" s="24"/>
      <c r="J3140" s="25"/>
      <c r="K3140" s="26"/>
      <c r="L3140" s="27"/>
      <c r="M3140" s="28"/>
      <c r="N3140" s="19"/>
      <c r="O3140" s="24"/>
      <c r="P3140" s="7"/>
      <c r="Q3140" s="7"/>
      <c r="R3140" s="7"/>
      <c r="S3140" s="7"/>
      <c r="T3140" s="7"/>
      <c r="U3140" s="7"/>
    </row>
    <row r="3141" spans="1:21" s="29" customFormat="1" x14ac:dyDescent="0.25">
      <c r="A3141" s="25"/>
      <c r="B3141" s="25"/>
      <c r="C3141" s="25"/>
      <c r="D3141" s="25"/>
      <c r="E3141" s="24"/>
      <c r="F3141" s="24"/>
      <c r="G3141" s="24"/>
      <c r="H3141" s="24"/>
      <c r="I3141" s="24"/>
      <c r="J3141" s="25"/>
      <c r="K3141" s="26"/>
      <c r="L3141" s="27"/>
      <c r="M3141" s="28"/>
      <c r="N3141" s="19"/>
      <c r="O3141" s="24"/>
      <c r="P3141" s="7"/>
      <c r="Q3141" s="7"/>
      <c r="R3141" s="7"/>
      <c r="S3141" s="7"/>
      <c r="T3141" s="7"/>
      <c r="U3141" s="7"/>
    </row>
    <row r="3142" spans="1:21" s="29" customFormat="1" x14ac:dyDescent="0.25">
      <c r="A3142" s="25"/>
      <c r="B3142" s="25"/>
      <c r="C3142" s="25"/>
      <c r="D3142" s="25"/>
      <c r="E3142" s="24"/>
      <c r="F3142" s="24"/>
      <c r="G3142" s="24"/>
      <c r="H3142" s="24"/>
      <c r="I3142" s="24"/>
      <c r="J3142" s="25"/>
      <c r="K3142" s="26"/>
      <c r="L3142" s="27"/>
      <c r="M3142" s="28"/>
      <c r="N3142" s="19"/>
      <c r="O3142" s="24"/>
      <c r="P3142" s="7"/>
      <c r="Q3142" s="7"/>
      <c r="R3142" s="7"/>
      <c r="S3142" s="7"/>
      <c r="T3142" s="7"/>
      <c r="U3142" s="7"/>
    </row>
    <row r="3143" spans="1:21" s="29" customFormat="1" x14ac:dyDescent="0.25">
      <c r="A3143" s="25"/>
      <c r="B3143" s="25"/>
      <c r="C3143" s="25"/>
      <c r="D3143" s="25"/>
      <c r="E3143" s="24"/>
      <c r="F3143" s="24"/>
      <c r="G3143" s="24"/>
      <c r="H3143" s="24"/>
      <c r="I3143" s="24"/>
      <c r="J3143" s="25"/>
      <c r="K3143" s="26"/>
      <c r="L3143" s="27"/>
      <c r="M3143" s="28"/>
      <c r="N3143" s="19"/>
      <c r="O3143" s="24"/>
      <c r="P3143" s="7"/>
      <c r="Q3143" s="7"/>
      <c r="R3143" s="7"/>
      <c r="S3143" s="7"/>
      <c r="T3143" s="7"/>
      <c r="U3143" s="7"/>
    </row>
    <row r="3144" spans="1:21" s="29" customFormat="1" x14ac:dyDescent="0.25">
      <c r="A3144" s="25"/>
      <c r="B3144" s="25"/>
      <c r="C3144" s="25"/>
      <c r="D3144" s="25"/>
      <c r="E3144" s="24"/>
      <c r="F3144" s="24"/>
      <c r="G3144" s="24"/>
      <c r="H3144" s="24"/>
      <c r="I3144" s="24"/>
      <c r="J3144" s="25"/>
      <c r="K3144" s="26"/>
      <c r="L3144" s="27"/>
      <c r="M3144" s="28"/>
      <c r="N3144" s="19"/>
      <c r="O3144" s="24"/>
      <c r="P3144" s="7"/>
      <c r="Q3144" s="7"/>
      <c r="R3144" s="7"/>
      <c r="S3144" s="7"/>
      <c r="T3144" s="7"/>
      <c r="U3144" s="7"/>
    </row>
    <row r="3145" spans="1:21" s="29" customFormat="1" x14ac:dyDescent="0.25">
      <c r="A3145" s="25"/>
      <c r="B3145" s="25"/>
      <c r="C3145" s="25"/>
      <c r="D3145" s="25"/>
      <c r="E3145" s="24"/>
      <c r="F3145" s="24"/>
      <c r="G3145" s="24"/>
      <c r="H3145" s="24"/>
      <c r="I3145" s="24"/>
      <c r="J3145" s="25"/>
      <c r="K3145" s="26"/>
      <c r="L3145" s="27"/>
      <c r="M3145" s="28"/>
      <c r="N3145" s="19"/>
      <c r="O3145" s="24"/>
      <c r="P3145" s="7"/>
      <c r="Q3145" s="7"/>
      <c r="R3145" s="7"/>
      <c r="S3145" s="7"/>
      <c r="T3145" s="7"/>
      <c r="U3145" s="7"/>
    </row>
    <row r="3146" spans="1:21" s="29" customFormat="1" x14ac:dyDescent="0.25">
      <c r="A3146" s="25"/>
      <c r="B3146" s="25"/>
      <c r="C3146" s="25"/>
      <c r="D3146" s="25"/>
      <c r="E3146" s="24"/>
      <c r="F3146" s="24"/>
      <c r="G3146" s="24"/>
      <c r="H3146" s="24"/>
      <c r="I3146" s="24"/>
      <c r="J3146" s="25"/>
      <c r="K3146" s="26"/>
      <c r="L3146" s="27"/>
      <c r="M3146" s="28"/>
      <c r="N3146" s="19"/>
      <c r="O3146" s="24"/>
      <c r="P3146" s="7"/>
      <c r="Q3146" s="7"/>
      <c r="R3146" s="7"/>
      <c r="S3146" s="7"/>
      <c r="T3146" s="7"/>
      <c r="U3146" s="7"/>
    </row>
    <row r="3147" spans="1:21" s="29" customFormat="1" x14ac:dyDescent="0.25">
      <c r="A3147" s="25"/>
      <c r="B3147" s="25"/>
      <c r="C3147" s="25"/>
      <c r="D3147" s="25"/>
      <c r="E3147" s="24"/>
      <c r="F3147" s="24"/>
      <c r="G3147" s="24"/>
      <c r="H3147" s="24"/>
      <c r="I3147" s="24"/>
      <c r="J3147" s="25"/>
      <c r="K3147" s="26"/>
      <c r="L3147" s="27"/>
      <c r="M3147" s="28"/>
      <c r="N3147" s="19"/>
      <c r="O3147" s="24"/>
      <c r="P3147" s="7"/>
      <c r="Q3147" s="7"/>
      <c r="R3147" s="7"/>
      <c r="S3147" s="7"/>
      <c r="T3147" s="7"/>
      <c r="U3147" s="7"/>
    </row>
    <row r="3148" spans="1:21" s="29" customFormat="1" x14ac:dyDescent="0.25">
      <c r="A3148" s="25"/>
      <c r="B3148" s="25"/>
      <c r="C3148" s="25"/>
      <c r="D3148" s="25"/>
      <c r="E3148" s="24"/>
      <c r="F3148" s="24"/>
      <c r="G3148" s="24"/>
      <c r="H3148" s="24"/>
      <c r="I3148" s="24"/>
      <c r="J3148" s="25"/>
      <c r="K3148" s="26"/>
      <c r="L3148" s="27"/>
      <c r="M3148" s="28"/>
      <c r="N3148" s="19"/>
      <c r="O3148" s="24"/>
      <c r="P3148" s="7"/>
      <c r="Q3148" s="7"/>
      <c r="R3148" s="7"/>
      <c r="S3148" s="7"/>
      <c r="T3148" s="7"/>
      <c r="U3148" s="7"/>
    </row>
    <row r="3149" spans="1:21" s="29" customFormat="1" x14ac:dyDescent="0.25">
      <c r="A3149" s="25"/>
      <c r="B3149" s="25"/>
      <c r="C3149" s="25"/>
      <c r="D3149" s="25"/>
      <c r="E3149" s="24"/>
      <c r="F3149" s="24"/>
      <c r="G3149" s="24"/>
      <c r="H3149" s="24"/>
      <c r="I3149" s="24"/>
      <c r="J3149" s="25"/>
      <c r="K3149" s="26"/>
      <c r="L3149" s="27"/>
      <c r="M3149" s="28"/>
      <c r="N3149" s="19"/>
      <c r="O3149" s="24"/>
      <c r="P3149" s="7"/>
      <c r="Q3149" s="7"/>
      <c r="R3149" s="7"/>
      <c r="S3149" s="7"/>
      <c r="T3149" s="7"/>
      <c r="U3149" s="7"/>
    </row>
    <row r="3150" spans="1:21" s="29" customFormat="1" x14ac:dyDescent="0.25">
      <c r="A3150" s="25"/>
      <c r="B3150" s="25"/>
      <c r="C3150" s="25"/>
      <c r="D3150" s="25"/>
      <c r="E3150" s="24"/>
      <c r="F3150" s="24"/>
      <c r="G3150" s="24"/>
      <c r="H3150" s="24"/>
      <c r="I3150" s="24"/>
      <c r="J3150" s="25"/>
      <c r="K3150" s="26"/>
      <c r="L3150" s="27"/>
      <c r="M3150" s="28"/>
      <c r="N3150" s="19"/>
      <c r="O3150" s="24"/>
      <c r="P3150" s="7"/>
      <c r="Q3150" s="7"/>
      <c r="R3150" s="7"/>
      <c r="S3150" s="7"/>
      <c r="T3150" s="7"/>
      <c r="U3150" s="7"/>
    </row>
    <row r="3151" spans="1:21" s="29" customFormat="1" x14ac:dyDescent="0.25">
      <c r="A3151" s="25"/>
      <c r="B3151" s="25"/>
      <c r="C3151" s="25"/>
      <c r="D3151" s="25"/>
      <c r="E3151" s="24"/>
      <c r="F3151" s="24"/>
      <c r="G3151" s="24"/>
      <c r="H3151" s="24"/>
      <c r="I3151" s="24"/>
      <c r="J3151" s="25"/>
      <c r="K3151" s="26"/>
      <c r="L3151" s="27"/>
      <c r="M3151" s="28"/>
      <c r="N3151" s="19"/>
      <c r="O3151" s="24"/>
      <c r="P3151" s="7"/>
      <c r="Q3151" s="7"/>
      <c r="R3151" s="7"/>
      <c r="S3151" s="7"/>
      <c r="T3151" s="7"/>
      <c r="U3151" s="7"/>
    </row>
    <row r="3152" spans="1:21" s="29" customFormat="1" x14ac:dyDescent="0.25">
      <c r="A3152" s="25"/>
      <c r="B3152" s="25"/>
      <c r="C3152" s="25"/>
      <c r="D3152" s="25"/>
      <c r="E3152" s="24"/>
      <c r="F3152" s="24"/>
      <c r="G3152" s="24"/>
      <c r="H3152" s="24"/>
      <c r="I3152" s="24"/>
      <c r="J3152" s="25"/>
      <c r="K3152" s="26"/>
      <c r="L3152" s="27"/>
      <c r="M3152" s="28"/>
      <c r="N3152" s="19"/>
      <c r="O3152" s="24"/>
      <c r="P3152" s="7"/>
      <c r="Q3152" s="7"/>
      <c r="R3152" s="7"/>
      <c r="S3152" s="7"/>
      <c r="T3152" s="7"/>
      <c r="U3152" s="7"/>
    </row>
    <row r="3153" spans="1:21" s="29" customFormat="1" x14ac:dyDescent="0.25">
      <c r="A3153" s="25"/>
      <c r="B3153" s="25"/>
      <c r="C3153" s="25"/>
      <c r="D3153" s="25"/>
      <c r="E3153" s="24"/>
      <c r="F3153" s="24"/>
      <c r="G3153" s="24"/>
      <c r="H3153" s="24"/>
      <c r="I3153" s="24"/>
      <c r="J3153" s="25"/>
      <c r="K3153" s="26"/>
      <c r="L3153" s="27"/>
      <c r="M3153" s="28"/>
      <c r="N3153" s="19"/>
      <c r="O3153" s="24"/>
      <c r="P3153" s="7"/>
      <c r="Q3153" s="7"/>
      <c r="R3153" s="7"/>
      <c r="S3153" s="7"/>
      <c r="T3153" s="7"/>
      <c r="U3153" s="7"/>
    </row>
    <row r="3154" spans="1:21" s="29" customFormat="1" x14ac:dyDescent="0.25">
      <c r="A3154" s="25"/>
      <c r="B3154" s="25"/>
      <c r="C3154" s="25"/>
      <c r="D3154" s="25"/>
      <c r="E3154" s="24"/>
      <c r="F3154" s="24"/>
      <c r="G3154" s="24"/>
      <c r="H3154" s="24"/>
      <c r="I3154" s="24"/>
      <c r="J3154" s="25"/>
      <c r="K3154" s="26"/>
      <c r="L3154" s="27"/>
      <c r="M3154" s="28"/>
      <c r="N3154" s="19"/>
      <c r="O3154" s="24"/>
      <c r="P3154" s="7"/>
      <c r="Q3154" s="7"/>
      <c r="R3154" s="7"/>
      <c r="S3154" s="7"/>
      <c r="T3154" s="7"/>
      <c r="U3154" s="7"/>
    </row>
    <row r="3155" spans="1:21" s="29" customFormat="1" x14ac:dyDescent="0.25">
      <c r="A3155" s="25"/>
      <c r="B3155" s="25"/>
      <c r="C3155" s="25"/>
      <c r="D3155" s="25"/>
      <c r="E3155" s="24"/>
      <c r="F3155" s="24"/>
      <c r="G3155" s="24"/>
      <c r="H3155" s="24"/>
      <c r="I3155" s="24"/>
      <c r="J3155" s="25"/>
      <c r="K3155" s="26"/>
      <c r="L3155" s="27"/>
      <c r="M3155" s="28"/>
      <c r="N3155" s="19"/>
      <c r="O3155" s="24"/>
      <c r="P3155" s="7"/>
      <c r="Q3155" s="7"/>
      <c r="R3155" s="7"/>
      <c r="S3155" s="7"/>
      <c r="T3155" s="7"/>
      <c r="U3155" s="7"/>
    </row>
    <row r="3156" spans="1:21" s="29" customFormat="1" x14ac:dyDescent="0.25">
      <c r="A3156" s="25"/>
      <c r="B3156" s="25"/>
      <c r="C3156" s="25"/>
      <c r="D3156" s="25"/>
      <c r="E3156" s="24"/>
      <c r="F3156" s="24"/>
      <c r="G3156" s="24"/>
      <c r="H3156" s="24"/>
      <c r="I3156" s="24"/>
      <c r="J3156" s="25"/>
      <c r="K3156" s="26"/>
      <c r="L3156" s="27"/>
      <c r="M3156" s="28"/>
      <c r="N3156" s="19"/>
      <c r="O3156" s="24"/>
      <c r="P3156" s="7"/>
      <c r="Q3156" s="7"/>
      <c r="R3156" s="7"/>
      <c r="S3156" s="7"/>
      <c r="T3156" s="7"/>
      <c r="U3156" s="7"/>
    </row>
    <row r="3157" spans="1:21" s="29" customFormat="1" x14ac:dyDescent="0.25">
      <c r="A3157" s="25"/>
      <c r="B3157" s="25"/>
      <c r="C3157" s="25"/>
      <c r="D3157" s="25"/>
      <c r="E3157" s="24"/>
      <c r="F3157" s="24"/>
      <c r="G3157" s="24"/>
      <c r="H3157" s="24"/>
      <c r="I3157" s="24"/>
      <c r="J3157" s="25"/>
      <c r="K3157" s="26"/>
      <c r="L3157" s="27"/>
      <c r="M3157" s="28"/>
      <c r="N3157" s="19"/>
      <c r="O3157" s="24"/>
      <c r="P3157" s="7"/>
      <c r="Q3157" s="7"/>
      <c r="R3157" s="7"/>
      <c r="S3157" s="7"/>
      <c r="T3157" s="7"/>
      <c r="U3157" s="7"/>
    </row>
    <row r="3158" spans="1:21" s="29" customFormat="1" x14ac:dyDescent="0.25">
      <c r="A3158" s="25"/>
      <c r="B3158" s="25"/>
      <c r="C3158" s="25"/>
      <c r="D3158" s="25"/>
      <c r="E3158" s="24"/>
      <c r="F3158" s="24"/>
      <c r="G3158" s="24"/>
      <c r="H3158" s="24"/>
      <c r="I3158" s="24"/>
      <c r="J3158" s="25"/>
      <c r="K3158" s="26"/>
      <c r="L3158" s="27"/>
      <c r="M3158" s="28"/>
      <c r="N3158" s="19"/>
      <c r="O3158" s="24"/>
      <c r="P3158" s="7"/>
      <c r="Q3158" s="7"/>
      <c r="R3158" s="7"/>
      <c r="S3158" s="7"/>
      <c r="T3158" s="7"/>
      <c r="U3158" s="7"/>
    </row>
    <row r="3159" spans="1:21" s="29" customFormat="1" x14ac:dyDescent="0.25">
      <c r="A3159" s="25"/>
      <c r="B3159" s="25"/>
      <c r="C3159" s="25"/>
      <c r="D3159" s="25"/>
      <c r="E3159" s="24"/>
      <c r="F3159" s="24"/>
      <c r="G3159" s="24"/>
      <c r="H3159" s="24"/>
      <c r="I3159" s="24"/>
      <c r="J3159" s="25"/>
      <c r="K3159" s="26"/>
      <c r="L3159" s="27"/>
      <c r="M3159" s="28"/>
      <c r="N3159" s="19"/>
      <c r="O3159" s="24"/>
      <c r="P3159" s="7"/>
      <c r="Q3159" s="7"/>
      <c r="R3159" s="7"/>
      <c r="S3159" s="7"/>
      <c r="T3159" s="7"/>
      <c r="U3159" s="7"/>
    </row>
    <row r="3160" spans="1:21" s="29" customFormat="1" x14ac:dyDescent="0.25">
      <c r="A3160" s="25"/>
      <c r="B3160" s="25"/>
      <c r="C3160" s="25"/>
      <c r="D3160" s="25"/>
      <c r="E3160" s="24"/>
      <c r="F3160" s="24"/>
      <c r="G3160" s="24"/>
      <c r="H3160" s="24"/>
      <c r="I3160" s="24"/>
      <c r="J3160" s="25"/>
      <c r="K3160" s="26"/>
      <c r="L3160" s="27"/>
      <c r="M3160" s="28"/>
      <c r="N3160" s="19"/>
      <c r="O3160" s="24"/>
      <c r="P3160" s="7"/>
      <c r="Q3160" s="7"/>
      <c r="R3160" s="7"/>
      <c r="S3160" s="7"/>
      <c r="T3160" s="7"/>
      <c r="U3160" s="7"/>
    </row>
    <row r="3161" spans="1:21" s="29" customFormat="1" x14ac:dyDescent="0.25">
      <c r="A3161" s="25"/>
      <c r="B3161" s="25"/>
      <c r="C3161" s="25"/>
      <c r="D3161" s="25"/>
      <c r="E3161" s="24"/>
      <c r="F3161" s="24"/>
      <c r="G3161" s="24"/>
      <c r="H3161" s="24"/>
      <c r="I3161" s="24"/>
      <c r="J3161" s="25"/>
      <c r="K3161" s="26"/>
      <c r="L3161" s="27"/>
      <c r="M3161" s="28"/>
      <c r="N3161" s="19"/>
      <c r="O3161" s="24"/>
      <c r="P3161" s="7"/>
      <c r="Q3161" s="7"/>
      <c r="R3161" s="7"/>
      <c r="S3161" s="7"/>
      <c r="T3161" s="7"/>
      <c r="U3161" s="7"/>
    </row>
    <row r="3162" spans="1:21" s="29" customFormat="1" x14ac:dyDescent="0.25">
      <c r="A3162" s="25"/>
      <c r="B3162" s="25"/>
      <c r="C3162" s="25"/>
      <c r="D3162" s="25"/>
      <c r="E3162" s="24"/>
      <c r="F3162" s="24"/>
      <c r="G3162" s="24"/>
      <c r="H3162" s="24"/>
      <c r="I3162" s="24"/>
      <c r="J3162" s="25"/>
      <c r="K3162" s="26"/>
      <c r="L3162" s="27"/>
      <c r="M3162" s="28"/>
      <c r="N3162" s="19"/>
      <c r="O3162" s="24"/>
      <c r="P3162" s="7"/>
      <c r="Q3162" s="7"/>
      <c r="R3162" s="7"/>
      <c r="S3162" s="7"/>
      <c r="T3162" s="7"/>
      <c r="U3162" s="7"/>
    </row>
    <row r="3163" spans="1:21" s="29" customFormat="1" x14ac:dyDescent="0.25">
      <c r="A3163" s="25"/>
      <c r="B3163" s="25"/>
      <c r="C3163" s="25"/>
      <c r="D3163" s="25"/>
      <c r="E3163" s="24"/>
      <c r="F3163" s="24"/>
      <c r="G3163" s="24"/>
      <c r="H3163" s="24"/>
      <c r="I3163" s="24"/>
      <c r="J3163" s="25"/>
      <c r="K3163" s="26"/>
      <c r="L3163" s="27"/>
      <c r="M3163" s="28"/>
      <c r="N3163" s="19"/>
      <c r="O3163" s="24"/>
      <c r="P3163" s="7"/>
      <c r="Q3163" s="7"/>
      <c r="R3163" s="7"/>
      <c r="S3163" s="7"/>
      <c r="T3163" s="7"/>
      <c r="U3163" s="7"/>
    </row>
    <row r="3164" spans="1:21" s="29" customFormat="1" x14ac:dyDescent="0.25">
      <c r="A3164" s="25"/>
      <c r="B3164" s="25"/>
      <c r="C3164" s="25"/>
      <c r="D3164" s="25"/>
      <c r="E3164" s="24"/>
      <c r="F3164" s="24"/>
      <c r="G3164" s="24"/>
      <c r="H3164" s="24"/>
      <c r="I3164" s="24"/>
      <c r="J3164" s="25"/>
      <c r="K3164" s="26"/>
      <c r="L3164" s="27"/>
      <c r="M3164" s="28"/>
      <c r="N3164" s="19"/>
      <c r="O3164" s="24"/>
      <c r="P3164" s="7"/>
      <c r="Q3164" s="7"/>
      <c r="R3164" s="7"/>
      <c r="S3164" s="7"/>
      <c r="T3164" s="7"/>
      <c r="U3164" s="7"/>
    </row>
    <row r="3165" spans="1:21" s="29" customFormat="1" x14ac:dyDescent="0.25">
      <c r="A3165" s="25"/>
      <c r="B3165" s="25"/>
      <c r="C3165" s="25"/>
      <c r="D3165" s="25"/>
      <c r="E3165" s="24"/>
      <c r="F3165" s="24"/>
      <c r="G3165" s="24"/>
      <c r="H3165" s="24"/>
      <c r="I3165" s="24"/>
      <c r="J3165" s="25"/>
      <c r="K3165" s="26"/>
      <c r="L3165" s="27"/>
      <c r="M3165" s="28"/>
      <c r="N3165" s="19"/>
      <c r="O3165" s="24"/>
      <c r="P3165" s="7"/>
      <c r="Q3165" s="7"/>
      <c r="R3165" s="7"/>
      <c r="S3165" s="7"/>
      <c r="T3165" s="7"/>
      <c r="U3165" s="7"/>
    </row>
    <row r="3166" spans="1:21" s="29" customFormat="1" x14ac:dyDescent="0.25">
      <c r="A3166" s="25"/>
      <c r="B3166" s="25"/>
      <c r="C3166" s="25"/>
      <c r="D3166" s="25"/>
      <c r="E3166" s="24"/>
      <c r="F3166" s="24"/>
      <c r="G3166" s="24"/>
      <c r="H3166" s="24"/>
      <c r="I3166" s="24"/>
      <c r="J3166" s="25"/>
      <c r="K3166" s="26"/>
      <c r="L3166" s="27"/>
      <c r="M3166" s="28"/>
      <c r="N3166" s="19"/>
      <c r="O3166" s="24"/>
      <c r="P3166" s="7"/>
      <c r="Q3166" s="7"/>
      <c r="R3166" s="7"/>
      <c r="S3166" s="7"/>
      <c r="T3166" s="7"/>
      <c r="U3166" s="7"/>
    </row>
    <row r="3167" spans="1:21" s="29" customFormat="1" x14ac:dyDescent="0.25">
      <c r="A3167" s="25"/>
      <c r="B3167" s="25"/>
      <c r="C3167" s="25"/>
      <c r="D3167" s="25"/>
      <c r="E3167" s="24"/>
      <c r="F3167" s="24"/>
      <c r="G3167" s="24"/>
      <c r="H3167" s="24"/>
      <c r="I3167" s="24"/>
      <c r="J3167" s="25"/>
      <c r="K3167" s="26"/>
      <c r="L3167" s="27"/>
      <c r="M3167" s="28"/>
      <c r="N3167" s="19"/>
      <c r="O3167" s="24"/>
      <c r="P3167" s="7"/>
      <c r="Q3167" s="7"/>
      <c r="R3167" s="7"/>
      <c r="S3167" s="7"/>
      <c r="T3167" s="7"/>
      <c r="U3167" s="7"/>
    </row>
    <row r="3168" spans="1:21" s="29" customFormat="1" x14ac:dyDescent="0.25">
      <c r="A3168" s="25"/>
      <c r="B3168" s="25"/>
      <c r="C3168" s="25"/>
      <c r="D3168" s="25"/>
      <c r="E3168" s="24"/>
      <c r="F3168" s="24"/>
      <c r="G3168" s="24"/>
      <c r="H3168" s="24"/>
      <c r="I3168" s="24"/>
      <c r="J3168" s="25"/>
      <c r="K3168" s="26"/>
      <c r="L3168" s="27"/>
      <c r="M3168" s="28"/>
      <c r="N3168" s="19"/>
      <c r="O3168" s="24"/>
      <c r="P3168" s="7"/>
      <c r="Q3168" s="7"/>
      <c r="R3168" s="7"/>
      <c r="S3168" s="7"/>
      <c r="T3168" s="7"/>
      <c r="U3168" s="7"/>
    </row>
    <row r="3169" spans="1:21" s="29" customFormat="1" x14ac:dyDescent="0.25">
      <c r="A3169" s="25"/>
      <c r="B3169" s="25"/>
      <c r="C3169" s="25"/>
      <c r="D3169" s="25"/>
      <c r="E3169" s="24"/>
      <c r="F3169" s="24"/>
      <c r="G3169" s="24"/>
      <c r="H3169" s="24"/>
      <c r="I3169" s="24"/>
      <c r="J3169" s="25"/>
      <c r="K3169" s="26"/>
      <c r="L3169" s="27"/>
      <c r="M3169" s="28"/>
      <c r="N3169" s="19"/>
      <c r="O3169" s="24"/>
      <c r="P3169" s="7"/>
      <c r="Q3169" s="7"/>
      <c r="R3169" s="7"/>
      <c r="S3169" s="7"/>
      <c r="T3169" s="7"/>
      <c r="U3169" s="7"/>
    </row>
    <row r="3170" spans="1:21" s="29" customFormat="1" x14ac:dyDescent="0.25">
      <c r="A3170" s="25"/>
      <c r="B3170" s="25"/>
      <c r="C3170" s="25"/>
      <c r="D3170" s="25"/>
      <c r="E3170" s="24"/>
      <c r="F3170" s="24"/>
      <c r="G3170" s="24"/>
      <c r="H3170" s="24"/>
      <c r="I3170" s="24"/>
      <c r="J3170" s="25"/>
      <c r="K3170" s="26"/>
      <c r="L3170" s="27"/>
      <c r="M3170" s="28"/>
      <c r="N3170" s="19"/>
      <c r="O3170" s="24"/>
      <c r="P3170" s="7"/>
      <c r="Q3170" s="7"/>
      <c r="R3170" s="7"/>
      <c r="S3170" s="7"/>
      <c r="T3170" s="7"/>
      <c r="U3170" s="7"/>
    </row>
    <row r="3171" spans="1:21" s="29" customFormat="1" x14ac:dyDescent="0.25">
      <c r="A3171" s="25"/>
      <c r="B3171" s="25"/>
      <c r="C3171" s="25"/>
      <c r="D3171" s="25"/>
      <c r="E3171" s="24"/>
      <c r="F3171" s="24"/>
      <c r="G3171" s="24"/>
      <c r="H3171" s="24"/>
      <c r="I3171" s="24"/>
      <c r="J3171" s="25"/>
      <c r="K3171" s="26"/>
      <c r="L3171" s="27"/>
      <c r="M3171" s="28"/>
      <c r="N3171" s="19"/>
      <c r="O3171" s="24"/>
      <c r="P3171" s="7"/>
      <c r="Q3171" s="7"/>
      <c r="R3171" s="7"/>
      <c r="S3171" s="7"/>
      <c r="T3171" s="7"/>
      <c r="U3171" s="7"/>
    </row>
    <row r="3172" spans="1:21" s="29" customFormat="1" x14ac:dyDescent="0.25">
      <c r="A3172" s="25"/>
      <c r="B3172" s="25"/>
      <c r="C3172" s="25"/>
      <c r="D3172" s="25"/>
      <c r="E3172" s="24"/>
      <c r="F3172" s="24"/>
      <c r="G3172" s="24"/>
      <c r="H3172" s="24"/>
      <c r="I3172" s="24"/>
      <c r="J3172" s="25"/>
      <c r="K3172" s="26"/>
      <c r="L3172" s="27"/>
      <c r="M3172" s="28"/>
      <c r="N3172" s="19"/>
      <c r="O3172" s="24"/>
      <c r="P3172" s="7"/>
      <c r="Q3172" s="7"/>
      <c r="R3172" s="7"/>
      <c r="S3172" s="7"/>
      <c r="T3172" s="7"/>
      <c r="U3172" s="7"/>
    </row>
    <row r="3173" spans="1:21" s="29" customFormat="1" x14ac:dyDescent="0.25">
      <c r="A3173" s="25"/>
      <c r="B3173" s="25"/>
      <c r="C3173" s="25"/>
      <c r="D3173" s="25"/>
      <c r="E3173" s="24"/>
      <c r="F3173" s="24"/>
      <c r="G3173" s="24"/>
      <c r="H3173" s="24"/>
      <c r="I3173" s="24"/>
      <c r="J3173" s="25"/>
      <c r="K3173" s="26"/>
      <c r="L3173" s="27"/>
      <c r="M3173" s="28"/>
      <c r="N3173" s="19"/>
      <c r="O3173" s="24"/>
      <c r="P3173" s="7"/>
      <c r="Q3173" s="7"/>
      <c r="R3173" s="7"/>
      <c r="S3173" s="7"/>
      <c r="T3173" s="7"/>
      <c r="U3173" s="7"/>
    </row>
    <row r="3174" spans="1:21" s="29" customFormat="1" x14ac:dyDescent="0.25">
      <c r="A3174" s="25"/>
      <c r="B3174" s="25"/>
      <c r="C3174" s="25"/>
      <c r="D3174" s="25"/>
      <c r="E3174" s="24"/>
      <c r="F3174" s="24"/>
      <c r="G3174" s="24"/>
      <c r="H3174" s="24"/>
      <c r="I3174" s="24"/>
      <c r="J3174" s="25"/>
      <c r="K3174" s="26"/>
      <c r="L3174" s="27"/>
      <c r="M3174" s="28"/>
      <c r="N3174" s="19"/>
      <c r="O3174" s="24"/>
      <c r="P3174" s="7"/>
      <c r="Q3174" s="7"/>
      <c r="R3174" s="7"/>
      <c r="S3174" s="7"/>
      <c r="T3174" s="7"/>
      <c r="U3174" s="7"/>
    </row>
    <row r="3175" spans="1:21" s="29" customFormat="1" x14ac:dyDescent="0.25">
      <c r="A3175" s="25"/>
      <c r="B3175" s="25"/>
      <c r="C3175" s="25"/>
      <c r="D3175" s="25"/>
      <c r="E3175" s="24"/>
      <c r="F3175" s="24"/>
      <c r="G3175" s="24"/>
      <c r="H3175" s="24"/>
      <c r="I3175" s="24"/>
      <c r="J3175" s="25"/>
      <c r="K3175" s="26"/>
      <c r="L3175" s="27"/>
      <c r="M3175" s="28"/>
      <c r="N3175" s="19"/>
      <c r="O3175" s="24"/>
      <c r="P3175" s="7"/>
      <c r="Q3175" s="7"/>
      <c r="R3175" s="7"/>
      <c r="S3175" s="7"/>
      <c r="T3175" s="7"/>
      <c r="U3175" s="7"/>
    </row>
    <row r="3176" spans="1:21" s="29" customFormat="1" x14ac:dyDescent="0.25">
      <c r="A3176" s="25"/>
      <c r="B3176" s="25"/>
      <c r="C3176" s="25"/>
      <c r="D3176" s="25"/>
      <c r="E3176" s="24"/>
      <c r="F3176" s="24"/>
      <c r="G3176" s="24"/>
      <c r="H3176" s="24"/>
      <c r="I3176" s="24"/>
      <c r="J3176" s="25"/>
      <c r="K3176" s="26"/>
      <c r="L3176" s="27"/>
      <c r="M3176" s="28"/>
      <c r="N3176" s="19"/>
      <c r="O3176" s="24"/>
      <c r="P3176" s="7"/>
      <c r="Q3176" s="7"/>
      <c r="R3176" s="7"/>
      <c r="S3176" s="7"/>
      <c r="T3176" s="7"/>
      <c r="U3176" s="7"/>
    </row>
  </sheetData>
  <sheetProtection autoFilter="0"/>
  <dataConsolidate link="1"/>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87279-96EF-4A5D-B06A-186529A348B6}">
  <sheetPr codeName="Sheet38">
    <outlinePr summaryBelow="0"/>
    <pageSetUpPr autoPageBreaks="0"/>
  </sheetPr>
  <dimension ref="A1:HR3175"/>
  <sheetViews>
    <sheetView zoomScale="115" zoomScaleNormal="115" workbookViewId="0">
      <selection sqref="A1:XFD1048576"/>
    </sheetView>
  </sheetViews>
  <sheetFormatPr defaultColWidth="9.140625" defaultRowHeight="15" x14ac:dyDescent="0.25"/>
  <cols>
    <col min="1" max="1" width="8.5703125" style="25" customWidth="1"/>
    <col min="2" max="2" width="31.28515625" style="25" customWidth="1"/>
    <col min="3" max="3" width="17.28515625" style="25" customWidth="1"/>
    <col min="4" max="6" width="31.28515625" style="7" customWidth="1"/>
    <col min="7" max="16384" width="9.140625" style="7"/>
  </cols>
  <sheetData>
    <row r="1" spans="1:226" x14ac:dyDescent="0.25">
      <c r="B1" s="59" t="s">
        <v>934</v>
      </c>
      <c r="C1" s="60"/>
      <c r="D1" s="60"/>
      <c r="E1" s="61"/>
      <c r="F1" s="51"/>
      <c r="H1" s="52"/>
    </row>
    <row r="2" spans="1:226" x14ac:dyDescent="0.25">
      <c r="A2" s="1" t="s">
        <v>0</v>
      </c>
      <c r="B2" s="2" t="s">
        <v>1</v>
      </c>
      <c r="C2" s="3" t="s">
        <v>9</v>
      </c>
      <c r="D2" s="33" t="s">
        <v>905</v>
      </c>
      <c r="E2" s="33" t="s">
        <v>906</v>
      </c>
      <c r="F2" s="33" t="s">
        <v>933</v>
      </c>
      <c r="H2"/>
    </row>
    <row r="3" spans="1:226" s="15" customFormat="1" ht="60" x14ac:dyDescent="0.25">
      <c r="A3" s="12" t="s">
        <v>53</v>
      </c>
      <c r="B3" s="58" t="s">
        <v>54</v>
      </c>
      <c r="C3" s="11" t="s">
        <v>56</v>
      </c>
      <c r="D3" s="58"/>
      <c r="E3" s="58"/>
      <c r="F3" s="58" t="s">
        <v>952</v>
      </c>
      <c r="H3"/>
      <c r="HR3" s="7"/>
    </row>
    <row r="4" spans="1:226" ht="60" x14ac:dyDescent="0.25">
      <c r="A4" s="12" t="s">
        <v>53</v>
      </c>
      <c r="B4" s="58" t="s">
        <v>54</v>
      </c>
      <c r="C4" s="11" t="s">
        <v>56</v>
      </c>
      <c r="D4" s="58"/>
      <c r="E4" s="58"/>
      <c r="F4" s="58" t="s">
        <v>953</v>
      </c>
      <c r="G4"/>
    </row>
    <row r="5" spans="1:226" s="18" customFormat="1" ht="45" x14ac:dyDescent="0.25">
      <c r="A5" s="12" t="s">
        <v>188</v>
      </c>
      <c r="B5" s="58" t="s">
        <v>189</v>
      </c>
      <c r="C5" s="11" t="s">
        <v>190</v>
      </c>
      <c r="D5" s="58"/>
      <c r="E5" s="58"/>
      <c r="F5" s="58" t="s">
        <v>954</v>
      </c>
      <c r="G5"/>
    </row>
    <row r="6" spans="1:226" ht="45" x14ac:dyDescent="0.25">
      <c r="A6" s="12" t="s">
        <v>188</v>
      </c>
      <c r="B6" s="58" t="s">
        <v>189</v>
      </c>
      <c r="C6" s="11" t="s">
        <v>190</v>
      </c>
      <c r="D6" s="58"/>
      <c r="E6" s="58"/>
      <c r="F6" s="58" t="s">
        <v>953</v>
      </c>
      <c r="G6"/>
    </row>
    <row r="7" spans="1:226" ht="75" x14ac:dyDescent="0.25">
      <c r="A7" s="12" t="s">
        <v>207</v>
      </c>
      <c r="B7" s="58" t="s">
        <v>208</v>
      </c>
      <c r="C7" s="11" t="s">
        <v>56</v>
      </c>
      <c r="D7" s="58"/>
      <c r="E7" s="58"/>
      <c r="F7" s="58" t="s">
        <v>952</v>
      </c>
      <c r="G7"/>
    </row>
    <row r="8" spans="1:226" ht="75" x14ac:dyDescent="0.25">
      <c r="A8" s="12" t="s">
        <v>207</v>
      </c>
      <c r="B8" s="58" t="s">
        <v>208</v>
      </c>
      <c r="C8" s="11" t="s">
        <v>56</v>
      </c>
      <c r="D8" s="58"/>
      <c r="E8" s="58"/>
      <c r="F8" s="58" t="s">
        <v>953</v>
      </c>
      <c r="G8"/>
    </row>
    <row r="9" spans="1:226" ht="60" x14ac:dyDescent="0.25">
      <c r="A9" s="12" t="s">
        <v>214</v>
      </c>
      <c r="B9" s="58" t="s">
        <v>215</v>
      </c>
      <c r="C9" s="11" t="s">
        <v>56</v>
      </c>
      <c r="D9" s="58"/>
      <c r="E9" s="58"/>
      <c r="F9" s="58" t="s">
        <v>955</v>
      </c>
      <c r="G9"/>
    </row>
    <row r="10" spans="1:226" ht="60" x14ac:dyDescent="0.25">
      <c r="A10" s="12" t="s">
        <v>214</v>
      </c>
      <c r="B10" s="58" t="s">
        <v>215</v>
      </c>
      <c r="C10" s="11" t="s">
        <v>56</v>
      </c>
      <c r="D10" s="58"/>
      <c r="E10" s="58"/>
      <c r="F10" s="58" t="s">
        <v>954</v>
      </c>
      <c r="G10"/>
    </row>
    <row r="11" spans="1:226" ht="75" x14ac:dyDescent="0.25">
      <c r="A11" s="12" t="s">
        <v>220</v>
      </c>
      <c r="B11" s="58" t="s">
        <v>221</v>
      </c>
      <c r="C11" s="11" t="s">
        <v>56</v>
      </c>
      <c r="D11" s="58"/>
      <c r="E11" s="58"/>
      <c r="F11" s="58" t="s">
        <v>952</v>
      </c>
      <c r="G11"/>
    </row>
    <row r="12" spans="1:226" ht="75" x14ac:dyDescent="0.25">
      <c r="A12" s="12" t="s">
        <v>220</v>
      </c>
      <c r="B12" s="58" t="s">
        <v>221</v>
      </c>
      <c r="C12" s="11" t="s">
        <v>56</v>
      </c>
      <c r="D12" s="58"/>
      <c r="E12" s="58"/>
      <c r="F12" s="58" t="s">
        <v>953</v>
      </c>
      <c r="G12"/>
    </row>
    <row r="13" spans="1:226" ht="60" x14ac:dyDescent="0.25">
      <c r="A13" s="12" t="s">
        <v>256</v>
      </c>
      <c r="B13" s="58" t="s">
        <v>257</v>
      </c>
      <c r="C13" s="11" t="s">
        <v>76</v>
      </c>
      <c r="D13" s="58"/>
      <c r="E13" s="58"/>
      <c r="F13" s="58" t="s">
        <v>955</v>
      </c>
      <c r="G13"/>
    </row>
    <row r="14" spans="1:226" ht="60" x14ac:dyDescent="0.25">
      <c r="A14" s="12" t="s">
        <v>256</v>
      </c>
      <c r="B14" s="58" t="s">
        <v>257</v>
      </c>
      <c r="C14" s="11" t="s">
        <v>76</v>
      </c>
      <c r="D14" s="58"/>
      <c r="E14" s="58"/>
      <c r="F14" s="58" t="s">
        <v>954</v>
      </c>
      <c r="G14"/>
    </row>
    <row r="15" spans="1:226" ht="45" x14ac:dyDescent="0.25">
      <c r="A15" s="12" t="s">
        <v>329</v>
      </c>
      <c r="B15" s="58" t="s">
        <v>330</v>
      </c>
      <c r="C15" s="11" t="s">
        <v>178</v>
      </c>
      <c r="D15" s="58"/>
      <c r="E15" s="58"/>
      <c r="F15" s="58" t="s">
        <v>952</v>
      </c>
      <c r="G15"/>
    </row>
    <row r="16" spans="1:226" ht="45" x14ac:dyDescent="0.25">
      <c r="A16" s="12" t="s">
        <v>329</v>
      </c>
      <c r="B16" s="58" t="s">
        <v>330</v>
      </c>
      <c r="C16" s="11" t="s">
        <v>178</v>
      </c>
      <c r="D16" s="58"/>
      <c r="E16" s="58"/>
      <c r="F16" s="58" t="s">
        <v>953</v>
      </c>
      <c r="G16"/>
    </row>
    <row r="17" spans="1:7" ht="45" x14ac:dyDescent="0.25">
      <c r="A17" s="12" t="s">
        <v>342</v>
      </c>
      <c r="B17" s="58" t="s">
        <v>343</v>
      </c>
      <c r="C17" s="11" t="s">
        <v>178</v>
      </c>
      <c r="D17" s="58"/>
      <c r="E17" s="58"/>
      <c r="F17" s="58" t="s">
        <v>952</v>
      </c>
      <c r="G17"/>
    </row>
    <row r="18" spans="1:7" s="19" customFormat="1" ht="45" x14ac:dyDescent="0.25">
      <c r="A18" s="12" t="s">
        <v>342</v>
      </c>
      <c r="B18" s="58" t="s">
        <v>343</v>
      </c>
      <c r="C18" s="11" t="s">
        <v>178</v>
      </c>
      <c r="D18" s="58"/>
      <c r="E18" s="58"/>
      <c r="F18" s="58" t="s">
        <v>953</v>
      </c>
      <c r="G18"/>
    </row>
    <row r="19" spans="1:7" ht="45" x14ac:dyDescent="0.25">
      <c r="A19" s="12" t="s">
        <v>348</v>
      </c>
      <c r="B19" s="58" t="s">
        <v>349</v>
      </c>
      <c r="C19" s="11" t="s">
        <v>178</v>
      </c>
      <c r="D19" s="58"/>
      <c r="E19" s="58"/>
      <c r="F19" s="58" t="s">
        <v>952</v>
      </c>
      <c r="G19"/>
    </row>
    <row r="20" spans="1:7" ht="45" x14ac:dyDescent="0.25">
      <c r="A20" s="12" t="s">
        <v>348</v>
      </c>
      <c r="B20" s="58" t="s">
        <v>349</v>
      </c>
      <c r="C20" s="11" t="s">
        <v>178</v>
      </c>
      <c r="D20" s="58"/>
      <c r="E20" s="58"/>
      <c r="F20" s="58" t="s">
        <v>956</v>
      </c>
      <c r="G20"/>
    </row>
    <row r="21" spans="1:7" ht="60" x14ac:dyDescent="0.25">
      <c r="A21" s="12" t="s">
        <v>368</v>
      </c>
      <c r="B21" s="58" t="s">
        <v>369</v>
      </c>
      <c r="C21" s="11" t="s">
        <v>165</v>
      </c>
      <c r="D21" s="58"/>
      <c r="E21" s="58"/>
      <c r="F21" s="58" t="s">
        <v>954</v>
      </c>
      <c r="G21"/>
    </row>
    <row r="22" spans="1:7" ht="60" x14ac:dyDescent="0.25">
      <c r="A22" s="12" t="s">
        <v>368</v>
      </c>
      <c r="B22" s="58" t="s">
        <v>369</v>
      </c>
      <c r="C22" s="11" t="s">
        <v>165</v>
      </c>
      <c r="D22" s="58"/>
      <c r="E22" s="58"/>
      <c r="F22" s="58" t="s">
        <v>953</v>
      </c>
      <c r="G22"/>
    </row>
    <row r="23" spans="1:7" ht="45" x14ac:dyDescent="0.25">
      <c r="A23" s="12" t="s">
        <v>374</v>
      </c>
      <c r="B23" s="58" t="s">
        <v>375</v>
      </c>
      <c r="C23" s="11" t="s">
        <v>172</v>
      </c>
      <c r="D23" s="58"/>
      <c r="E23" s="58"/>
      <c r="F23" s="58" t="s">
        <v>955</v>
      </c>
      <c r="G23"/>
    </row>
    <row r="24" spans="1:7" ht="45" x14ac:dyDescent="0.25">
      <c r="A24" s="12" t="s">
        <v>374</v>
      </c>
      <c r="B24" s="58" t="s">
        <v>375</v>
      </c>
      <c r="C24" s="11" t="s">
        <v>172</v>
      </c>
      <c r="D24" s="58"/>
      <c r="E24" s="58"/>
      <c r="F24" s="58" t="s">
        <v>954</v>
      </c>
      <c r="G24"/>
    </row>
    <row r="25" spans="1:7" ht="60" x14ac:dyDescent="0.25">
      <c r="A25" s="12" t="s">
        <v>385</v>
      </c>
      <c r="B25" s="58" t="s">
        <v>386</v>
      </c>
      <c r="C25" s="11" t="s">
        <v>119</v>
      </c>
      <c r="D25" s="58"/>
      <c r="E25" s="58"/>
      <c r="F25" s="58" t="s">
        <v>954</v>
      </c>
      <c r="G25"/>
    </row>
    <row r="26" spans="1:7" ht="60" x14ac:dyDescent="0.25">
      <c r="A26" s="12" t="s">
        <v>385</v>
      </c>
      <c r="B26" s="58" t="s">
        <v>386</v>
      </c>
      <c r="C26" s="11" t="s">
        <v>119</v>
      </c>
      <c r="D26" s="58"/>
      <c r="E26" s="58"/>
      <c r="F26" s="58" t="s">
        <v>953</v>
      </c>
      <c r="G26"/>
    </row>
    <row r="27" spans="1:7" ht="45" x14ac:dyDescent="0.25">
      <c r="A27" s="12" t="s">
        <v>392</v>
      </c>
      <c r="B27" s="58" t="s">
        <v>393</v>
      </c>
      <c r="C27" s="11" t="s">
        <v>184</v>
      </c>
      <c r="D27" s="58"/>
      <c r="E27" s="58"/>
      <c r="F27" s="58" t="s">
        <v>952</v>
      </c>
      <c r="G27"/>
    </row>
    <row r="28" spans="1:7" ht="60" x14ac:dyDescent="0.25">
      <c r="A28" s="12" t="s">
        <v>449</v>
      </c>
      <c r="B28" s="58" t="s">
        <v>450</v>
      </c>
      <c r="C28" s="11" t="s">
        <v>47</v>
      </c>
      <c r="D28" s="58"/>
      <c r="E28" s="58"/>
      <c r="F28" s="58" t="s">
        <v>955</v>
      </c>
      <c r="G28"/>
    </row>
    <row r="29" spans="1:7" ht="60" x14ac:dyDescent="0.25">
      <c r="A29" s="12" t="s">
        <v>473</v>
      </c>
      <c r="B29" s="58" t="s">
        <v>474</v>
      </c>
      <c r="C29" s="11" t="s">
        <v>119</v>
      </c>
      <c r="D29" s="58"/>
      <c r="E29" s="58"/>
      <c r="F29" s="58" t="s">
        <v>954</v>
      </c>
      <c r="G29"/>
    </row>
    <row r="30" spans="1:7" ht="60" x14ac:dyDescent="0.25">
      <c r="A30" s="12" t="s">
        <v>473</v>
      </c>
      <c r="B30" s="58" t="s">
        <v>474</v>
      </c>
      <c r="C30" s="11" t="s">
        <v>119</v>
      </c>
      <c r="D30" s="58"/>
      <c r="E30" s="58"/>
      <c r="F30" s="58" t="s">
        <v>953</v>
      </c>
      <c r="G30"/>
    </row>
    <row r="31" spans="1:7" s="20" customFormat="1" ht="45" x14ac:dyDescent="0.25">
      <c r="A31" s="12" t="s">
        <v>482</v>
      </c>
      <c r="B31" s="58" t="s">
        <v>483</v>
      </c>
      <c r="C31" s="11" t="s">
        <v>56</v>
      </c>
      <c r="D31" s="58"/>
      <c r="E31" s="58"/>
      <c r="F31" s="58" t="s">
        <v>952</v>
      </c>
      <c r="G31"/>
    </row>
    <row r="32" spans="1:7" s="17" customFormat="1" ht="45" x14ac:dyDescent="0.25">
      <c r="A32" s="12" t="s">
        <v>482</v>
      </c>
      <c r="B32" s="58" t="s">
        <v>483</v>
      </c>
      <c r="C32" s="11" t="s">
        <v>56</v>
      </c>
      <c r="D32" s="58"/>
      <c r="E32" s="58"/>
      <c r="F32" s="58" t="s">
        <v>956</v>
      </c>
      <c r="G32"/>
    </row>
    <row r="33" spans="1:7" ht="45" x14ac:dyDescent="0.25">
      <c r="A33" s="12" t="s">
        <v>488</v>
      </c>
      <c r="B33" s="58" t="s">
        <v>489</v>
      </c>
      <c r="C33" s="11" t="s">
        <v>197</v>
      </c>
      <c r="D33" s="58"/>
      <c r="E33" s="58"/>
      <c r="F33" s="58" t="s">
        <v>955</v>
      </c>
      <c r="G33"/>
    </row>
    <row r="34" spans="1:7" ht="45" x14ac:dyDescent="0.25">
      <c r="A34" s="12" t="s">
        <v>488</v>
      </c>
      <c r="B34" s="58" t="s">
        <v>489</v>
      </c>
      <c r="C34" s="11" t="s">
        <v>197</v>
      </c>
      <c r="D34" s="58"/>
      <c r="E34" s="58"/>
      <c r="F34" s="58" t="s">
        <v>954</v>
      </c>
      <c r="G34"/>
    </row>
    <row r="35" spans="1:7" s="17" customFormat="1" ht="45" x14ac:dyDescent="0.25">
      <c r="A35" s="12" t="s">
        <v>494</v>
      </c>
      <c r="B35" s="58" t="s">
        <v>495</v>
      </c>
      <c r="C35" s="11" t="s">
        <v>63</v>
      </c>
      <c r="D35" s="58"/>
      <c r="E35" s="58"/>
      <c r="F35" s="58" t="s">
        <v>955</v>
      </c>
      <c r="G35"/>
    </row>
    <row r="36" spans="1:7" s="17" customFormat="1" ht="45" x14ac:dyDescent="0.25">
      <c r="A36" s="12" t="s">
        <v>494</v>
      </c>
      <c r="B36" s="58" t="s">
        <v>495</v>
      </c>
      <c r="C36" s="11" t="s">
        <v>63</v>
      </c>
      <c r="D36" s="58"/>
      <c r="E36" s="58"/>
      <c r="F36" s="58" t="s">
        <v>954</v>
      </c>
      <c r="G36"/>
    </row>
    <row r="37" spans="1:7" s="17" customFormat="1" ht="60" x14ac:dyDescent="0.25">
      <c r="A37" s="12" t="s">
        <v>506</v>
      </c>
      <c r="B37" s="58" t="s">
        <v>507</v>
      </c>
      <c r="C37" s="11" t="s">
        <v>70</v>
      </c>
      <c r="D37" s="58"/>
      <c r="E37" s="58"/>
      <c r="F37" s="58" t="s">
        <v>952</v>
      </c>
      <c r="G37"/>
    </row>
    <row r="38" spans="1:7" ht="60" x14ac:dyDescent="0.25">
      <c r="A38" s="12" t="s">
        <v>506</v>
      </c>
      <c r="B38" s="58" t="s">
        <v>507</v>
      </c>
      <c r="C38" s="11" t="s">
        <v>70</v>
      </c>
      <c r="D38" s="58"/>
      <c r="E38" s="58"/>
      <c r="F38" s="58" t="s">
        <v>953</v>
      </c>
      <c r="G38"/>
    </row>
    <row r="39" spans="1:7" ht="60" x14ac:dyDescent="0.25">
      <c r="A39" s="12" t="s">
        <v>512</v>
      </c>
      <c r="B39" s="58" t="s">
        <v>513</v>
      </c>
      <c r="C39" s="11" t="s">
        <v>178</v>
      </c>
      <c r="D39" s="58"/>
      <c r="E39" s="58"/>
      <c r="F39" s="58" t="s">
        <v>954</v>
      </c>
      <c r="G39"/>
    </row>
    <row r="40" spans="1:7" s="17" customFormat="1" ht="60" x14ac:dyDescent="0.25">
      <c r="A40" s="12" t="s">
        <v>512</v>
      </c>
      <c r="B40" s="58" t="s">
        <v>513</v>
      </c>
      <c r="C40" s="11" t="s">
        <v>178</v>
      </c>
      <c r="D40" s="58"/>
      <c r="E40" s="58"/>
      <c r="F40" s="58" t="s">
        <v>953</v>
      </c>
      <c r="G40"/>
    </row>
    <row r="41" spans="1:7" ht="60" x14ac:dyDescent="0.25">
      <c r="A41" s="12" t="s">
        <v>523</v>
      </c>
      <c r="B41" s="58" t="s">
        <v>524</v>
      </c>
      <c r="C41" s="11" t="s">
        <v>98</v>
      </c>
      <c r="D41" s="58"/>
      <c r="E41" s="58"/>
      <c r="F41" s="58" t="s">
        <v>955</v>
      </c>
      <c r="G41"/>
    </row>
    <row r="42" spans="1:7" s="17" customFormat="1" ht="60" x14ac:dyDescent="0.25">
      <c r="A42" s="12" t="s">
        <v>523</v>
      </c>
      <c r="B42" s="58" t="s">
        <v>524</v>
      </c>
      <c r="C42" s="11" t="s">
        <v>98</v>
      </c>
      <c r="D42" s="58"/>
      <c r="E42" s="58"/>
      <c r="F42" s="58" t="s">
        <v>954</v>
      </c>
      <c r="G42"/>
    </row>
    <row r="43" spans="1:7" ht="60" x14ac:dyDescent="0.25">
      <c r="A43" s="12" t="s">
        <v>535</v>
      </c>
      <c r="B43" s="58" t="s">
        <v>536</v>
      </c>
      <c r="C43" s="11" t="s">
        <v>110</v>
      </c>
      <c r="D43" s="58"/>
      <c r="E43" s="58"/>
      <c r="F43" s="58" t="s">
        <v>956</v>
      </c>
      <c r="G43"/>
    </row>
    <row r="44" spans="1:7" s="17" customFormat="1" ht="60" x14ac:dyDescent="0.25">
      <c r="A44" s="12" t="s">
        <v>535</v>
      </c>
      <c r="B44" s="58" t="s">
        <v>536</v>
      </c>
      <c r="C44" s="11" t="s">
        <v>110</v>
      </c>
      <c r="D44" s="58"/>
      <c r="E44" s="58"/>
      <c r="F44" s="58" t="s">
        <v>957</v>
      </c>
      <c r="G44"/>
    </row>
    <row r="45" spans="1:7" ht="60" x14ac:dyDescent="0.25">
      <c r="A45" s="12" t="s">
        <v>541</v>
      </c>
      <c r="B45" s="58" t="s">
        <v>542</v>
      </c>
      <c r="C45" s="11" t="s">
        <v>126</v>
      </c>
      <c r="D45" s="58"/>
      <c r="E45" s="58"/>
      <c r="F45" s="58" t="s">
        <v>954</v>
      </c>
      <c r="G45"/>
    </row>
    <row r="46" spans="1:7" ht="60" x14ac:dyDescent="0.25">
      <c r="A46" s="12" t="s">
        <v>541</v>
      </c>
      <c r="B46" s="58" t="s">
        <v>542</v>
      </c>
      <c r="C46" s="11" t="s">
        <v>126</v>
      </c>
      <c r="D46" s="58"/>
      <c r="E46" s="58"/>
      <c r="F46" s="58" t="s">
        <v>953</v>
      </c>
      <c r="G46"/>
    </row>
    <row r="47" spans="1:7" ht="45" x14ac:dyDescent="0.25">
      <c r="A47" s="12" t="s">
        <v>548</v>
      </c>
      <c r="B47" s="58" t="s">
        <v>549</v>
      </c>
      <c r="C47" s="11" t="s">
        <v>132</v>
      </c>
      <c r="D47" s="58"/>
      <c r="E47" s="58"/>
      <c r="F47" s="58" t="s">
        <v>952</v>
      </c>
      <c r="G47"/>
    </row>
    <row r="48" spans="1:7" ht="45" x14ac:dyDescent="0.25">
      <c r="A48" s="12" t="s">
        <v>548</v>
      </c>
      <c r="B48" s="58" t="s">
        <v>549</v>
      </c>
      <c r="C48" s="11" t="s">
        <v>132</v>
      </c>
      <c r="D48" s="58"/>
      <c r="E48" s="58"/>
      <c r="F48" s="58" t="s">
        <v>956</v>
      </c>
      <c r="G48"/>
    </row>
    <row r="49" spans="1:7" ht="45" x14ac:dyDescent="0.25">
      <c r="A49" s="12" t="s">
        <v>554</v>
      </c>
      <c r="B49" s="58" t="s">
        <v>555</v>
      </c>
      <c r="C49" s="11" t="s">
        <v>190</v>
      </c>
      <c r="D49" s="58"/>
      <c r="E49" s="58"/>
      <c r="F49" s="58" t="s">
        <v>954</v>
      </c>
      <c r="G49"/>
    </row>
    <row r="50" spans="1:7" ht="45" x14ac:dyDescent="0.25">
      <c r="A50" s="12" t="s">
        <v>554</v>
      </c>
      <c r="B50" s="58" t="s">
        <v>555</v>
      </c>
      <c r="C50" s="11" t="s">
        <v>190</v>
      </c>
      <c r="D50" s="58"/>
      <c r="E50" s="58"/>
      <c r="F50" s="58" t="s">
        <v>953</v>
      </c>
      <c r="G50"/>
    </row>
    <row r="51" spans="1:7" ht="45" x14ac:dyDescent="0.25">
      <c r="A51" s="12" t="s">
        <v>560</v>
      </c>
      <c r="B51" s="58" t="s">
        <v>561</v>
      </c>
      <c r="C51" s="11" t="s">
        <v>190</v>
      </c>
      <c r="D51" s="58"/>
      <c r="E51" s="58"/>
      <c r="F51" s="58" t="s">
        <v>955</v>
      </c>
      <c r="G51"/>
    </row>
    <row r="52" spans="1:7" ht="45" x14ac:dyDescent="0.25">
      <c r="A52" s="12" t="s">
        <v>560</v>
      </c>
      <c r="B52" s="58" t="s">
        <v>561</v>
      </c>
      <c r="C52" s="11" t="s">
        <v>190</v>
      </c>
      <c r="D52" s="58"/>
      <c r="E52" s="58"/>
      <c r="F52" s="58" t="s">
        <v>954</v>
      </c>
      <c r="G52"/>
    </row>
    <row r="53" spans="1:7" ht="45" x14ac:dyDescent="0.25">
      <c r="A53" s="12" t="s">
        <v>586</v>
      </c>
      <c r="B53" s="58" t="s">
        <v>587</v>
      </c>
      <c r="C53" s="11" t="s">
        <v>56</v>
      </c>
      <c r="D53" s="58"/>
      <c r="E53" s="58"/>
      <c r="F53" s="58" t="s">
        <v>952</v>
      </c>
      <c r="G53"/>
    </row>
    <row r="54" spans="1:7" ht="45" x14ac:dyDescent="0.25">
      <c r="A54" s="12" t="s">
        <v>586</v>
      </c>
      <c r="B54" s="58" t="s">
        <v>587</v>
      </c>
      <c r="C54" s="11" t="s">
        <v>56</v>
      </c>
      <c r="D54" s="58"/>
      <c r="E54" s="58"/>
      <c r="F54" s="58" t="s">
        <v>953</v>
      </c>
      <c r="G54"/>
    </row>
    <row r="55" spans="1:7" ht="45" x14ac:dyDescent="0.25">
      <c r="A55" s="12" t="s">
        <v>605</v>
      </c>
      <c r="B55" s="58" t="s">
        <v>606</v>
      </c>
      <c r="C55" s="11" t="s">
        <v>165</v>
      </c>
      <c r="D55" s="58"/>
      <c r="E55" s="58"/>
      <c r="F55" s="58" t="s">
        <v>952</v>
      </c>
      <c r="G55"/>
    </row>
    <row r="56" spans="1:7" ht="45" x14ac:dyDescent="0.25">
      <c r="A56" s="12" t="s">
        <v>605</v>
      </c>
      <c r="B56" s="58" t="s">
        <v>606</v>
      </c>
      <c r="C56" s="11" t="s">
        <v>165</v>
      </c>
      <c r="D56" s="58"/>
      <c r="E56" s="58"/>
      <c r="F56" s="58" t="s">
        <v>953</v>
      </c>
      <c r="G56"/>
    </row>
    <row r="57" spans="1:7" ht="45" x14ac:dyDescent="0.25">
      <c r="A57" s="12" t="s">
        <v>611</v>
      </c>
      <c r="B57" s="58" t="s">
        <v>612</v>
      </c>
      <c r="C57" s="11" t="s">
        <v>172</v>
      </c>
      <c r="D57" s="58"/>
      <c r="E57" s="58"/>
      <c r="F57" s="58" t="s">
        <v>952</v>
      </c>
      <c r="G57"/>
    </row>
    <row r="58" spans="1:7" ht="45" x14ac:dyDescent="0.25">
      <c r="A58" s="12" t="s">
        <v>611</v>
      </c>
      <c r="B58" s="58" t="s">
        <v>612</v>
      </c>
      <c r="C58" s="11" t="s">
        <v>172</v>
      </c>
      <c r="D58" s="58"/>
      <c r="E58" s="58"/>
      <c r="F58" s="58" t="s">
        <v>953</v>
      </c>
      <c r="G58"/>
    </row>
    <row r="59" spans="1:7" ht="45" x14ac:dyDescent="0.25">
      <c r="A59" s="12" t="s">
        <v>635</v>
      </c>
      <c r="B59" s="58" t="s">
        <v>636</v>
      </c>
      <c r="C59" s="11" t="s">
        <v>178</v>
      </c>
      <c r="D59" s="58"/>
      <c r="E59" s="58"/>
      <c r="F59" s="58" t="s">
        <v>954</v>
      </c>
      <c r="G59"/>
    </row>
    <row r="60" spans="1:7" ht="45" x14ac:dyDescent="0.25">
      <c r="A60" s="12" t="s">
        <v>635</v>
      </c>
      <c r="B60" s="58" t="s">
        <v>636</v>
      </c>
      <c r="C60" s="11" t="s">
        <v>178</v>
      </c>
      <c r="D60" s="58"/>
      <c r="E60" s="58"/>
      <c r="F60" s="58" t="s">
        <v>953</v>
      </c>
      <c r="G60"/>
    </row>
    <row r="61" spans="1:7" ht="45" x14ac:dyDescent="0.25">
      <c r="A61" s="12" t="s">
        <v>640</v>
      </c>
      <c r="B61" s="58" t="s">
        <v>641</v>
      </c>
      <c r="C61" s="11" t="s">
        <v>178</v>
      </c>
      <c r="D61" s="58"/>
      <c r="E61" s="58"/>
      <c r="F61" s="58" t="s">
        <v>952</v>
      </c>
      <c r="G61"/>
    </row>
    <row r="62" spans="1:7" ht="45" x14ac:dyDescent="0.25">
      <c r="A62" s="12" t="s">
        <v>640</v>
      </c>
      <c r="B62" s="58" t="s">
        <v>641</v>
      </c>
      <c r="C62" s="11" t="s">
        <v>178</v>
      </c>
      <c r="D62" s="58"/>
      <c r="E62" s="58"/>
      <c r="F62" s="58" t="s">
        <v>953</v>
      </c>
      <c r="G62"/>
    </row>
    <row r="63" spans="1:7" ht="45" x14ac:dyDescent="0.25">
      <c r="A63" s="12" t="s">
        <v>645</v>
      </c>
      <c r="B63" s="58" t="s">
        <v>646</v>
      </c>
      <c r="C63" s="11" t="s">
        <v>184</v>
      </c>
      <c r="D63" s="58"/>
      <c r="E63" s="58"/>
      <c r="F63" s="58" t="s">
        <v>955</v>
      </c>
      <c r="G63"/>
    </row>
    <row r="64" spans="1:7" ht="45" x14ac:dyDescent="0.25">
      <c r="A64" s="12" t="s">
        <v>645</v>
      </c>
      <c r="B64" s="58" t="s">
        <v>646</v>
      </c>
      <c r="C64" s="11" t="s">
        <v>184</v>
      </c>
      <c r="D64" s="58"/>
      <c r="E64" s="58"/>
      <c r="F64" s="58" t="s">
        <v>954</v>
      </c>
      <c r="G64"/>
    </row>
    <row r="65" spans="1:10" ht="45" x14ac:dyDescent="0.25">
      <c r="A65" s="12" t="s">
        <v>657</v>
      </c>
      <c r="B65" s="58" t="s">
        <v>658</v>
      </c>
      <c r="C65" s="11" t="s">
        <v>178</v>
      </c>
      <c r="D65" s="58"/>
      <c r="E65" s="58"/>
      <c r="F65" s="58" t="s">
        <v>955</v>
      </c>
      <c r="G65"/>
    </row>
    <row r="66" spans="1:10" ht="45" x14ac:dyDescent="0.25">
      <c r="A66" s="12" t="s">
        <v>657</v>
      </c>
      <c r="B66" s="58" t="s">
        <v>658</v>
      </c>
      <c r="C66" s="11" t="s">
        <v>178</v>
      </c>
      <c r="D66" s="58"/>
      <c r="E66" s="58"/>
      <c r="F66" s="58" t="s">
        <v>954</v>
      </c>
      <c r="G66"/>
    </row>
    <row r="67" spans="1:10" ht="45" x14ac:dyDescent="0.25">
      <c r="A67" s="12" t="s">
        <v>663</v>
      </c>
      <c r="B67" s="58" t="s">
        <v>664</v>
      </c>
      <c r="C67" s="11" t="s">
        <v>178</v>
      </c>
      <c r="D67" s="58"/>
      <c r="E67" s="58"/>
      <c r="F67" s="58" t="s">
        <v>955</v>
      </c>
      <c r="G67"/>
    </row>
    <row r="68" spans="1:10" ht="45" x14ac:dyDescent="0.25">
      <c r="A68" s="12" t="s">
        <v>663</v>
      </c>
      <c r="B68" s="58" t="s">
        <v>664</v>
      </c>
      <c r="C68" s="11" t="s">
        <v>178</v>
      </c>
      <c r="D68" s="58"/>
      <c r="E68" s="58"/>
      <c r="F68" s="58" t="s">
        <v>954</v>
      </c>
      <c r="G68"/>
    </row>
    <row r="69" spans="1:10" ht="60" x14ac:dyDescent="0.25">
      <c r="A69" s="12" t="s">
        <v>669</v>
      </c>
      <c r="B69" s="58" t="s">
        <v>670</v>
      </c>
      <c r="C69" s="11" t="s">
        <v>138</v>
      </c>
      <c r="D69" s="58"/>
      <c r="E69" s="58"/>
      <c r="F69" s="58" t="s">
        <v>952</v>
      </c>
      <c r="G69"/>
    </row>
    <row r="70" spans="1:10" ht="60" x14ac:dyDescent="0.25">
      <c r="A70" s="12" t="s">
        <v>669</v>
      </c>
      <c r="B70" s="58" t="s">
        <v>670</v>
      </c>
      <c r="C70" s="11" t="s">
        <v>138</v>
      </c>
      <c r="D70" s="58"/>
      <c r="E70" s="58"/>
      <c r="F70" s="58" t="s">
        <v>953</v>
      </c>
      <c r="G70"/>
      <c r="H70" s="19"/>
      <c r="I70" s="19"/>
      <c r="J70" s="19"/>
    </row>
    <row r="71" spans="1:10" s="15" customFormat="1" ht="75" x14ac:dyDescent="0.25">
      <c r="A71" s="12" t="s">
        <v>683</v>
      </c>
      <c r="B71" s="58" t="s">
        <v>684</v>
      </c>
      <c r="C71" s="11" t="s">
        <v>76</v>
      </c>
      <c r="D71" s="58"/>
      <c r="E71" s="58"/>
      <c r="F71" s="58" t="s">
        <v>952</v>
      </c>
      <c r="G71"/>
      <c r="H71" s="21"/>
      <c r="I71" s="21"/>
      <c r="J71" s="21"/>
    </row>
    <row r="72" spans="1:10" s="15" customFormat="1" ht="75" x14ac:dyDescent="0.25">
      <c r="A72" s="12" t="s">
        <v>683</v>
      </c>
      <c r="B72" s="58" t="s">
        <v>684</v>
      </c>
      <c r="C72" s="11" t="s">
        <v>76</v>
      </c>
      <c r="D72" s="58"/>
      <c r="E72" s="58"/>
      <c r="F72" s="58" t="s">
        <v>953</v>
      </c>
      <c r="G72"/>
      <c r="H72" s="21"/>
      <c r="I72" s="21"/>
      <c r="J72" s="21"/>
    </row>
    <row r="73" spans="1:10" s="15" customFormat="1" ht="45" x14ac:dyDescent="0.25">
      <c r="A73" s="12" t="s">
        <v>701</v>
      </c>
      <c r="B73" s="58" t="s">
        <v>702</v>
      </c>
      <c r="C73" s="11" t="s">
        <v>89</v>
      </c>
      <c r="D73" s="58"/>
      <c r="E73" s="58"/>
      <c r="F73" s="58" t="s">
        <v>956</v>
      </c>
      <c r="G73"/>
    </row>
    <row r="74" spans="1:10" ht="45" x14ac:dyDescent="0.25">
      <c r="A74" s="12" t="s">
        <v>701</v>
      </c>
      <c r="B74" s="58" t="s">
        <v>702</v>
      </c>
      <c r="C74" s="11" t="s">
        <v>89</v>
      </c>
      <c r="D74" s="58"/>
      <c r="E74" s="58"/>
      <c r="F74" s="58" t="s">
        <v>957</v>
      </c>
      <c r="G74"/>
    </row>
    <row r="75" spans="1:10" ht="75" x14ac:dyDescent="0.25">
      <c r="A75" s="12" t="s">
        <v>707</v>
      </c>
      <c r="B75" s="58" t="s">
        <v>708</v>
      </c>
      <c r="C75" s="11" t="s">
        <v>70</v>
      </c>
      <c r="D75" s="58"/>
      <c r="E75" s="58"/>
      <c r="F75" s="58" t="s">
        <v>956</v>
      </c>
      <c r="G75"/>
    </row>
    <row r="76" spans="1:10" ht="75" x14ac:dyDescent="0.25">
      <c r="A76" s="12" t="s">
        <v>707</v>
      </c>
      <c r="B76" s="58" t="s">
        <v>708</v>
      </c>
      <c r="C76" s="11" t="s">
        <v>70</v>
      </c>
      <c r="D76" s="58"/>
      <c r="E76" s="58"/>
      <c r="F76" s="58" t="s">
        <v>957</v>
      </c>
      <c r="G76"/>
    </row>
    <row r="77" spans="1:10" ht="60" x14ac:dyDescent="0.25">
      <c r="A77" s="12" t="s">
        <v>713</v>
      </c>
      <c r="B77" s="58" t="s">
        <v>714</v>
      </c>
      <c r="C77" s="11" t="s">
        <v>47</v>
      </c>
      <c r="D77" s="58"/>
      <c r="E77" s="58"/>
      <c r="F77" s="58" t="s">
        <v>952</v>
      </c>
      <c r="G77"/>
    </row>
    <row r="78" spans="1:10" ht="45" x14ac:dyDescent="0.25">
      <c r="A78" s="12" t="s">
        <v>719</v>
      </c>
      <c r="B78" s="58" t="s">
        <v>720</v>
      </c>
      <c r="C78" s="11" t="s">
        <v>178</v>
      </c>
      <c r="D78" s="58"/>
      <c r="E78" s="58"/>
      <c r="F78" s="58" t="s">
        <v>955</v>
      </c>
      <c r="G78"/>
    </row>
    <row r="79" spans="1:10" ht="45" x14ac:dyDescent="0.25">
      <c r="A79" s="12" t="s">
        <v>719</v>
      </c>
      <c r="B79" s="58" t="s">
        <v>720</v>
      </c>
      <c r="C79" s="11" t="s">
        <v>178</v>
      </c>
      <c r="D79" s="58"/>
      <c r="E79" s="58"/>
      <c r="F79" s="58" t="s">
        <v>954</v>
      </c>
      <c r="G79"/>
    </row>
    <row r="80" spans="1:10" ht="60" x14ac:dyDescent="0.25">
      <c r="A80" s="12" t="s">
        <v>736</v>
      </c>
      <c r="B80" s="58" t="s">
        <v>737</v>
      </c>
      <c r="C80" s="11" t="s">
        <v>138</v>
      </c>
      <c r="D80" s="58"/>
      <c r="E80" s="58"/>
      <c r="F80" s="58" t="s">
        <v>954</v>
      </c>
      <c r="G80"/>
    </row>
    <row r="81" spans="1:7" ht="60" x14ac:dyDescent="0.25">
      <c r="A81" s="12" t="s">
        <v>736</v>
      </c>
      <c r="B81" s="58" t="s">
        <v>737</v>
      </c>
      <c r="C81" s="11" t="s">
        <v>138</v>
      </c>
      <c r="D81" s="58"/>
      <c r="E81" s="58"/>
      <c r="F81" s="58" t="s">
        <v>953</v>
      </c>
      <c r="G81"/>
    </row>
    <row r="82" spans="1:7" ht="45" x14ac:dyDescent="0.25">
      <c r="A82" s="12" t="s">
        <v>743</v>
      </c>
      <c r="B82" s="58" t="s">
        <v>744</v>
      </c>
      <c r="C82" s="11" t="s">
        <v>138</v>
      </c>
      <c r="D82" s="58"/>
      <c r="E82" s="58"/>
      <c r="F82" s="58" t="s">
        <v>954</v>
      </c>
      <c r="G82"/>
    </row>
    <row r="83" spans="1:7" ht="45" x14ac:dyDescent="0.25">
      <c r="A83" s="12" t="s">
        <v>743</v>
      </c>
      <c r="B83" s="58" t="s">
        <v>744</v>
      </c>
      <c r="C83" s="11" t="s">
        <v>138</v>
      </c>
      <c r="D83" s="58"/>
      <c r="E83" s="58"/>
      <c r="F83" s="58" t="s">
        <v>953</v>
      </c>
      <c r="G83"/>
    </row>
    <row r="84" spans="1:7" ht="60" x14ac:dyDescent="0.25">
      <c r="A84" s="12" t="s">
        <v>755</v>
      </c>
      <c r="B84" s="58" t="s">
        <v>756</v>
      </c>
      <c r="C84" s="11" t="s">
        <v>178</v>
      </c>
      <c r="D84" s="58"/>
      <c r="E84" s="58"/>
      <c r="F84" s="58" t="s">
        <v>955</v>
      </c>
      <c r="G84"/>
    </row>
    <row r="85" spans="1:7" ht="60" x14ac:dyDescent="0.25">
      <c r="A85" s="12" t="s">
        <v>755</v>
      </c>
      <c r="B85" s="58" t="s">
        <v>756</v>
      </c>
      <c r="C85" s="11" t="s">
        <v>178</v>
      </c>
      <c r="D85" s="58"/>
      <c r="E85" s="58"/>
      <c r="F85" s="58" t="s">
        <v>954</v>
      </c>
      <c r="G85"/>
    </row>
    <row r="86" spans="1:7" ht="45" x14ac:dyDescent="0.25">
      <c r="A86" s="12" t="s">
        <v>763</v>
      </c>
      <c r="B86" s="58" t="s">
        <v>764</v>
      </c>
      <c r="C86" s="11" t="s">
        <v>89</v>
      </c>
      <c r="D86" s="58"/>
      <c r="E86" s="58"/>
      <c r="F86" s="58" t="s">
        <v>954</v>
      </c>
      <c r="G86"/>
    </row>
    <row r="87" spans="1:7" ht="45" x14ac:dyDescent="0.25">
      <c r="A87" s="12" t="s">
        <v>763</v>
      </c>
      <c r="B87" s="58" t="s">
        <v>764</v>
      </c>
      <c r="C87" s="11" t="s">
        <v>89</v>
      </c>
      <c r="D87" s="58"/>
      <c r="E87" s="58"/>
      <c r="F87" s="58" t="s">
        <v>953</v>
      </c>
      <c r="G87"/>
    </row>
    <row r="88" spans="1:7" ht="60" x14ac:dyDescent="0.25">
      <c r="A88" s="12" t="s">
        <v>775</v>
      </c>
      <c r="B88" s="58" t="s">
        <v>776</v>
      </c>
      <c r="C88" s="11" t="s">
        <v>165</v>
      </c>
      <c r="D88" s="58"/>
      <c r="E88" s="58"/>
      <c r="F88" s="58" t="s">
        <v>955</v>
      </c>
      <c r="G88"/>
    </row>
    <row r="89" spans="1:7" ht="60" x14ac:dyDescent="0.25">
      <c r="A89" s="12" t="s">
        <v>775</v>
      </c>
      <c r="B89" s="58" t="s">
        <v>776</v>
      </c>
      <c r="C89" s="11" t="s">
        <v>165</v>
      </c>
      <c r="D89" s="58"/>
      <c r="E89" s="58"/>
      <c r="F89" s="58" t="s">
        <v>954</v>
      </c>
      <c r="G89"/>
    </row>
    <row r="90" spans="1:7" ht="60" x14ac:dyDescent="0.25">
      <c r="A90" s="12" t="s">
        <v>796</v>
      </c>
      <c r="B90" s="58" t="s">
        <v>797</v>
      </c>
      <c r="C90" s="11" t="s">
        <v>89</v>
      </c>
      <c r="D90" s="58"/>
      <c r="E90" s="58"/>
      <c r="F90" s="58" t="s">
        <v>955</v>
      </c>
      <c r="G90"/>
    </row>
    <row r="91" spans="1:7" ht="60" x14ac:dyDescent="0.25">
      <c r="A91" s="12" t="s">
        <v>796</v>
      </c>
      <c r="B91" s="58" t="s">
        <v>797</v>
      </c>
      <c r="C91" s="11" t="s">
        <v>89</v>
      </c>
      <c r="D91" s="58"/>
      <c r="E91" s="58"/>
      <c r="F91" s="58" t="s">
        <v>954</v>
      </c>
      <c r="G91"/>
    </row>
    <row r="92" spans="1:7" x14ac:dyDescent="0.25">
      <c r="A92" s="22"/>
      <c r="B92"/>
      <c r="C92" s="22"/>
      <c r="E92"/>
      <c r="F92" s="17"/>
      <c r="G92"/>
    </row>
    <row r="93" spans="1:7" x14ac:dyDescent="0.25">
      <c r="A93" s="22"/>
      <c r="B93"/>
      <c r="C93" s="22"/>
      <c r="E93"/>
      <c r="F93" s="18"/>
      <c r="G93"/>
    </row>
    <row r="94" spans="1:7" x14ac:dyDescent="0.25">
      <c r="A94" s="22"/>
      <c r="B94"/>
      <c r="C94" s="22"/>
      <c r="E94"/>
      <c r="G94"/>
    </row>
    <row r="95" spans="1:7" x14ac:dyDescent="0.25">
      <c r="A95" s="22"/>
      <c r="B95"/>
      <c r="C95" s="22"/>
      <c r="E95"/>
      <c r="G95"/>
    </row>
    <row r="96" spans="1:7" x14ac:dyDescent="0.25">
      <c r="A96"/>
      <c r="B96"/>
      <c r="C96"/>
      <c r="E96"/>
      <c r="G96"/>
    </row>
    <row r="97" spans="1:7" x14ac:dyDescent="0.25">
      <c r="A97"/>
      <c r="B97"/>
      <c r="C97"/>
      <c r="E97"/>
      <c r="G97"/>
    </row>
    <row r="98" spans="1:7" x14ac:dyDescent="0.25">
      <c r="A98"/>
      <c r="B98"/>
      <c r="C98"/>
      <c r="D98"/>
      <c r="E98"/>
      <c r="G98"/>
    </row>
    <row r="99" spans="1:7" x14ac:dyDescent="0.25">
      <c r="A99"/>
      <c r="B99"/>
      <c r="C99"/>
      <c r="D99"/>
      <c r="E99"/>
      <c r="G99"/>
    </row>
    <row r="100" spans="1:7" x14ac:dyDescent="0.25">
      <c r="A100"/>
      <c r="B100"/>
      <c r="C100"/>
      <c r="D100"/>
      <c r="E100"/>
      <c r="G100"/>
    </row>
    <row r="101" spans="1:7" x14ac:dyDescent="0.25">
      <c r="A101"/>
      <c r="B101"/>
      <c r="C101"/>
      <c r="D101"/>
      <c r="E101"/>
      <c r="G101"/>
    </row>
    <row r="102" spans="1:7" x14ac:dyDescent="0.25">
      <c r="A102"/>
      <c r="B102"/>
      <c r="C102"/>
      <c r="D102"/>
      <c r="E102"/>
      <c r="G102"/>
    </row>
    <row r="103" spans="1:7" x14ac:dyDescent="0.25">
      <c r="A103"/>
      <c r="B103"/>
      <c r="C103"/>
      <c r="D103"/>
      <c r="E103"/>
      <c r="G103"/>
    </row>
    <row r="104" spans="1:7" x14ac:dyDescent="0.25">
      <c r="A104"/>
      <c r="B104"/>
      <c r="C104"/>
      <c r="D104"/>
      <c r="E104"/>
      <c r="G104"/>
    </row>
    <row r="105" spans="1:7" x14ac:dyDescent="0.25">
      <c r="A105"/>
      <c r="B105"/>
      <c r="C105"/>
      <c r="D105"/>
      <c r="E105"/>
      <c r="G105"/>
    </row>
    <row r="106" spans="1:7" x14ac:dyDescent="0.25">
      <c r="A106"/>
      <c r="B106"/>
      <c r="C106"/>
      <c r="D106"/>
      <c r="E106"/>
      <c r="F106" s="19"/>
      <c r="G106"/>
    </row>
    <row r="107" spans="1:7" x14ac:dyDescent="0.25">
      <c r="A107"/>
      <c r="B107"/>
      <c r="C107"/>
      <c r="D107"/>
      <c r="E107"/>
      <c r="G107"/>
    </row>
    <row r="108" spans="1:7" x14ac:dyDescent="0.25">
      <c r="A108"/>
      <c r="B108"/>
      <c r="C108"/>
      <c r="D108"/>
      <c r="E108"/>
      <c r="G108"/>
    </row>
    <row r="109" spans="1:7" x14ac:dyDescent="0.25">
      <c r="A109"/>
      <c r="B109"/>
      <c r="C109"/>
      <c r="D109"/>
      <c r="E109"/>
      <c r="G109"/>
    </row>
    <row r="110" spans="1:7" x14ac:dyDescent="0.25">
      <c r="A110"/>
      <c r="B110"/>
      <c r="C110"/>
      <c r="D110"/>
      <c r="E110"/>
      <c r="G110"/>
    </row>
    <row r="111" spans="1:7" x14ac:dyDescent="0.25">
      <c r="A111"/>
      <c r="B111"/>
      <c r="C111"/>
      <c r="D111"/>
      <c r="E111"/>
      <c r="G111"/>
    </row>
    <row r="112" spans="1:7" x14ac:dyDescent="0.25">
      <c r="A112"/>
      <c r="B112"/>
      <c r="C112"/>
      <c r="D112"/>
      <c r="E112"/>
      <c r="G112"/>
    </row>
    <row r="113" spans="1:7" x14ac:dyDescent="0.25">
      <c r="A113"/>
      <c r="B113"/>
      <c r="C113"/>
      <c r="D113"/>
      <c r="E113"/>
      <c r="G113"/>
    </row>
    <row r="114" spans="1:7" x14ac:dyDescent="0.25">
      <c r="A114"/>
      <c r="B114"/>
      <c r="C114"/>
      <c r="D114"/>
      <c r="E114"/>
      <c r="G114"/>
    </row>
    <row r="115" spans="1:7" x14ac:dyDescent="0.25">
      <c r="A115"/>
      <c r="B115"/>
      <c r="C115"/>
      <c r="D115"/>
      <c r="E115"/>
      <c r="G115"/>
    </row>
    <row r="116" spans="1:7" x14ac:dyDescent="0.25">
      <c r="A116"/>
      <c r="B116"/>
      <c r="C116"/>
      <c r="D116"/>
      <c r="E116"/>
      <c r="G116"/>
    </row>
    <row r="117" spans="1:7" x14ac:dyDescent="0.25">
      <c r="A117"/>
      <c r="B117"/>
      <c r="C117"/>
      <c r="D117"/>
      <c r="E117"/>
      <c r="G117"/>
    </row>
    <row r="118" spans="1:7" x14ac:dyDescent="0.25">
      <c r="A118"/>
      <c r="B118"/>
      <c r="C118"/>
      <c r="D118"/>
      <c r="E118"/>
      <c r="G118"/>
    </row>
    <row r="119" spans="1:7" x14ac:dyDescent="0.25">
      <c r="A119"/>
      <c r="B119"/>
      <c r="C119"/>
      <c r="D119"/>
      <c r="E119"/>
      <c r="F119" s="20"/>
      <c r="G119"/>
    </row>
    <row r="120" spans="1:7" x14ac:dyDescent="0.25">
      <c r="A120"/>
      <c r="B120"/>
      <c r="C120"/>
      <c r="D120"/>
      <c r="E120"/>
      <c r="F120" s="17"/>
      <c r="G120"/>
    </row>
    <row r="121" spans="1:7" x14ac:dyDescent="0.25">
      <c r="A121"/>
      <c r="B121"/>
      <c r="C121"/>
      <c r="D121"/>
      <c r="E121"/>
      <c r="G121"/>
    </row>
    <row r="122" spans="1:7" x14ac:dyDescent="0.25">
      <c r="A122"/>
      <c r="B122"/>
      <c r="C122"/>
      <c r="D122"/>
      <c r="E122"/>
      <c r="G122"/>
    </row>
    <row r="123" spans="1:7" x14ac:dyDescent="0.25">
      <c r="A123"/>
      <c r="B123"/>
      <c r="C123"/>
      <c r="D123"/>
      <c r="E123"/>
      <c r="F123" s="17"/>
      <c r="G123"/>
    </row>
    <row r="124" spans="1:7" x14ac:dyDescent="0.25">
      <c r="A124"/>
      <c r="B124"/>
      <c r="C124"/>
      <c r="D124"/>
      <c r="E124"/>
      <c r="F124" s="17"/>
      <c r="G124"/>
    </row>
    <row r="125" spans="1:7" x14ac:dyDescent="0.25">
      <c r="A125"/>
      <c r="B125"/>
      <c r="C125"/>
      <c r="D125"/>
      <c r="E125"/>
      <c r="F125" s="17"/>
      <c r="G125"/>
    </row>
    <row r="126" spans="1:7" x14ac:dyDescent="0.25">
      <c r="A126"/>
      <c r="B126"/>
      <c r="C126"/>
      <c r="D126"/>
      <c r="E126"/>
      <c r="G126"/>
    </row>
    <row r="127" spans="1:7" x14ac:dyDescent="0.25">
      <c r="A127"/>
      <c r="B127"/>
      <c r="C127"/>
      <c r="D127"/>
      <c r="E127"/>
      <c r="G127"/>
    </row>
    <row r="128" spans="1:7" x14ac:dyDescent="0.25">
      <c r="A128"/>
      <c r="B128"/>
      <c r="C128"/>
      <c r="D128"/>
      <c r="E128"/>
      <c r="F128" s="17"/>
      <c r="G128"/>
    </row>
    <row r="129" spans="1:7" x14ac:dyDescent="0.25">
      <c r="A129"/>
      <c r="B129"/>
      <c r="C129"/>
      <c r="D129"/>
      <c r="E129"/>
      <c r="G129"/>
    </row>
    <row r="130" spans="1:7" x14ac:dyDescent="0.25">
      <c r="A130"/>
      <c r="B130"/>
      <c r="C130"/>
      <c r="D130"/>
      <c r="E130"/>
      <c r="F130" s="17"/>
      <c r="G130"/>
    </row>
    <row r="131" spans="1:7" x14ac:dyDescent="0.25">
      <c r="A131"/>
      <c r="B131"/>
      <c r="C131"/>
      <c r="D131"/>
      <c r="E131"/>
    </row>
    <row r="132" spans="1:7" x14ac:dyDescent="0.25">
      <c r="A132"/>
      <c r="B132"/>
      <c r="C132"/>
      <c r="D132"/>
      <c r="E132"/>
      <c r="F132" s="17"/>
    </row>
    <row r="133" spans="1:7" x14ac:dyDescent="0.25">
      <c r="A133"/>
      <c r="B133"/>
      <c r="C133"/>
      <c r="D133"/>
      <c r="E133"/>
    </row>
    <row r="134" spans="1:7" x14ac:dyDescent="0.25">
      <c r="A134"/>
      <c r="B134"/>
      <c r="C134"/>
      <c r="D134"/>
      <c r="E134"/>
    </row>
    <row r="135" spans="1:7" x14ac:dyDescent="0.25">
      <c r="A135"/>
      <c r="B135"/>
      <c r="C135"/>
      <c r="D135"/>
      <c r="E135"/>
    </row>
    <row r="136" spans="1:7" x14ac:dyDescent="0.25">
      <c r="A136"/>
      <c r="B136"/>
      <c r="C136"/>
      <c r="D136"/>
      <c r="E136"/>
    </row>
    <row r="137" spans="1:7" x14ac:dyDescent="0.25">
      <c r="A137"/>
      <c r="B137"/>
      <c r="C137"/>
      <c r="D137"/>
      <c r="E137"/>
    </row>
    <row r="138" spans="1:7" x14ac:dyDescent="0.25">
      <c r="A138"/>
      <c r="B138"/>
      <c r="C138"/>
      <c r="D138"/>
      <c r="E138"/>
    </row>
    <row r="139" spans="1:7" x14ac:dyDescent="0.25">
      <c r="A139"/>
      <c r="B139"/>
      <c r="C139"/>
      <c r="D139"/>
      <c r="E139"/>
    </row>
    <row r="140" spans="1:7" x14ac:dyDescent="0.25">
      <c r="A140"/>
      <c r="B140"/>
      <c r="C140"/>
      <c r="D140"/>
      <c r="E140"/>
    </row>
    <row r="141" spans="1:7" x14ac:dyDescent="0.25">
      <c r="A141"/>
      <c r="B141"/>
      <c r="C141"/>
      <c r="D141"/>
      <c r="E141"/>
    </row>
    <row r="142" spans="1:7" x14ac:dyDescent="0.25">
      <c r="A142"/>
      <c r="B142"/>
      <c r="C142"/>
      <c r="D142"/>
      <c r="E142"/>
    </row>
    <row r="143" spans="1:7" x14ac:dyDescent="0.25">
      <c r="A143"/>
      <c r="B143"/>
      <c r="C143"/>
      <c r="D143"/>
      <c r="E143"/>
    </row>
    <row r="144" spans="1:7" x14ac:dyDescent="0.25">
      <c r="A144"/>
      <c r="B144"/>
      <c r="C144"/>
      <c r="D144"/>
      <c r="E144"/>
    </row>
    <row r="145" spans="1:6" x14ac:dyDescent="0.25">
      <c r="A145"/>
      <c r="B145"/>
      <c r="C145"/>
      <c r="D145"/>
      <c r="E145"/>
    </row>
    <row r="146" spans="1:6" s="20" customFormat="1" x14ac:dyDescent="0.25">
      <c r="A146"/>
      <c r="B146"/>
      <c r="C146"/>
      <c r="D146"/>
      <c r="E146"/>
      <c r="F146" s="7"/>
    </row>
    <row r="147" spans="1:6" x14ac:dyDescent="0.25">
      <c r="A147"/>
      <c r="B147"/>
      <c r="C147"/>
      <c r="D147"/>
      <c r="E147"/>
    </row>
    <row r="148" spans="1:6" x14ac:dyDescent="0.25">
      <c r="A148"/>
      <c r="B148"/>
      <c r="C148"/>
      <c r="D148"/>
      <c r="E148"/>
    </row>
    <row r="149" spans="1:6" x14ac:dyDescent="0.25">
      <c r="A149"/>
      <c r="B149"/>
      <c r="C149"/>
      <c r="D149"/>
      <c r="E149"/>
    </row>
    <row r="150" spans="1:6" x14ac:dyDescent="0.25">
      <c r="A150"/>
      <c r="B150"/>
      <c r="C150"/>
      <c r="D150"/>
      <c r="E150"/>
    </row>
    <row r="151" spans="1:6" x14ac:dyDescent="0.25">
      <c r="A151"/>
      <c r="B151"/>
      <c r="C151"/>
      <c r="D151"/>
      <c r="E151"/>
    </row>
    <row r="152" spans="1:6" x14ac:dyDescent="0.25">
      <c r="A152"/>
      <c r="B152"/>
      <c r="C152"/>
      <c r="D152"/>
      <c r="E152"/>
    </row>
    <row r="153" spans="1:6" x14ac:dyDescent="0.25">
      <c r="A153"/>
      <c r="B153"/>
      <c r="C153"/>
      <c r="D153"/>
      <c r="E153"/>
    </row>
    <row r="154" spans="1:6" x14ac:dyDescent="0.25">
      <c r="A154"/>
      <c r="B154"/>
      <c r="C154"/>
      <c r="D154"/>
      <c r="E154"/>
    </row>
    <row r="155" spans="1:6" x14ac:dyDescent="0.25">
      <c r="A155"/>
      <c r="B155"/>
      <c r="C155"/>
      <c r="D155"/>
      <c r="E155"/>
    </row>
    <row r="156" spans="1:6" x14ac:dyDescent="0.25">
      <c r="A156"/>
      <c r="B156"/>
      <c r="C156"/>
      <c r="D156"/>
      <c r="E156"/>
    </row>
    <row r="157" spans="1:6" x14ac:dyDescent="0.25">
      <c r="A157"/>
      <c r="B157"/>
      <c r="C157"/>
      <c r="D157"/>
      <c r="E157"/>
    </row>
    <row r="158" spans="1:6" x14ac:dyDescent="0.25">
      <c r="A158"/>
      <c r="B158"/>
      <c r="C158"/>
      <c r="D158"/>
      <c r="E158"/>
      <c r="F158" s="19"/>
    </row>
    <row r="159" spans="1:6" x14ac:dyDescent="0.25">
      <c r="A159"/>
      <c r="B159"/>
      <c r="C159"/>
      <c r="D159"/>
      <c r="E159"/>
      <c r="F159" s="21"/>
    </row>
    <row r="160" spans="1:6" x14ac:dyDescent="0.25">
      <c r="A160"/>
      <c r="B160"/>
      <c r="C160"/>
      <c r="D160"/>
      <c r="E160"/>
      <c r="F160" s="21"/>
    </row>
    <row r="161" spans="1:6" x14ac:dyDescent="0.25">
      <c r="A161"/>
      <c r="B161"/>
      <c r="C161"/>
      <c r="D161"/>
      <c r="E161"/>
      <c r="F161" s="15"/>
    </row>
    <row r="162" spans="1:6" x14ac:dyDescent="0.25">
      <c r="A162"/>
      <c r="B162"/>
      <c r="C162"/>
      <c r="D162"/>
      <c r="E162"/>
    </row>
    <row r="163" spans="1:6" x14ac:dyDescent="0.25">
      <c r="A163"/>
      <c r="B163"/>
      <c r="C163"/>
      <c r="D163"/>
      <c r="E163"/>
    </row>
    <row r="164" spans="1:6" x14ac:dyDescent="0.25">
      <c r="A164"/>
      <c r="B164"/>
      <c r="C164"/>
      <c r="D164"/>
      <c r="E164"/>
    </row>
    <row r="165" spans="1:6" x14ac:dyDescent="0.25">
      <c r="A165"/>
      <c r="B165"/>
      <c r="C165"/>
      <c r="D165"/>
      <c r="E165"/>
    </row>
    <row r="166" spans="1:6" x14ac:dyDescent="0.25">
      <c r="A166"/>
      <c r="B166"/>
      <c r="C166"/>
      <c r="D166"/>
      <c r="E166"/>
    </row>
    <row r="167" spans="1:6" x14ac:dyDescent="0.25">
      <c r="A167"/>
      <c r="B167"/>
      <c r="C167"/>
      <c r="D167"/>
      <c r="E167"/>
    </row>
    <row r="168" spans="1:6" x14ac:dyDescent="0.25">
      <c r="A168"/>
      <c r="B168"/>
      <c r="C168"/>
      <c r="D168"/>
      <c r="E168"/>
    </row>
    <row r="169" spans="1:6" x14ac:dyDescent="0.25">
      <c r="A169"/>
      <c r="B169"/>
      <c r="C169"/>
      <c r="D169"/>
      <c r="E169"/>
    </row>
    <row r="170" spans="1:6" x14ac:dyDescent="0.25">
      <c r="A170"/>
      <c r="B170"/>
      <c r="C170"/>
      <c r="D170"/>
      <c r="E170"/>
    </row>
    <row r="171" spans="1:6" x14ac:dyDescent="0.25">
      <c r="A171"/>
      <c r="B171"/>
      <c r="C171"/>
      <c r="D171"/>
      <c r="E171"/>
    </row>
    <row r="172" spans="1:6" x14ac:dyDescent="0.25">
      <c r="A172"/>
      <c r="B172"/>
      <c r="C172"/>
      <c r="D172"/>
      <c r="E172"/>
    </row>
    <row r="173" spans="1:6" x14ac:dyDescent="0.25">
      <c r="A173"/>
      <c r="B173"/>
      <c r="C173"/>
      <c r="D173"/>
      <c r="E173"/>
    </row>
    <row r="174" spans="1:6" x14ac:dyDescent="0.25">
      <c r="A174"/>
      <c r="B174"/>
      <c r="C174"/>
      <c r="D174"/>
      <c r="E174"/>
    </row>
    <row r="175" spans="1:6" x14ac:dyDescent="0.25">
      <c r="A175"/>
      <c r="B175"/>
      <c r="C175"/>
      <c r="D175"/>
      <c r="E175"/>
    </row>
    <row r="176" spans="1:6"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6" x14ac:dyDescent="0.25">
      <c r="A225"/>
      <c r="B225"/>
      <c r="C225"/>
      <c r="D225"/>
      <c r="E225"/>
    </row>
    <row r="226" spans="1:6" x14ac:dyDescent="0.25">
      <c r="A226" s="22"/>
      <c r="B226"/>
      <c r="C226" s="22"/>
    </row>
    <row r="227" spans="1:6" x14ac:dyDescent="0.25">
      <c r="A227" s="22"/>
      <c r="B227"/>
      <c r="C227" s="22"/>
    </row>
    <row r="228" spans="1:6" x14ac:dyDescent="0.25">
      <c r="A228" s="22"/>
      <c r="B228"/>
      <c r="C228" s="22"/>
    </row>
    <row r="229" spans="1:6" x14ac:dyDescent="0.25">
      <c r="A229" s="22"/>
      <c r="B229"/>
      <c r="C229" s="22"/>
    </row>
    <row r="230" spans="1:6" x14ac:dyDescent="0.25">
      <c r="A230" s="22"/>
      <c r="B230"/>
      <c r="C230" s="22"/>
    </row>
    <row r="231" spans="1:6" x14ac:dyDescent="0.25">
      <c r="A231" s="22"/>
      <c r="B231"/>
      <c r="C231" s="22"/>
    </row>
    <row r="232" spans="1:6" x14ac:dyDescent="0.25">
      <c r="A232" s="22"/>
      <c r="B232"/>
      <c r="C232" s="22"/>
    </row>
    <row r="233" spans="1:6" x14ac:dyDescent="0.25">
      <c r="A233" s="22"/>
      <c r="B233"/>
      <c r="C233" s="22"/>
    </row>
    <row r="234" spans="1:6" x14ac:dyDescent="0.25">
      <c r="A234" s="22"/>
      <c r="B234"/>
      <c r="C234" s="22"/>
      <c r="F234" s="20"/>
    </row>
    <row r="235" spans="1:6" x14ac:dyDescent="0.25">
      <c r="A235" s="22"/>
      <c r="B235"/>
      <c r="C235" s="22"/>
    </row>
    <row r="236" spans="1:6" x14ac:dyDescent="0.25">
      <c r="A236" s="22"/>
      <c r="B236"/>
      <c r="C236" s="22"/>
    </row>
    <row r="237" spans="1:6" x14ac:dyDescent="0.25">
      <c r="A237" s="22"/>
      <c r="B237"/>
      <c r="C237" s="22"/>
    </row>
    <row r="238" spans="1:6" x14ac:dyDescent="0.25">
      <c r="A238" s="22"/>
      <c r="B238"/>
      <c r="C238" s="22"/>
    </row>
    <row r="239" spans="1:6" x14ac:dyDescent="0.25">
      <c r="A239" s="22"/>
      <c r="B239"/>
      <c r="C239" s="22"/>
    </row>
    <row r="240" spans="1:6" x14ac:dyDescent="0.25">
      <c r="A240" s="22"/>
      <c r="B240"/>
      <c r="C240" s="22"/>
    </row>
    <row r="241" spans="1:3" x14ac:dyDescent="0.25">
      <c r="A241" s="22"/>
      <c r="B241"/>
      <c r="C241" s="22"/>
    </row>
    <row r="242" spans="1:3" x14ac:dyDescent="0.25">
      <c r="A242" s="22"/>
      <c r="B242"/>
      <c r="C242" s="22"/>
    </row>
    <row r="243" spans="1:3" x14ac:dyDescent="0.25">
      <c r="A243" s="22"/>
      <c r="B243"/>
      <c r="C243" s="22"/>
    </row>
    <row r="244" spans="1:3" x14ac:dyDescent="0.25">
      <c r="A244" s="22"/>
      <c r="B244"/>
      <c r="C244" s="22"/>
    </row>
    <row r="245" spans="1:3" x14ac:dyDescent="0.25">
      <c r="A245" s="22"/>
      <c r="B245"/>
      <c r="C245" s="22"/>
    </row>
    <row r="246" spans="1:3" x14ac:dyDescent="0.25">
      <c r="A246" s="22"/>
      <c r="B246"/>
      <c r="C246" s="22"/>
    </row>
    <row r="247" spans="1:3" x14ac:dyDescent="0.25">
      <c r="A247" s="22"/>
      <c r="B247"/>
      <c r="C247" s="22"/>
    </row>
    <row r="248" spans="1:3" x14ac:dyDescent="0.25">
      <c r="A248" s="22"/>
      <c r="B248"/>
      <c r="C248" s="22"/>
    </row>
    <row r="249" spans="1:3" x14ac:dyDescent="0.25">
      <c r="A249" s="22"/>
      <c r="B249"/>
      <c r="C249" s="22"/>
    </row>
    <row r="250" spans="1:3" x14ac:dyDescent="0.25">
      <c r="A250" s="22"/>
      <c r="B250"/>
      <c r="C250" s="22"/>
    </row>
    <row r="251" spans="1:3" x14ac:dyDescent="0.25">
      <c r="A251" s="22"/>
      <c r="B251"/>
      <c r="C251" s="22"/>
    </row>
    <row r="252" spans="1:3" x14ac:dyDescent="0.25">
      <c r="A252" s="22"/>
      <c r="B252"/>
      <c r="C252" s="22"/>
    </row>
    <row r="253" spans="1:3" x14ac:dyDescent="0.25">
      <c r="A253" s="22"/>
      <c r="B253"/>
      <c r="C253" s="22"/>
    </row>
    <row r="254" spans="1:3" x14ac:dyDescent="0.25">
      <c r="A254" s="22"/>
      <c r="B254"/>
      <c r="C254" s="22"/>
    </row>
    <row r="255" spans="1:3" x14ac:dyDescent="0.25">
      <c r="A255" s="22"/>
      <c r="B255"/>
      <c r="C255" s="22"/>
    </row>
    <row r="256" spans="1:3" x14ac:dyDescent="0.25">
      <c r="A256" s="22"/>
      <c r="B256"/>
      <c r="C256" s="22"/>
    </row>
    <row r="257" spans="1:3" x14ac:dyDescent="0.25">
      <c r="A257" s="22"/>
      <c r="B257"/>
      <c r="C257" s="22"/>
    </row>
    <row r="258" spans="1:3" x14ac:dyDescent="0.25">
      <c r="A258" s="22"/>
      <c r="B258"/>
      <c r="C258" s="22"/>
    </row>
    <row r="259" spans="1:3" x14ac:dyDescent="0.25">
      <c r="A259" s="22"/>
      <c r="B259"/>
      <c r="C259" s="22"/>
    </row>
    <row r="260" spans="1:3" x14ac:dyDescent="0.25">
      <c r="A260" s="22"/>
      <c r="B260"/>
      <c r="C260" s="22"/>
    </row>
    <row r="261" spans="1:3" x14ac:dyDescent="0.25">
      <c r="A261" s="22"/>
      <c r="B261"/>
      <c r="C261" s="22"/>
    </row>
    <row r="262" spans="1:3" x14ac:dyDescent="0.25">
      <c r="A262" s="22"/>
      <c r="B262"/>
      <c r="C262" s="22"/>
    </row>
    <row r="263" spans="1:3" x14ac:dyDescent="0.25">
      <c r="A263" s="22"/>
      <c r="B263"/>
      <c r="C263" s="22"/>
    </row>
    <row r="264" spans="1:3" x14ac:dyDescent="0.25">
      <c r="A264" s="22"/>
      <c r="B264"/>
      <c r="C264" s="22"/>
    </row>
    <row r="322" spans="1:8" s="24" customFormat="1" x14ac:dyDescent="0.25">
      <c r="A322" s="25"/>
      <c r="B322" s="25"/>
      <c r="C322" s="25"/>
      <c r="D322" s="7"/>
      <c r="E322" s="7"/>
      <c r="F322" s="7"/>
      <c r="G322" s="7"/>
      <c r="H322" s="7"/>
    </row>
    <row r="323" spans="1:8" s="24" customFormat="1" x14ac:dyDescent="0.25">
      <c r="A323" s="25"/>
      <c r="B323" s="25"/>
      <c r="C323" s="25"/>
      <c r="D323" s="7"/>
      <c r="E323" s="7"/>
      <c r="F323" s="7"/>
      <c r="G323" s="7"/>
      <c r="H323" s="7"/>
    </row>
    <row r="2953" spans="1:2" x14ac:dyDescent="0.25">
      <c r="A2953" s="25" t="s">
        <v>0</v>
      </c>
      <c r="B2953" s="25" t="s">
        <v>842</v>
      </c>
    </row>
    <row r="2954" spans="1:2" x14ac:dyDescent="0.25">
      <c r="A2954" s="25" t="s">
        <v>16</v>
      </c>
      <c r="B2954" s="25">
        <v>1</v>
      </c>
    </row>
    <row r="2955" spans="1:2" x14ac:dyDescent="0.25">
      <c r="A2955" s="25" t="s">
        <v>43</v>
      </c>
      <c r="B2955" s="25">
        <v>2</v>
      </c>
    </row>
    <row r="2956" spans="1:2" x14ac:dyDescent="0.25">
      <c r="A2956" s="25" t="s">
        <v>53</v>
      </c>
      <c r="B2956" s="25">
        <v>4</v>
      </c>
    </row>
    <row r="2957" spans="1:2" x14ac:dyDescent="0.25">
      <c r="A2957" s="25" t="s">
        <v>843</v>
      </c>
      <c r="B2957" s="25">
        <v>9</v>
      </c>
    </row>
    <row r="2958" spans="1:2" x14ac:dyDescent="0.25">
      <c r="A2958" s="25" t="s">
        <v>844</v>
      </c>
      <c r="B2958" s="25">
        <v>10</v>
      </c>
    </row>
    <row r="2959" spans="1:2" x14ac:dyDescent="0.25">
      <c r="A2959" s="25" t="s">
        <v>845</v>
      </c>
      <c r="B2959" s="25">
        <v>12</v>
      </c>
    </row>
    <row r="2960" spans="1:2" x14ac:dyDescent="0.25">
      <c r="A2960" s="25" t="s">
        <v>846</v>
      </c>
      <c r="B2960" s="25">
        <v>13</v>
      </c>
    </row>
    <row r="2961" spans="1:2" x14ac:dyDescent="0.25">
      <c r="A2961" s="25" t="s">
        <v>61</v>
      </c>
      <c r="B2961" s="25">
        <v>16</v>
      </c>
    </row>
    <row r="2962" spans="1:2" x14ac:dyDescent="0.25">
      <c r="A2962" s="25" t="s">
        <v>68</v>
      </c>
      <c r="B2962" s="25">
        <v>17</v>
      </c>
    </row>
    <row r="2963" spans="1:2" x14ac:dyDescent="0.25">
      <c r="A2963" s="25" t="s">
        <v>74</v>
      </c>
      <c r="B2963" s="25">
        <v>18</v>
      </c>
    </row>
    <row r="2964" spans="1:2" x14ac:dyDescent="0.25">
      <c r="A2964" s="25" t="s">
        <v>80</v>
      </c>
      <c r="B2964" s="25">
        <v>20</v>
      </c>
    </row>
    <row r="2965" spans="1:2" x14ac:dyDescent="0.25">
      <c r="A2965" s="25" t="s">
        <v>87</v>
      </c>
      <c r="B2965" s="25">
        <v>23</v>
      </c>
    </row>
    <row r="2966" spans="1:2" x14ac:dyDescent="0.25">
      <c r="A2966" s="25" t="s">
        <v>93</v>
      </c>
      <c r="B2966" s="25">
        <v>24</v>
      </c>
    </row>
    <row r="2967" spans="1:2" x14ac:dyDescent="0.25">
      <c r="A2967" s="25" t="s">
        <v>102</v>
      </c>
      <c r="B2967" s="25">
        <v>25</v>
      </c>
    </row>
    <row r="2968" spans="1:2" x14ac:dyDescent="0.25">
      <c r="A2968" s="25" t="s">
        <v>108</v>
      </c>
      <c r="B2968" s="25">
        <v>27</v>
      </c>
    </row>
    <row r="2969" spans="1:2" x14ac:dyDescent="0.25">
      <c r="A2969" s="25" t="s">
        <v>114</v>
      </c>
      <c r="B2969" s="25">
        <v>28</v>
      </c>
    </row>
    <row r="2970" spans="1:2" x14ac:dyDescent="0.25">
      <c r="A2970" s="25" t="s">
        <v>124</v>
      </c>
      <c r="B2970" s="25">
        <v>29</v>
      </c>
    </row>
    <row r="2971" spans="1:2" x14ac:dyDescent="0.25">
      <c r="A2971" s="25" t="s">
        <v>130</v>
      </c>
      <c r="B2971" s="25">
        <v>30</v>
      </c>
    </row>
    <row r="2972" spans="1:2" x14ac:dyDescent="0.25">
      <c r="A2972" s="25" t="s">
        <v>136</v>
      </c>
      <c r="B2972" s="25">
        <v>36</v>
      </c>
    </row>
    <row r="2973" spans="1:2" x14ac:dyDescent="0.25">
      <c r="A2973" s="25" t="s">
        <v>143</v>
      </c>
      <c r="B2973" s="25">
        <v>38</v>
      </c>
    </row>
    <row r="2974" spans="1:2" x14ac:dyDescent="0.25">
      <c r="A2974" s="25" t="s">
        <v>847</v>
      </c>
      <c r="B2974" s="25">
        <v>39</v>
      </c>
    </row>
    <row r="2975" spans="1:2" x14ac:dyDescent="0.25">
      <c r="A2975" s="25" t="s">
        <v>848</v>
      </c>
      <c r="B2975" s="25">
        <v>40</v>
      </c>
    </row>
    <row r="2976" spans="1:2" x14ac:dyDescent="0.25">
      <c r="A2976" s="25" t="s">
        <v>152</v>
      </c>
      <c r="B2976" s="25">
        <v>41</v>
      </c>
    </row>
    <row r="2977" spans="1:2" x14ac:dyDescent="0.25">
      <c r="A2977" s="25" t="s">
        <v>849</v>
      </c>
      <c r="B2977" s="25">
        <v>42</v>
      </c>
    </row>
    <row r="2978" spans="1:2" x14ac:dyDescent="0.25">
      <c r="A2978" s="25" t="s">
        <v>160</v>
      </c>
      <c r="B2978" s="25">
        <v>47</v>
      </c>
    </row>
    <row r="2979" spans="1:2" x14ac:dyDescent="0.25">
      <c r="A2979" s="25" t="s">
        <v>176</v>
      </c>
      <c r="B2979" s="25">
        <v>52</v>
      </c>
    </row>
    <row r="2980" spans="1:2" x14ac:dyDescent="0.25">
      <c r="A2980" s="25" t="s">
        <v>182</v>
      </c>
      <c r="B2980" s="25">
        <v>54</v>
      </c>
    </row>
    <row r="2981" spans="1:2" x14ac:dyDescent="0.25">
      <c r="A2981" s="25" t="s">
        <v>850</v>
      </c>
      <c r="B2981" s="25">
        <v>55</v>
      </c>
    </row>
    <row r="2982" spans="1:2" x14ac:dyDescent="0.25">
      <c r="A2982" s="25" t="s">
        <v>851</v>
      </c>
      <c r="B2982" s="25">
        <v>60</v>
      </c>
    </row>
    <row r="2983" spans="1:2" x14ac:dyDescent="0.25">
      <c r="A2983" s="25" t="s">
        <v>852</v>
      </c>
      <c r="B2983" s="25">
        <v>61</v>
      </c>
    </row>
    <row r="2984" spans="1:2" x14ac:dyDescent="0.25">
      <c r="A2984" s="25" t="s">
        <v>853</v>
      </c>
      <c r="B2984" s="25">
        <v>62</v>
      </c>
    </row>
    <row r="2985" spans="1:2" x14ac:dyDescent="0.25">
      <c r="A2985" s="25" t="s">
        <v>188</v>
      </c>
      <c r="B2985" s="25">
        <v>64</v>
      </c>
    </row>
    <row r="2986" spans="1:2" x14ac:dyDescent="0.25">
      <c r="A2986" s="25" t="s">
        <v>195</v>
      </c>
      <c r="B2986" s="25">
        <v>65</v>
      </c>
    </row>
    <row r="2987" spans="1:2" x14ac:dyDescent="0.25">
      <c r="A2987" s="25" t="s">
        <v>201</v>
      </c>
      <c r="B2987" s="25">
        <v>3</v>
      </c>
    </row>
    <row r="2988" spans="1:2" x14ac:dyDescent="0.25">
      <c r="A2988" s="25" t="s">
        <v>214</v>
      </c>
      <c r="B2988" s="25">
        <v>4</v>
      </c>
    </row>
    <row r="2989" spans="1:2" x14ac:dyDescent="0.25">
      <c r="A2989" s="25" t="s">
        <v>226</v>
      </c>
      <c r="B2989" s="25">
        <v>65</v>
      </c>
    </row>
    <row r="2990" spans="1:2" x14ac:dyDescent="0.25">
      <c r="A2990" s="25" t="s">
        <v>232</v>
      </c>
      <c r="B2990" s="25">
        <v>14</v>
      </c>
    </row>
    <row r="2991" spans="1:2" x14ac:dyDescent="0.25">
      <c r="A2991" s="25" t="s">
        <v>244</v>
      </c>
      <c r="B2991" s="25">
        <v>17</v>
      </c>
    </row>
    <row r="2992" spans="1:2" x14ac:dyDescent="0.25">
      <c r="A2992" s="25" t="s">
        <v>256</v>
      </c>
      <c r="B2992" s="25">
        <v>18</v>
      </c>
    </row>
    <row r="2993" spans="1:2" x14ac:dyDescent="0.25">
      <c r="A2993" s="25" t="s">
        <v>854</v>
      </c>
      <c r="B2993" s="25">
        <v>20</v>
      </c>
    </row>
    <row r="2994" spans="1:2" x14ac:dyDescent="0.25">
      <c r="A2994" s="25" t="s">
        <v>268</v>
      </c>
      <c r="B2994" s="25">
        <v>22</v>
      </c>
    </row>
    <row r="2995" spans="1:2" x14ac:dyDescent="0.25">
      <c r="A2995" s="25" t="s">
        <v>274</v>
      </c>
      <c r="B2995" s="25">
        <v>25</v>
      </c>
    </row>
    <row r="2996" spans="1:2" x14ac:dyDescent="0.25">
      <c r="A2996" s="25" t="s">
        <v>282</v>
      </c>
      <c r="B2996" s="25">
        <v>26</v>
      </c>
    </row>
    <row r="2997" spans="1:2" x14ac:dyDescent="0.25">
      <c r="A2997" s="25" t="s">
        <v>291</v>
      </c>
      <c r="B2997" s="25">
        <v>29</v>
      </c>
    </row>
    <row r="2998" spans="1:2" x14ac:dyDescent="0.25">
      <c r="A2998" s="25" t="s">
        <v>855</v>
      </c>
      <c r="B2998" s="25">
        <v>16</v>
      </c>
    </row>
    <row r="2999" spans="1:2" x14ac:dyDescent="0.25">
      <c r="A2999" s="25" t="s">
        <v>297</v>
      </c>
      <c r="B2999" s="25">
        <v>30</v>
      </c>
    </row>
    <row r="3000" spans="1:2" x14ac:dyDescent="0.25">
      <c r="A3000" s="25" t="s">
        <v>303</v>
      </c>
      <c r="B3000" s="25">
        <v>63</v>
      </c>
    </row>
    <row r="3001" spans="1:2" x14ac:dyDescent="0.25">
      <c r="A3001" s="25" t="s">
        <v>311</v>
      </c>
      <c r="B3001" s="25">
        <v>64</v>
      </c>
    </row>
    <row r="3002" spans="1:2" x14ac:dyDescent="0.25">
      <c r="A3002" s="25" t="s">
        <v>856</v>
      </c>
      <c r="B3002" s="25">
        <v>27</v>
      </c>
    </row>
    <row r="3003" spans="1:2" x14ac:dyDescent="0.25">
      <c r="A3003" s="25" t="s">
        <v>317</v>
      </c>
      <c r="B3003" s="25">
        <v>24</v>
      </c>
    </row>
    <row r="3004" spans="1:2" x14ac:dyDescent="0.25">
      <c r="A3004" s="25" t="s">
        <v>323</v>
      </c>
      <c r="B3004" s="25">
        <v>48</v>
      </c>
    </row>
    <row r="3005" spans="1:2" x14ac:dyDescent="0.25">
      <c r="A3005" s="25" t="s">
        <v>334</v>
      </c>
      <c r="B3005" s="25">
        <v>8</v>
      </c>
    </row>
    <row r="3006" spans="1:2" x14ac:dyDescent="0.25">
      <c r="A3006" s="25" t="s">
        <v>857</v>
      </c>
      <c r="B3006" s="25">
        <v>49</v>
      </c>
    </row>
    <row r="3007" spans="1:2" x14ac:dyDescent="0.25">
      <c r="A3007" s="25" t="s">
        <v>858</v>
      </c>
      <c r="B3007" s="25">
        <v>50</v>
      </c>
    </row>
    <row r="3008" spans="1:2" x14ac:dyDescent="0.25">
      <c r="A3008" s="25" t="s">
        <v>342</v>
      </c>
      <c r="B3008" s="25">
        <v>51</v>
      </c>
    </row>
    <row r="3009" spans="1:8" x14ac:dyDescent="0.25">
      <c r="A3009" s="25" t="s">
        <v>354</v>
      </c>
      <c r="B3009" s="25">
        <v>35</v>
      </c>
    </row>
    <row r="3010" spans="1:8" x14ac:dyDescent="0.25">
      <c r="A3010" s="25" t="s">
        <v>362</v>
      </c>
      <c r="B3010" s="25">
        <v>37</v>
      </c>
    </row>
    <row r="3011" spans="1:8" x14ac:dyDescent="0.25">
      <c r="A3011" s="25" t="s">
        <v>368</v>
      </c>
      <c r="B3011" s="25">
        <v>45</v>
      </c>
    </row>
    <row r="3012" spans="1:8" s="29" customFormat="1" x14ac:dyDescent="0.25">
      <c r="A3012" s="25" t="s">
        <v>374</v>
      </c>
      <c r="B3012" s="25">
        <v>47</v>
      </c>
      <c r="C3012" s="25"/>
      <c r="D3012" s="7"/>
      <c r="E3012" s="7"/>
      <c r="F3012" s="7"/>
      <c r="G3012" s="7"/>
      <c r="H3012" s="7"/>
    </row>
    <row r="3013" spans="1:8" s="29" customFormat="1" x14ac:dyDescent="0.25">
      <c r="A3013" s="25" t="s">
        <v>859</v>
      </c>
      <c r="B3013" s="25">
        <v>12</v>
      </c>
      <c r="C3013" s="25"/>
      <c r="D3013" s="7"/>
      <c r="E3013" s="7"/>
      <c r="F3013" s="7"/>
      <c r="G3013" s="7"/>
      <c r="H3013" s="7"/>
    </row>
    <row r="3014" spans="1:8" s="29" customFormat="1" x14ac:dyDescent="0.25">
      <c r="A3014" s="25" t="s">
        <v>379</v>
      </c>
      <c r="B3014" s="25">
        <v>52</v>
      </c>
      <c r="C3014" s="25"/>
      <c r="D3014" s="7"/>
      <c r="E3014" s="7"/>
      <c r="F3014" s="7"/>
      <c r="G3014" s="7"/>
      <c r="H3014" s="7"/>
    </row>
    <row r="3015" spans="1:8" s="29" customFormat="1" x14ac:dyDescent="0.25">
      <c r="A3015" s="25" t="s">
        <v>385</v>
      </c>
      <c r="B3015" s="25">
        <v>28</v>
      </c>
      <c r="C3015" s="25"/>
      <c r="D3015" s="7"/>
      <c r="E3015" s="7"/>
      <c r="F3015" s="7"/>
      <c r="G3015" s="7"/>
      <c r="H3015" s="7"/>
    </row>
    <row r="3016" spans="1:8" s="29" customFormat="1" x14ac:dyDescent="0.25">
      <c r="A3016" s="25" t="s">
        <v>392</v>
      </c>
      <c r="B3016" s="25">
        <v>54</v>
      </c>
      <c r="C3016" s="25"/>
      <c r="D3016" s="7"/>
      <c r="E3016" s="7"/>
      <c r="F3016" s="7"/>
      <c r="G3016" s="7"/>
      <c r="H3016" s="7"/>
    </row>
    <row r="3017" spans="1:8" s="29" customFormat="1" x14ac:dyDescent="0.25">
      <c r="A3017" s="25" t="s">
        <v>860</v>
      </c>
      <c r="B3017" s="25">
        <v>56</v>
      </c>
      <c r="C3017" s="25"/>
      <c r="D3017" s="7"/>
      <c r="E3017" s="7"/>
      <c r="F3017" s="7"/>
      <c r="G3017" s="7"/>
      <c r="H3017" s="7"/>
    </row>
    <row r="3018" spans="1:8" s="29" customFormat="1" x14ac:dyDescent="0.25">
      <c r="A3018" s="25" t="s">
        <v>861</v>
      </c>
      <c r="B3018" s="25">
        <v>23</v>
      </c>
      <c r="C3018" s="25"/>
      <c r="D3018" s="7"/>
      <c r="E3018" s="7"/>
      <c r="F3018" s="7"/>
      <c r="G3018" s="7"/>
      <c r="H3018" s="7"/>
    </row>
    <row r="3019" spans="1:8" s="29" customFormat="1" x14ac:dyDescent="0.25">
      <c r="A3019" s="25" t="s">
        <v>862</v>
      </c>
      <c r="B3019" s="25">
        <v>55</v>
      </c>
      <c r="C3019" s="25"/>
      <c r="D3019" s="7"/>
      <c r="E3019" s="7"/>
      <c r="F3019" s="7"/>
      <c r="G3019" s="7"/>
      <c r="H3019" s="7"/>
    </row>
    <row r="3020" spans="1:8" s="29" customFormat="1" x14ac:dyDescent="0.25">
      <c r="A3020" s="25" t="s">
        <v>863</v>
      </c>
      <c r="B3020" s="25">
        <v>38</v>
      </c>
      <c r="C3020" s="25"/>
      <c r="D3020" s="7"/>
      <c r="E3020" s="7"/>
      <c r="F3020" s="7"/>
      <c r="G3020" s="7"/>
      <c r="H3020" s="7"/>
    </row>
    <row r="3021" spans="1:8" s="29" customFormat="1" x14ac:dyDescent="0.25">
      <c r="A3021" s="25" t="s">
        <v>404</v>
      </c>
      <c r="B3021" s="25">
        <v>58</v>
      </c>
      <c r="C3021" s="25"/>
      <c r="D3021" s="7"/>
      <c r="E3021" s="7"/>
      <c r="F3021" s="7"/>
      <c r="G3021" s="7"/>
      <c r="H3021" s="7"/>
    </row>
    <row r="3022" spans="1:8" s="29" customFormat="1" x14ac:dyDescent="0.25">
      <c r="A3022" s="25" t="s">
        <v>864</v>
      </c>
      <c r="B3022" s="25">
        <v>1</v>
      </c>
      <c r="C3022" s="25"/>
      <c r="D3022" s="7"/>
      <c r="E3022" s="7"/>
      <c r="F3022" s="7"/>
      <c r="G3022" s="7"/>
      <c r="H3022" s="7"/>
    </row>
    <row r="3023" spans="1:8" s="29" customFormat="1" x14ac:dyDescent="0.25">
      <c r="A3023" s="25" t="s">
        <v>418</v>
      </c>
      <c r="B3023" s="25">
        <v>42</v>
      </c>
      <c r="C3023" s="25"/>
      <c r="D3023" s="7"/>
      <c r="E3023" s="7"/>
      <c r="F3023" s="7"/>
      <c r="G3023" s="7"/>
      <c r="H3023" s="7"/>
    </row>
    <row r="3024" spans="1:8" s="29" customFormat="1" x14ac:dyDescent="0.25">
      <c r="A3024" s="25" t="s">
        <v>425</v>
      </c>
      <c r="B3024" s="25">
        <v>60</v>
      </c>
      <c r="C3024" s="25"/>
      <c r="D3024" s="7"/>
      <c r="E3024" s="7"/>
      <c r="F3024" s="7"/>
      <c r="G3024" s="7"/>
      <c r="H3024" s="7"/>
    </row>
    <row r="3025" spans="1:8" s="29" customFormat="1" x14ac:dyDescent="0.25">
      <c r="A3025" s="25" t="s">
        <v>437</v>
      </c>
      <c r="B3025" s="25">
        <v>9</v>
      </c>
      <c r="C3025" s="25"/>
      <c r="D3025" s="7"/>
      <c r="E3025" s="7"/>
      <c r="F3025" s="7"/>
      <c r="G3025" s="7"/>
      <c r="H3025" s="7"/>
    </row>
    <row r="3026" spans="1:8" s="29" customFormat="1" x14ac:dyDescent="0.25">
      <c r="A3026" s="25" t="s">
        <v>442</v>
      </c>
      <c r="B3026" s="25">
        <v>36</v>
      </c>
      <c r="C3026" s="25"/>
      <c r="D3026" s="7"/>
      <c r="E3026" s="7"/>
      <c r="F3026" s="7"/>
      <c r="G3026" s="7"/>
      <c r="H3026" s="7"/>
    </row>
    <row r="3027" spans="1:8" s="29" customFormat="1" x14ac:dyDescent="0.25">
      <c r="A3027" s="25" t="s">
        <v>473</v>
      </c>
      <c r="B3027" s="25">
        <v>28</v>
      </c>
      <c r="C3027" s="25"/>
      <c r="D3027" s="7"/>
      <c r="E3027" s="7"/>
      <c r="F3027" s="7"/>
      <c r="G3027" s="7"/>
      <c r="H3027" s="7"/>
    </row>
    <row r="3028" spans="1:8" s="29" customFormat="1" x14ac:dyDescent="0.25">
      <c r="A3028" s="25" t="s">
        <v>482</v>
      </c>
      <c r="B3028" s="25">
        <v>3</v>
      </c>
      <c r="C3028" s="25"/>
      <c r="D3028" s="7"/>
      <c r="E3028" s="7"/>
      <c r="F3028" s="7"/>
      <c r="G3028" s="7"/>
      <c r="H3028" s="7"/>
    </row>
    <row r="3029" spans="1:8" s="29" customFormat="1" x14ac:dyDescent="0.25">
      <c r="A3029" s="25" t="s">
        <v>488</v>
      </c>
      <c r="B3029" s="25">
        <v>65</v>
      </c>
      <c r="C3029" s="25"/>
      <c r="D3029" s="7"/>
      <c r="E3029" s="7"/>
      <c r="F3029" s="7"/>
      <c r="G3029" s="7"/>
      <c r="H3029" s="7"/>
    </row>
    <row r="3030" spans="1:8" s="29" customFormat="1" x14ac:dyDescent="0.25">
      <c r="A3030" s="25" t="s">
        <v>865</v>
      </c>
      <c r="B3030" s="25">
        <v>49</v>
      </c>
      <c r="C3030" s="25"/>
      <c r="D3030" s="7"/>
      <c r="E3030" s="7"/>
      <c r="F3030" s="7"/>
      <c r="G3030" s="7"/>
      <c r="H3030" s="7"/>
    </row>
    <row r="3031" spans="1:8" s="29" customFormat="1" x14ac:dyDescent="0.25">
      <c r="A3031" s="25" t="s">
        <v>866</v>
      </c>
      <c r="B3031" s="25">
        <v>50</v>
      </c>
      <c r="C3031" s="25"/>
      <c r="D3031" s="7"/>
      <c r="E3031" s="7"/>
      <c r="F3031" s="7"/>
      <c r="G3031" s="7"/>
      <c r="H3031" s="7"/>
    </row>
    <row r="3032" spans="1:8" s="29" customFormat="1" x14ac:dyDescent="0.25">
      <c r="A3032" s="25" t="s">
        <v>867</v>
      </c>
      <c r="B3032" s="25">
        <v>51</v>
      </c>
      <c r="C3032" s="25"/>
      <c r="D3032" s="7"/>
      <c r="E3032" s="7"/>
      <c r="F3032" s="7"/>
      <c r="G3032" s="7"/>
      <c r="H3032" s="7"/>
    </row>
    <row r="3033" spans="1:8" s="29" customFormat="1" x14ac:dyDescent="0.25">
      <c r="A3033" s="25" t="s">
        <v>494</v>
      </c>
      <c r="B3033" s="25">
        <v>14</v>
      </c>
      <c r="C3033" s="25"/>
      <c r="D3033" s="7"/>
      <c r="E3033" s="7"/>
      <c r="F3033" s="7"/>
      <c r="G3033" s="7"/>
      <c r="H3033" s="7"/>
    </row>
    <row r="3034" spans="1:8" s="29" customFormat="1" x14ac:dyDescent="0.25">
      <c r="A3034" s="25" t="s">
        <v>500</v>
      </c>
      <c r="B3034" s="25">
        <v>18</v>
      </c>
      <c r="C3034" s="25"/>
      <c r="D3034" s="7"/>
      <c r="E3034" s="7"/>
      <c r="F3034" s="7"/>
      <c r="G3034" s="7"/>
      <c r="H3034" s="7"/>
    </row>
    <row r="3035" spans="1:8" s="29" customFormat="1" x14ac:dyDescent="0.25">
      <c r="A3035" s="25" t="s">
        <v>506</v>
      </c>
      <c r="B3035" s="25">
        <v>17</v>
      </c>
      <c r="C3035" s="25"/>
      <c r="D3035" s="7"/>
      <c r="E3035" s="7"/>
      <c r="F3035" s="7"/>
      <c r="G3035" s="7"/>
      <c r="H3035" s="7"/>
    </row>
    <row r="3036" spans="1:8" s="29" customFormat="1" x14ac:dyDescent="0.25">
      <c r="A3036" s="25" t="s">
        <v>512</v>
      </c>
      <c r="B3036" s="25">
        <v>52</v>
      </c>
      <c r="C3036" s="25"/>
      <c r="D3036" s="7"/>
      <c r="E3036" s="7"/>
      <c r="F3036" s="7"/>
      <c r="G3036" s="7"/>
      <c r="H3036" s="7"/>
    </row>
    <row r="3037" spans="1:8" s="29" customFormat="1" x14ac:dyDescent="0.25">
      <c r="A3037" s="25" t="s">
        <v>868</v>
      </c>
      <c r="B3037" s="25">
        <v>19</v>
      </c>
      <c r="C3037" s="25"/>
      <c r="D3037" s="7"/>
      <c r="E3037" s="7"/>
      <c r="F3037" s="7"/>
      <c r="G3037" s="7"/>
      <c r="H3037" s="7"/>
    </row>
    <row r="3038" spans="1:8" s="29" customFormat="1" x14ac:dyDescent="0.25">
      <c r="A3038" s="25" t="s">
        <v>517</v>
      </c>
      <c r="B3038" s="25">
        <v>22</v>
      </c>
      <c r="C3038" s="25"/>
      <c r="D3038" s="7"/>
      <c r="E3038" s="7"/>
      <c r="F3038" s="7"/>
      <c r="G3038" s="7"/>
      <c r="H3038" s="7"/>
    </row>
    <row r="3039" spans="1:8" s="29" customFormat="1" x14ac:dyDescent="0.25">
      <c r="A3039" s="25" t="s">
        <v>523</v>
      </c>
      <c r="B3039" s="25">
        <v>24</v>
      </c>
      <c r="C3039" s="25"/>
      <c r="D3039" s="7"/>
      <c r="E3039" s="7"/>
      <c r="F3039" s="7"/>
      <c r="G3039" s="7"/>
      <c r="H3039" s="7"/>
    </row>
    <row r="3040" spans="1:8" s="29" customFormat="1" x14ac:dyDescent="0.25">
      <c r="A3040" s="25" t="s">
        <v>529</v>
      </c>
      <c r="B3040" s="25">
        <v>25</v>
      </c>
      <c r="C3040" s="25"/>
      <c r="D3040" s="7"/>
      <c r="E3040" s="7"/>
      <c r="F3040" s="7"/>
      <c r="G3040" s="7"/>
      <c r="H3040" s="7"/>
    </row>
    <row r="3041" spans="1:8" s="29" customFormat="1" x14ac:dyDescent="0.25">
      <c r="A3041" s="25" t="s">
        <v>535</v>
      </c>
      <c r="B3041" s="25">
        <v>26</v>
      </c>
      <c r="C3041" s="25"/>
      <c r="D3041" s="7"/>
      <c r="E3041" s="7"/>
      <c r="F3041" s="7"/>
      <c r="G3041" s="7"/>
      <c r="H3041" s="7"/>
    </row>
    <row r="3042" spans="1:8" s="29" customFormat="1" x14ac:dyDescent="0.25">
      <c r="A3042" s="25" t="s">
        <v>541</v>
      </c>
      <c r="B3042" s="25">
        <v>29</v>
      </c>
      <c r="C3042" s="25"/>
      <c r="D3042" s="7"/>
      <c r="E3042" s="7"/>
      <c r="F3042" s="7"/>
      <c r="G3042" s="7"/>
      <c r="H3042" s="7"/>
    </row>
    <row r="3043" spans="1:8" s="29" customFormat="1" x14ac:dyDescent="0.25">
      <c r="A3043" s="25" t="s">
        <v>869</v>
      </c>
      <c r="B3043" s="25">
        <v>15</v>
      </c>
      <c r="C3043" s="25"/>
      <c r="D3043" s="7"/>
      <c r="E3043" s="7"/>
      <c r="F3043" s="7"/>
      <c r="G3043" s="7"/>
      <c r="H3043" s="7"/>
    </row>
    <row r="3044" spans="1:8" s="29" customFormat="1" x14ac:dyDescent="0.25">
      <c r="A3044" s="25" t="s">
        <v>548</v>
      </c>
      <c r="B3044" s="25">
        <v>30</v>
      </c>
      <c r="C3044" s="25"/>
      <c r="D3044" s="7"/>
      <c r="E3044" s="7"/>
      <c r="F3044" s="7"/>
      <c r="G3044" s="7"/>
      <c r="H3044" s="7"/>
    </row>
    <row r="3045" spans="1:8" s="29" customFormat="1" x14ac:dyDescent="0.25">
      <c r="A3045" s="25" t="s">
        <v>554</v>
      </c>
      <c r="B3045" s="25">
        <v>63</v>
      </c>
      <c r="C3045" s="25"/>
      <c r="D3045" s="7"/>
      <c r="E3045" s="7"/>
      <c r="F3045" s="7"/>
      <c r="G3045" s="7"/>
      <c r="H3045" s="7"/>
    </row>
    <row r="3046" spans="1:8" s="29" customFormat="1" x14ac:dyDescent="0.25">
      <c r="A3046" s="25" t="s">
        <v>560</v>
      </c>
      <c r="B3046" s="25">
        <v>64</v>
      </c>
      <c r="C3046" s="25"/>
      <c r="D3046" s="7"/>
      <c r="E3046" s="7"/>
      <c r="F3046" s="7"/>
      <c r="G3046" s="7"/>
      <c r="H3046" s="7"/>
    </row>
    <row r="3047" spans="1:8" s="29" customFormat="1" x14ac:dyDescent="0.25">
      <c r="A3047" s="25" t="s">
        <v>870</v>
      </c>
      <c r="B3047" s="25">
        <v>20</v>
      </c>
      <c r="C3047" s="25"/>
      <c r="D3047" s="7"/>
      <c r="E3047" s="7"/>
      <c r="F3047" s="7"/>
      <c r="G3047" s="7"/>
      <c r="H3047" s="7"/>
    </row>
    <row r="3048" spans="1:8" s="29" customFormat="1" x14ac:dyDescent="0.25">
      <c r="A3048" s="25" t="s">
        <v>566</v>
      </c>
      <c r="B3048" s="25">
        <v>35</v>
      </c>
      <c r="C3048" s="25"/>
      <c r="D3048" s="7"/>
      <c r="E3048" s="7"/>
      <c r="F3048" s="7"/>
      <c r="G3048" s="7"/>
      <c r="H3048" s="7"/>
    </row>
    <row r="3049" spans="1:8" s="29" customFormat="1" x14ac:dyDescent="0.25">
      <c r="A3049" s="25" t="s">
        <v>871</v>
      </c>
      <c r="B3049" s="25">
        <v>72</v>
      </c>
      <c r="C3049" s="25"/>
      <c r="D3049" s="7"/>
      <c r="E3049" s="7"/>
      <c r="F3049" s="7"/>
      <c r="G3049" s="7"/>
      <c r="H3049" s="7"/>
    </row>
    <row r="3050" spans="1:8" s="29" customFormat="1" x14ac:dyDescent="0.25">
      <c r="A3050" s="25" t="s">
        <v>572</v>
      </c>
      <c r="B3050" s="25">
        <v>1</v>
      </c>
      <c r="C3050" s="25"/>
      <c r="D3050" s="7"/>
      <c r="E3050" s="7"/>
      <c r="F3050" s="7"/>
      <c r="G3050" s="7"/>
      <c r="H3050" s="7"/>
    </row>
    <row r="3051" spans="1:8" s="29" customFormat="1" x14ac:dyDescent="0.25">
      <c r="A3051" s="25" t="s">
        <v>872</v>
      </c>
      <c r="B3051" s="25">
        <v>27</v>
      </c>
      <c r="C3051" s="25"/>
      <c r="D3051" s="7"/>
      <c r="E3051" s="7"/>
      <c r="F3051" s="7"/>
      <c r="G3051" s="7"/>
      <c r="H3051" s="7"/>
    </row>
    <row r="3052" spans="1:8" s="29" customFormat="1" x14ac:dyDescent="0.25">
      <c r="A3052" s="25" t="s">
        <v>578</v>
      </c>
      <c r="B3052" s="25">
        <v>37</v>
      </c>
      <c r="C3052" s="25"/>
      <c r="D3052" s="7"/>
      <c r="E3052" s="7"/>
      <c r="F3052" s="7"/>
      <c r="G3052" s="7"/>
      <c r="H3052" s="7"/>
    </row>
    <row r="3053" spans="1:8" s="29" customFormat="1" x14ac:dyDescent="0.25">
      <c r="A3053" s="25" t="s">
        <v>873</v>
      </c>
      <c r="B3053" s="25">
        <v>66</v>
      </c>
      <c r="C3053" s="25"/>
      <c r="D3053" s="7"/>
      <c r="E3053" s="7"/>
      <c r="F3053" s="7"/>
      <c r="G3053" s="7"/>
      <c r="H3053" s="7"/>
    </row>
    <row r="3054" spans="1:8" s="29" customFormat="1" x14ac:dyDescent="0.25">
      <c r="A3054" s="25" t="s">
        <v>874</v>
      </c>
      <c r="B3054" s="25">
        <v>67</v>
      </c>
      <c r="C3054" s="25"/>
      <c r="D3054" s="7"/>
      <c r="E3054" s="7"/>
      <c r="F3054" s="7"/>
      <c r="G3054" s="7"/>
      <c r="H3054" s="7"/>
    </row>
    <row r="3055" spans="1:8" s="29" customFormat="1" x14ac:dyDescent="0.25">
      <c r="A3055" s="25" t="s">
        <v>875</v>
      </c>
      <c r="B3055" s="25">
        <v>68</v>
      </c>
      <c r="C3055" s="25"/>
      <c r="D3055" s="7"/>
      <c r="E3055" s="7"/>
      <c r="F3055" s="7"/>
      <c r="G3055" s="7"/>
      <c r="H3055" s="7"/>
    </row>
    <row r="3056" spans="1:8" s="29" customFormat="1" x14ac:dyDescent="0.25">
      <c r="A3056" s="25" t="s">
        <v>876</v>
      </c>
      <c r="B3056" s="25">
        <v>69</v>
      </c>
      <c r="C3056" s="25"/>
      <c r="D3056" s="7"/>
      <c r="E3056" s="7"/>
      <c r="F3056" s="7"/>
      <c r="G3056" s="7"/>
      <c r="H3056" s="7"/>
    </row>
    <row r="3057" spans="1:8" s="29" customFormat="1" x14ac:dyDescent="0.25">
      <c r="A3057" s="25" t="s">
        <v>877</v>
      </c>
      <c r="B3057" s="25">
        <v>43</v>
      </c>
      <c r="C3057" s="25"/>
      <c r="D3057" s="7"/>
      <c r="E3057" s="7"/>
      <c r="F3057" s="7"/>
      <c r="G3057" s="7"/>
      <c r="H3057" s="7"/>
    </row>
    <row r="3058" spans="1:8" s="29" customFormat="1" x14ac:dyDescent="0.25">
      <c r="A3058" s="25" t="s">
        <v>878</v>
      </c>
      <c r="B3058" s="25">
        <v>46</v>
      </c>
      <c r="C3058" s="25"/>
      <c r="D3058" s="7"/>
      <c r="E3058" s="7"/>
      <c r="F3058" s="7"/>
      <c r="G3058" s="7"/>
      <c r="H3058" s="7"/>
    </row>
    <row r="3059" spans="1:8" s="29" customFormat="1" x14ac:dyDescent="0.25">
      <c r="A3059" s="25" t="s">
        <v>879</v>
      </c>
      <c r="B3059" s="25">
        <v>12</v>
      </c>
      <c r="C3059" s="25"/>
      <c r="D3059" s="7"/>
      <c r="E3059" s="7"/>
      <c r="F3059" s="7"/>
      <c r="G3059" s="7"/>
      <c r="H3059" s="7"/>
    </row>
    <row r="3060" spans="1:8" s="29" customFormat="1" x14ac:dyDescent="0.25">
      <c r="A3060" s="25" t="s">
        <v>880</v>
      </c>
      <c r="B3060" s="25">
        <v>70</v>
      </c>
      <c r="C3060" s="25"/>
      <c r="D3060" s="7"/>
      <c r="E3060" s="7"/>
      <c r="F3060" s="7"/>
      <c r="G3060" s="7"/>
      <c r="H3060" s="7"/>
    </row>
    <row r="3061" spans="1:8" s="29" customFormat="1" x14ac:dyDescent="0.25">
      <c r="A3061" s="25" t="s">
        <v>586</v>
      </c>
      <c r="B3061" s="25">
        <v>4</v>
      </c>
      <c r="C3061" s="25"/>
      <c r="D3061" s="7"/>
      <c r="E3061" s="7"/>
      <c r="F3061" s="7"/>
      <c r="G3061" s="7"/>
      <c r="H3061" s="7"/>
    </row>
    <row r="3062" spans="1:8" s="29" customFormat="1" x14ac:dyDescent="0.25">
      <c r="A3062" s="25" t="s">
        <v>592</v>
      </c>
      <c r="B3062" s="25">
        <v>16</v>
      </c>
      <c r="C3062" s="25"/>
      <c r="D3062" s="7"/>
      <c r="E3062" s="7"/>
      <c r="F3062" s="7"/>
      <c r="G3062" s="7"/>
      <c r="H3062" s="7"/>
    </row>
    <row r="3063" spans="1:8" s="29" customFormat="1" x14ac:dyDescent="0.25">
      <c r="A3063" s="25" t="s">
        <v>599</v>
      </c>
      <c r="B3063" s="25">
        <v>5</v>
      </c>
      <c r="C3063" s="25"/>
      <c r="D3063" s="7"/>
      <c r="E3063" s="7"/>
      <c r="F3063" s="7"/>
      <c r="G3063" s="7"/>
      <c r="H3063" s="7"/>
    </row>
    <row r="3064" spans="1:8" s="29" customFormat="1" x14ac:dyDescent="0.25">
      <c r="A3064" s="25" t="s">
        <v>605</v>
      </c>
      <c r="B3064" s="25">
        <v>44</v>
      </c>
      <c r="C3064" s="25"/>
      <c r="D3064" s="7"/>
      <c r="E3064" s="7"/>
      <c r="F3064" s="7"/>
      <c r="G3064" s="7"/>
      <c r="H3064" s="7"/>
    </row>
    <row r="3065" spans="1:8" s="29" customFormat="1" x14ac:dyDescent="0.25">
      <c r="A3065" s="25" t="s">
        <v>611</v>
      </c>
      <c r="B3065" s="25">
        <v>47</v>
      </c>
      <c r="C3065" s="25"/>
      <c r="D3065" s="7"/>
      <c r="E3065" s="7"/>
      <c r="F3065" s="7"/>
      <c r="G3065" s="7"/>
      <c r="H3065" s="7"/>
    </row>
    <row r="3066" spans="1:8" s="29" customFormat="1" x14ac:dyDescent="0.25">
      <c r="A3066" s="25" t="s">
        <v>617</v>
      </c>
      <c r="B3066" s="25">
        <v>6</v>
      </c>
      <c r="C3066" s="25"/>
      <c r="D3066" s="7"/>
      <c r="E3066" s="7"/>
      <c r="F3066" s="7"/>
      <c r="G3066" s="7"/>
      <c r="H3066" s="7"/>
    </row>
    <row r="3067" spans="1:8" s="29" customFormat="1" x14ac:dyDescent="0.25">
      <c r="A3067" s="25" t="s">
        <v>623</v>
      </c>
      <c r="B3067" s="25">
        <v>8</v>
      </c>
      <c r="C3067" s="25"/>
      <c r="D3067" s="7"/>
      <c r="E3067" s="7"/>
      <c r="F3067" s="7"/>
      <c r="G3067" s="7"/>
      <c r="H3067" s="7"/>
    </row>
    <row r="3068" spans="1:8" s="29" customFormat="1" x14ac:dyDescent="0.25">
      <c r="A3068" s="25" t="s">
        <v>881</v>
      </c>
      <c r="B3068" s="25">
        <v>71</v>
      </c>
      <c r="C3068" s="25"/>
      <c r="D3068" s="7"/>
      <c r="E3068" s="7"/>
      <c r="F3068" s="7"/>
      <c r="G3068" s="7"/>
      <c r="H3068" s="7"/>
    </row>
    <row r="3069" spans="1:8" s="29" customFormat="1" x14ac:dyDescent="0.25">
      <c r="A3069" s="25" t="s">
        <v>629</v>
      </c>
      <c r="B3069" s="25">
        <v>42</v>
      </c>
      <c r="C3069" s="25"/>
      <c r="D3069" s="7"/>
      <c r="E3069" s="7"/>
      <c r="F3069" s="7"/>
      <c r="G3069" s="7"/>
      <c r="H3069" s="7"/>
    </row>
    <row r="3070" spans="1:8" s="29" customFormat="1" x14ac:dyDescent="0.25">
      <c r="A3070" s="25" t="s">
        <v>635</v>
      </c>
      <c r="B3070" s="25">
        <v>48</v>
      </c>
      <c r="C3070" s="25"/>
      <c r="D3070" s="7"/>
      <c r="E3070" s="7"/>
      <c r="F3070" s="7"/>
      <c r="G3070" s="7"/>
      <c r="H3070" s="7"/>
    </row>
    <row r="3071" spans="1:8" s="29" customFormat="1" x14ac:dyDescent="0.25">
      <c r="A3071" s="25" t="s">
        <v>882</v>
      </c>
      <c r="B3071" s="25">
        <v>45</v>
      </c>
      <c r="C3071" s="25"/>
      <c r="D3071" s="7"/>
      <c r="E3071" s="7"/>
      <c r="F3071" s="7"/>
      <c r="G3071" s="7"/>
      <c r="H3071" s="7"/>
    </row>
    <row r="3072" spans="1:8" s="29" customFormat="1" x14ac:dyDescent="0.25">
      <c r="A3072" s="25" t="s">
        <v>883</v>
      </c>
      <c r="B3072" s="25">
        <v>56</v>
      </c>
      <c r="C3072" s="25"/>
      <c r="D3072" s="7"/>
      <c r="E3072" s="7"/>
      <c r="F3072" s="7"/>
      <c r="G3072" s="7"/>
      <c r="H3072" s="7"/>
    </row>
    <row r="3073" spans="1:8" s="29" customFormat="1" x14ac:dyDescent="0.25">
      <c r="A3073" s="25" t="s">
        <v>884</v>
      </c>
      <c r="B3073" s="25">
        <v>23</v>
      </c>
      <c r="C3073" s="25"/>
      <c r="D3073" s="7"/>
      <c r="E3073" s="7"/>
      <c r="F3073" s="7"/>
      <c r="G3073" s="7"/>
      <c r="H3073" s="7"/>
    </row>
    <row r="3074" spans="1:8" s="29" customFormat="1" x14ac:dyDescent="0.25">
      <c r="A3074" s="25" t="s">
        <v>645</v>
      </c>
      <c r="B3074" s="25">
        <v>54</v>
      </c>
      <c r="C3074" s="25"/>
      <c r="D3074" s="7"/>
      <c r="E3074" s="7"/>
      <c r="F3074" s="7"/>
      <c r="G3074" s="7"/>
      <c r="H3074" s="7"/>
    </row>
    <row r="3075" spans="1:8" s="29" customFormat="1" x14ac:dyDescent="0.25">
      <c r="A3075" s="25" t="s">
        <v>651</v>
      </c>
      <c r="B3075" s="25">
        <v>38</v>
      </c>
      <c r="C3075" s="25"/>
      <c r="D3075" s="7"/>
      <c r="E3075" s="7"/>
      <c r="F3075" s="7"/>
      <c r="G3075" s="7"/>
      <c r="H3075" s="7"/>
    </row>
    <row r="3076" spans="1:8" s="29" customFormat="1" x14ac:dyDescent="0.25">
      <c r="A3076" s="25" t="s">
        <v>885</v>
      </c>
      <c r="B3076" s="25">
        <v>60</v>
      </c>
      <c r="C3076" s="25"/>
      <c r="D3076" s="7"/>
      <c r="E3076" s="7"/>
      <c r="F3076" s="7"/>
      <c r="G3076" s="7"/>
      <c r="H3076" s="7"/>
    </row>
    <row r="3077" spans="1:8" s="29" customFormat="1" x14ac:dyDescent="0.25">
      <c r="A3077" s="25" t="s">
        <v>886</v>
      </c>
      <c r="B3077" s="25">
        <v>57</v>
      </c>
      <c r="C3077" s="25"/>
      <c r="D3077" s="7"/>
      <c r="E3077" s="7"/>
      <c r="F3077" s="7"/>
      <c r="G3077" s="7"/>
      <c r="H3077" s="7"/>
    </row>
    <row r="3078" spans="1:8" s="29" customFormat="1" x14ac:dyDescent="0.25">
      <c r="A3078" s="25" t="s">
        <v>887</v>
      </c>
      <c r="B3078" s="25">
        <v>9</v>
      </c>
      <c r="C3078" s="25"/>
      <c r="D3078" s="7"/>
      <c r="E3078" s="7"/>
      <c r="F3078" s="7"/>
      <c r="G3078" s="7"/>
      <c r="H3078" s="7"/>
    </row>
    <row r="3079" spans="1:8" s="29" customFormat="1" x14ac:dyDescent="0.25">
      <c r="A3079" s="25" t="s">
        <v>669</v>
      </c>
      <c r="B3079" s="25">
        <v>34</v>
      </c>
      <c r="C3079" s="25"/>
      <c r="D3079" s="7"/>
      <c r="E3079" s="7"/>
      <c r="F3079" s="7"/>
      <c r="G3079" s="7"/>
      <c r="H3079" s="7"/>
    </row>
    <row r="3080" spans="1:8" s="29" customFormat="1" x14ac:dyDescent="0.25">
      <c r="A3080" s="25" t="s">
        <v>888</v>
      </c>
      <c r="B3080" s="25">
        <v>35</v>
      </c>
      <c r="C3080" s="25"/>
      <c r="D3080" s="7"/>
      <c r="E3080" s="7"/>
      <c r="F3080" s="7"/>
      <c r="G3080" s="7"/>
      <c r="H3080" s="7"/>
    </row>
    <row r="3081" spans="1:8" s="29" customFormat="1" x14ac:dyDescent="0.25">
      <c r="A3081" s="25" t="s">
        <v>676</v>
      </c>
      <c r="B3081" s="25">
        <v>41</v>
      </c>
      <c r="C3081" s="25"/>
      <c r="D3081" s="7"/>
      <c r="E3081" s="7"/>
      <c r="F3081" s="7"/>
      <c r="G3081" s="7"/>
      <c r="H3081" s="7"/>
    </row>
    <row r="3082" spans="1:8" s="29" customFormat="1" x14ac:dyDescent="0.25">
      <c r="A3082" s="25" t="s">
        <v>889</v>
      </c>
      <c r="B3082" s="25">
        <v>7</v>
      </c>
      <c r="C3082" s="25"/>
      <c r="D3082" s="7"/>
      <c r="E3082" s="7"/>
      <c r="F3082" s="7"/>
      <c r="G3082" s="7"/>
      <c r="H3082" s="7"/>
    </row>
    <row r="3083" spans="1:8" s="29" customFormat="1" x14ac:dyDescent="0.25">
      <c r="A3083" s="25" t="s">
        <v>683</v>
      </c>
      <c r="B3083" s="25">
        <v>18</v>
      </c>
      <c r="C3083" s="25"/>
      <c r="D3083" s="7"/>
      <c r="E3083" s="7"/>
      <c r="F3083" s="7"/>
      <c r="G3083" s="7"/>
      <c r="H3083" s="7"/>
    </row>
    <row r="3084" spans="1:8" s="29" customFormat="1" x14ac:dyDescent="0.25">
      <c r="A3084" s="25" t="s">
        <v>689</v>
      </c>
      <c r="B3084" s="25">
        <v>53</v>
      </c>
      <c r="C3084" s="25"/>
      <c r="D3084" s="7"/>
      <c r="E3084" s="7"/>
      <c r="F3084" s="7"/>
      <c r="G3084" s="7"/>
      <c r="H3084" s="7"/>
    </row>
    <row r="3085" spans="1:8" s="29" customFormat="1" x14ac:dyDescent="0.25">
      <c r="A3085" s="25" t="s">
        <v>890</v>
      </c>
      <c r="B3085" s="25">
        <v>27</v>
      </c>
      <c r="C3085" s="25"/>
      <c r="D3085" s="7"/>
      <c r="E3085" s="7"/>
      <c r="F3085" s="7"/>
      <c r="G3085" s="7"/>
      <c r="H3085" s="7"/>
    </row>
    <row r="3086" spans="1:8" s="29" customFormat="1" x14ac:dyDescent="0.25">
      <c r="A3086" s="25" t="s">
        <v>891</v>
      </c>
      <c r="B3086" s="25">
        <v>19</v>
      </c>
      <c r="C3086" s="25"/>
      <c r="D3086" s="7"/>
      <c r="E3086" s="7"/>
      <c r="F3086" s="7"/>
      <c r="G3086" s="7"/>
      <c r="H3086" s="7"/>
    </row>
    <row r="3087" spans="1:8" s="29" customFormat="1" x14ac:dyDescent="0.25">
      <c r="A3087" s="25" t="s">
        <v>892</v>
      </c>
      <c r="B3087" s="25">
        <v>11</v>
      </c>
      <c r="C3087" s="25"/>
      <c r="D3087" s="7"/>
      <c r="E3087" s="7"/>
      <c r="F3087" s="7"/>
      <c r="G3087" s="7"/>
      <c r="H3087" s="7"/>
    </row>
    <row r="3088" spans="1:8" s="29" customFormat="1" x14ac:dyDescent="0.25">
      <c r="A3088" s="25" t="s">
        <v>701</v>
      </c>
      <c r="B3088" s="25">
        <v>21</v>
      </c>
      <c r="C3088" s="25"/>
      <c r="D3088" s="7"/>
      <c r="E3088" s="7"/>
      <c r="F3088" s="7"/>
      <c r="G3088" s="7"/>
      <c r="H3088" s="7"/>
    </row>
    <row r="3089" spans="1:8" s="29" customFormat="1" x14ac:dyDescent="0.25">
      <c r="A3089" s="25" t="s">
        <v>893</v>
      </c>
      <c r="B3089" s="25">
        <v>26</v>
      </c>
      <c r="C3089" s="25"/>
      <c r="D3089" s="7"/>
      <c r="E3089" s="7"/>
      <c r="F3089" s="7"/>
      <c r="G3089" s="7"/>
      <c r="H3089" s="7"/>
    </row>
    <row r="3090" spans="1:8" s="29" customFormat="1" x14ac:dyDescent="0.25">
      <c r="A3090" s="25" t="s">
        <v>894</v>
      </c>
      <c r="B3090" s="25">
        <v>8</v>
      </c>
      <c r="C3090" s="25"/>
      <c r="D3090" s="7"/>
      <c r="E3090" s="7"/>
      <c r="F3090" s="7"/>
      <c r="G3090" s="7"/>
      <c r="H3090" s="7"/>
    </row>
    <row r="3091" spans="1:8" s="29" customFormat="1" x14ac:dyDescent="0.25">
      <c r="A3091" s="25" t="s">
        <v>707</v>
      </c>
      <c r="B3091" s="25">
        <v>17</v>
      </c>
      <c r="C3091" s="25"/>
      <c r="D3091" s="7"/>
      <c r="E3091" s="7"/>
      <c r="F3091" s="7"/>
      <c r="G3091" s="7"/>
      <c r="H3091" s="7"/>
    </row>
    <row r="3092" spans="1:8" s="29" customFormat="1" x14ac:dyDescent="0.25">
      <c r="A3092" s="25" t="s">
        <v>895</v>
      </c>
      <c r="B3092" s="25">
        <v>37</v>
      </c>
      <c r="C3092" s="25"/>
      <c r="D3092" s="7"/>
      <c r="E3092" s="7"/>
      <c r="F3092" s="7"/>
      <c r="G3092" s="7"/>
      <c r="H3092" s="7"/>
    </row>
    <row r="3093" spans="1:8" s="29" customFormat="1" x14ac:dyDescent="0.25">
      <c r="A3093" s="25" t="s">
        <v>713</v>
      </c>
      <c r="B3093" s="25">
        <v>1</v>
      </c>
      <c r="C3093" s="25"/>
      <c r="D3093" s="7"/>
      <c r="E3093" s="7"/>
      <c r="F3093" s="7"/>
      <c r="G3093" s="7"/>
      <c r="H3093" s="7"/>
    </row>
    <row r="3094" spans="1:8" s="29" customFormat="1" x14ac:dyDescent="0.25">
      <c r="A3094" s="25" t="s">
        <v>719</v>
      </c>
      <c r="B3094" s="25">
        <v>51</v>
      </c>
      <c r="C3094" s="25"/>
      <c r="D3094" s="7"/>
      <c r="E3094" s="7"/>
      <c r="F3094" s="7"/>
      <c r="G3094" s="7"/>
      <c r="H3094" s="7"/>
    </row>
    <row r="3095" spans="1:8" s="29" customFormat="1" x14ac:dyDescent="0.25">
      <c r="A3095" s="25" t="s">
        <v>896</v>
      </c>
      <c r="B3095" s="25">
        <v>49</v>
      </c>
      <c r="C3095" s="25"/>
      <c r="D3095" s="7"/>
      <c r="E3095" s="7"/>
      <c r="F3095" s="7"/>
      <c r="G3095" s="7"/>
      <c r="H3095" s="7"/>
    </row>
    <row r="3096" spans="1:8" s="29" customFormat="1" x14ac:dyDescent="0.25">
      <c r="A3096" s="25" t="s">
        <v>897</v>
      </c>
      <c r="B3096" s="25">
        <v>50</v>
      </c>
      <c r="C3096" s="25"/>
      <c r="D3096" s="7"/>
      <c r="E3096" s="7"/>
      <c r="F3096" s="7"/>
      <c r="G3096" s="7"/>
      <c r="H3096" s="7"/>
    </row>
    <row r="3097" spans="1:8" s="29" customFormat="1" x14ac:dyDescent="0.25">
      <c r="A3097" s="25" t="s">
        <v>898</v>
      </c>
      <c r="B3097" s="25">
        <v>54</v>
      </c>
      <c r="C3097" s="25"/>
      <c r="D3097" s="7"/>
      <c r="E3097" s="7"/>
      <c r="F3097" s="7"/>
      <c r="G3097" s="7"/>
      <c r="H3097" s="7"/>
    </row>
    <row r="3098" spans="1:8" s="29" customFormat="1" x14ac:dyDescent="0.25">
      <c r="A3098" s="25" t="s">
        <v>725</v>
      </c>
      <c r="B3098" s="25">
        <v>28</v>
      </c>
      <c r="C3098" s="25"/>
      <c r="D3098" s="7"/>
      <c r="E3098" s="7"/>
      <c r="F3098" s="7"/>
      <c r="G3098" s="7"/>
      <c r="H3098" s="7"/>
    </row>
    <row r="3099" spans="1:8" s="29" customFormat="1" x14ac:dyDescent="0.25">
      <c r="A3099" s="25" t="s">
        <v>899</v>
      </c>
      <c r="B3099" s="25">
        <v>19</v>
      </c>
      <c r="C3099" s="25"/>
      <c r="D3099" s="7"/>
      <c r="E3099" s="7"/>
      <c r="F3099" s="7"/>
      <c r="G3099" s="7"/>
      <c r="H3099" s="7"/>
    </row>
    <row r="3100" spans="1:8" s="29" customFormat="1" x14ac:dyDescent="0.25">
      <c r="A3100" s="25" t="s">
        <v>731</v>
      </c>
      <c r="B3100" s="25">
        <v>31</v>
      </c>
      <c r="C3100" s="25"/>
      <c r="D3100" s="7"/>
      <c r="E3100" s="7"/>
      <c r="F3100" s="7"/>
      <c r="G3100" s="7"/>
      <c r="H3100" s="7"/>
    </row>
    <row r="3101" spans="1:8" s="29" customFormat="1" x14ac:dyDescent="0.25">
      <c r="A3101" s="25" t="s">
        <v>736</v>
      </c>
      <c r="B3101" s="25">
        <v>32</v>
      </c>
      <c r="C3101" s="25"/>
      <c r="D3101" s="7"/>
      <c r="E3101" s="7"/>
      <c r="F3101" s="7"/>
      <c r="G3101" s="7"/>
      <c r="H3101" s="7"/>
    </row>
    <row r="3102" spans="1:8" s="29" customFormat="1" x14ac:dyDescent="0.25">
      <c r="A3102" s="25" t="s">
        <v>743</v>
      </c>
      <c r="B3102" s="25">
        <v>33</v>
      </c>
      <c r="C3102" s="25"/>
      <c r="D3102" s="7"/>
      <c r="E3102" s="7"/>
      <c r="F3102" s="7"/>
      <c r="G3102" s="7"/>
      <c r="H3102" s="7"/>
    </row>
    <row r="3103" spans="1:8" s="29" customFormat="1" x14ac:dyDescent="0.25">
      <c r="A3103" s="25" t="s">
        <v>749</v>
      </c>
      <c r="B3103" s="25">
        <v>34</v>
      </c>
      <c r="C3103" s="25"/>
      <c r="D3103" s="7"/>
      <c r="E3103" s="7"/>
      <c r="F3103" s="7"/>
      <c r="G3103" s="7"/>
      <c r="H3103" s="7"/>
    </row>
    <row r="3104" spans="1:8" s="29" customFormat="1" x14ac:dyDescent="0.25">
      <c r="A3104" s="25" t="s">
        <v>900</v>
      </c>
      <c r="B3104" s="25">
        <v>56</v>
      </c>
      <c r="C3104" s="25"/>
      <c r="D3104" s="7"/>
      <c r="E3104" s="7"/>
      <c r="F3104" s="7"/>
      <c r="G3104" s="7"/>
      <c r="H3104" s="7"/>
    </row>
    <row r="3105" spans="1:8" s="29" customFormat="1" x14ac:dyDescent="0.25">
      <c r="A3105" s="25" t="s">
        <v>785</v>
      </c>
      <c r="B3105" s="25">
        <v>16</v>
      </c>
      <c r="C3105" s="25"/>
      <c r="D3105" s="7"/>
      <c r="E3105" s="7"/>
      <c r="F3105" s="7"/>
      <c r="G3105" s="7"/>
      <c r="H3105" s="7"/>
    </row>
    <row r="3106" spans="1:8" s="29" customFormat="1" x14ac:dyDescent="0.25">
      <c r="A3106" s="25" t="s">
        <v>901</v>
      </c>
      <c r="B3106" s="25">
        <v>14</v>
      </c>
      <c r="C3106" s="25"/>
      <c r="D3106" s="7"/>
      <c r="E3106" s="7"/>
      <c r="F3106" s="7"/>
      <c r="G3106" s="7"/>
      <c r="H3106" s="7"/>
    </row>
    <row r="3107" spans="1:8" s="29" customFormat="1" x14ac:dyDescent="0.25">
      <c r="A3107" s="25" t="s">
        <v>791</v>
      </c>
      <c r="B3107" s="25">
        <v>4</v>
      </c>
      <c r="C3107" s="25"/>
      <c r="D3107" s="7"/>
      <c r="E3107" s="7"/>
      <c r="F3107" s="7"/>
      <c r="G3107" s="7"/>
      <c r="H3107" s="7"/>
    </row>
    <row r="3108" spans="1:8" s="29" customFormat="1" x14ac:dyDescent="0.25">
      <c r="A3108" s="25" t="s">
        <v>796</v>
      </c>
      <c r="B3108" s="25">
        <v>22</v>
      </c>
      <c r="C3108" s="25"/>
      <c r="D3108" s="7"/>
      <c r="E3108" s="7"/>
      <c r="F3108" s="7"/>
      <c r="G3108" s="7"/>
      <c r="H3108" s="7"/>
    </row>
    <row r="3109" spans="1:8" s="29" customFormat="1" x14ac:dyDescent="0.25">
      <c r="A3109" s="25" t="s">
        <v>802</v>
      </c>
      <c r="B3109" s="25">
        <v>57</v>
      </c>
      <c r="C3109" s="25"/>
      <c r="D3109" s="7"/>
      <c r="E3109" s="7"/>
      <c r="F3109" s="7"/>
      <c r="G3109" s="7"/>
      <c r="H3109" s="7"/>
    </row>
    <row r="3110" spans="1:8" s="29" customFormat="1" x14ac:dyDescent="0.25">
      <c r="A3110" s="25" t="s">
        <v>807</v>
      </c>
      <c r="B3110" s="25">
        <v>9</v>
      </c>
      <c r="C3110" s="25"/>
      <c r="D3110" s="7"/>
      <c r="E3110" s="7"/>
      <c r="F3110" s="7"/>
      <c r="G3110" s="7"/>
      <c r="H3110" s="7"/>
    </row>
    <row r="3111" spans="1:8" s="29" customFormat="1" x14ac:dyDescent="0.25">
      <c r="A3111" s="25" t="s">
        <v>813</v>
      </c>
      <c r="B3111" s="25">
        <v>59</v>
      </c>
      <c r="C3111" s="25"/>
      <c r="D3111" s="7"/>
      <c r="E3111" s="7"/>
      <c r="F3111" s="7"/>
      <c r="G3111" s="7"/>
      <c r="H3111" s="7"/>
    </row>
    <row r="3112" spans="1:8" s="29" customFormat="1" x14ac:dyDescent="0.25">
      <c r="A3112" s="25" t="s">
        <v>819</v>
      </c>
      <c r="B3112" s="25">
        <v>60</v>
      </c>
      <c r="C3112" s="25"/>
      <c r="D3112" s="7"/>
      <c r="E3112" s="7"/>
      <c r="F3112" s="7"/>
      <c r="G3112" s="7"/>
      <c r="H3112" s="7"/>
    </row>
    <row r="3113" spans="1:8" s="29" customFormat="1" x14ac:dyDescent="0.25">
      <c r="A3113" s="25" t="s">
        <v>825</v>
      </c>
      <c r="B3113" s="25">
        <v>61</v>
      </c>
      <c r="C3113" s="25"/>
      <c r="D3113" s="7"/>
      <c r="E3113" s="7"/>
      <c r="F3113" s="7"/>
      <c r="G3113" s="7"/>
      <c r="H3113" s="7"/>
    </row>
    <row r="3114" spans="1:8" s="29" customFormat="1" x14ac:dyDescent="0.25">
      <c r="A3114" s="25" t="s">
        <v>830</v>
      </c>
      <c r="B3114" s="25">
        <v>62</v>
      </c>
      <c r="C3114" s="25"/>
      <c r="D3114" s="7"/>
      <c r="E3114" s="7"/>
      <c r="F3114" s="7"/>
      <c r="G3114" s="7"/>
      <c r="H3114" s="7"/>
    </row>
    <row r="3115" spans="1:8" s="29" customFormat="1" x14ac:dyDescent="0.25">
      <c r="A3115" s="25" t="s">
        <v>902</v>
      </c>
      <c r="B3115" s="25">
        <v>12</v>
      </c>
      <c r="C3115" s="25"/>
      <c r="D3115" s="7"/>
      <c r="E3115" s="7"/>
      <c r="F3115" s="7"/>
      <c r="G3115" s="7"/>
      <c r="H3115" s="7"/>
    </row>
    <row r="3116" spans="1:8" s="29" customFormat="1" x14ac:dyDescent="0.25">
      <c r="A3116" s="25" t="s">
        <v>836</v>
      </c>
      <c r="B3116" s="25">
        <v>58</v>
      </c>
      <c r="C3116" s="25"/>
      <c r="D3116" s="7"/>
      <c r="E3116" s="7"/>
      <c r="F3116" s="7"/>
      <c r="G3116" s="7"/>
      <c r="H3116" s="7"/>
    </row>
    <row r="3117" spans="1:8" s="29" customFormat="1" x14ac:dyDescent="0.25">
      <c r="A3117" s="25"/>
      <c r="B3117" s="25"/>
      <c r="C3117" s="25"/>
      <c r="D3117" s="7"/>
      <c r="E3117" s="7"/>
      <c r="F3117" s="7"/>
      <c r="G3117" s="7"/>
      <c r="H3117" s="7"/>
    </row>
    <row r="3118" spans="1:8" s="29" customFormat="1" x14ac:dyDescent="0.25">
      <c r="A3118" s="25"/>
      <c r="B3118" s="25"/>
      <c r="C3118" s="25"/>
      <c r="D3118" s="7"/>
      <c r="E3118" s="7"/>
      <c r="F3118" s="7"/>
      <c r="G3118" s="7"/>
      <c r="H3118" s="7"/>
    </row>
    <row r="3119" spans="1:8" s="29" customFormat="1" x14ac:dyDescent="0.25">
      <c r="A3119" s="25"/>
      <c r="B3119" s="25"/>
      <c r="C3119" s="25"/>
      <c r="D3119" s="7"/>
      <c r="E3119" s="7"/>
      <c r="F3119" s="7"/>
      <c r="G3119" s="7"/>
      <c r="H3119" s="7"/>
    </row>
    <row r="3120" spans="1:8" s="29" customFormat="1" x14ac:dyDescent="0.25">
      <c r="A3120" s="25"/>
      <c r="B3120" s="25"/>
      <c r="C3120" s="25"/>
      <c r="D3120" s="7"/>
      <c r="E3120" s="7"/>
      <c r="F3120" s="7"/>
      <c r="G3120" s="7"/>
      <c r="H3120" s="7"/>
    </row>
    <row r="3121" spans="1:8" s="29" customFormat="1" x14ac:dyDescent="0.25">
      <c r="A3121" s="25"/>
      <c r="B3121" s="25"/>
      <c r="C3121" s="25"/>
      <c r="D3121" s="7"/>
      <c r="E3121" s="7"/>
      <c r="F3121" s="7"/>
      <c r="G3121" s="7"/>
      <c r="H3121" s="7"/>
    </row>
    <row r="3122" spans="1:8" s="29" customFormat="1" x14ac:dyDescent="0.25">
      <c r="A3122" s="25"/>
      <c r="B3122" s="25"/>
      <c r="C3122" s="25"/>
      <c r="D3122" s="7"/>
      <c r="E3122" s="7"/>
      <c r="F3122" s="7"/>
      <c r="G3122" s="7"/>
      <c r="H3122" s="7"/>
    </row>
    <row r="3123" spans="1:8" s="29" customFormat="1" x14ac:dyDescent="0.25">
      <c r="A3123" s="25"/>
      <c r="B3123" s="25"/>
      <c r="C3123" s="25"/>
      <c r="D3123" s="7"/>
      <c r="E3123" s="7"/>
      <c r="F3123" s="7"/>
      <c r="G3123" s="7"/>
      <c r="H3123" s="7"/>
    </row>
    <row r="3124" spans="1:8" s="29" customFormat="1" x14ac:dyDescent="0.25">
      <c r="A3124" s="25"/>
      <c r="B3124" s="25"/>
      <c r="C3124" s="25"/>
      <c r="D3124" s="7"/>
      <c r="E3124" s="7"/>
      <c r="F3124" s="7"/>
      <c r="G3124" s="7"/>
      <c r="H3124" s="7"/>
    </row>
    <row r="3125" spans="1:8" s="29" customFormat="1" x14ac:dyDescent="0.25">
      <c r="A3125" s="25"/>
      <c r="B3125" s="25"/>
      <c r="C3125" s="25"/>
      <c r="D3125" s="7"/>
      <c r="E3125" s="7"/>
      <c r="F3125" s="7"/>
      <c r="G3125" s="7"/>
      <c r="H3125" s="7"/>
    </row>
    <row r="3126" spans="1:8" s="29" customFormat="1" x14ac:dyDescent="0.25">
      <c r="A3126" s="25"/>
      <c r="B3126" s="25"/>
      <c r="C3126" s="25"/>
      <c r="D3126" s="7"/>
      <c r="E3126" s="7"/>
      <c r="F3126" s="7"/>
      <c r="G3126" s="7"/>
      <c r="H3126" s="7"/>
    </row>
    <row r="3127" spans="1:8" s="29" customFormat="1" x14ac:dyDescent="0.25">
      <c r="A3127" s="25"/>
      <c r="B3127" s="25"/>
      <c r="C3127" s="25"/>
      <c r="D3127" s="7"/>
      <c r="E3127" s="7"/>
      <c r="F3127" s="7"/>
      <c r="G3127" s="7"/>
      <c r="H3127" s="7"/>
    </row>
    <row r="3128" spans="1:8" s="29" customFormat="1" x14ac:dyDescent="0.25">
      <c r="A3128" s="25"/>
      <c r="B3128" s="25"/>
      <c r="C3128" s="25"/>
      <c r="D3128" s="7"/>
      <c r="E3128" s="7"/>
      <c r="F3128" s="7"/>
      <c r="G3128" s="7"/>
      <c r="H3128" s="7"/>
    </row>
    <row r="3129" spans="1:8" s="29" customFormat="1" x14ac:dyDescent="0.25">
      <c r="A3129" s="25"/>
      <c r="B3129" s="25"/>
      <c r="C3129" s="25"/>
      <c r="D3129" s="7"/>
      <c r="E3129" s="7"/>
      <c r="F3129" s="7"/>
      <c r="G3129" s="7"/>
      <c r="H3129" s="7"/>
    </row>
    <row r="3130" spans="1:8" s="29" customFormat="1" x14ac:dyDescent="0.25">
      <c r="A3130" s="25"/>
      <c r="B3130" s="25"/>
      <c r="C3130" s="25"/>
      <c r="D3130" s="7"/>
      <c r="E3130" s="7"/>
      <c r="F3130" s="7"/>
      <c r="G3130" s="7"/>
      <c r="H3130" s="7"/>
    </row>
    <row r="3131" spans="1:8" s="29" customFormat="1" x14ac:dyDescent="0.25">
      <c r="A3131" s="25"/>
      <c r="B3131" s="25"/>
      <c r="C3131" s="25"/>
      <c r="D3131" s="7"/>
      <c r="E3131" s="7"/>
      <c r="F3131" s="7"/>
      <c r="G3131" s="7"/>
      <c r="H3131" s="7"/>
    </row>
    <row r="3132" spans="1:8" s="29" customFormat="1" x14ac:dyDescent="0.25">
      <c r="A3132" s="25"/>
      <c r="B3132" s="25"/>
      <c r="C3132" s="25"/>
      <c r="D3132" s="7"/>
      <c r="E3132" s="7"/>
      <c r="F3132" s="7"/>
      <c r="G3132" s="7"/>
      <c r="H3132" s="7"/>
    </row>
    <row r="3133" spans="1:8" s="29" customFormat="1" x14ac:dyDescent="0.25">
      <c r="A3133" s="25"/>
      <c r="B3133" s="25"/>
      <c r="C3133" s="25"/>
      <c r="D3133" s="7"/>
      <c r="E3133" s="7"/>
      <c r="F3133" s="7"/>
      <c r="G3133" s="7"/>
      <c r="H3133" s="7"/>
    </row>
    <row r="3134" spans="1:8" s="29" customFormat="1" x14ac:dyDescent="0.25">
      <c r="A3134" s="25"/>
      <c r="B3134" s="25"/>
      <c r="C3134" s="25"/>
      <c r="D3134" s="7"/>
      <c r="E3134" s="7"/>
      <c r="F3134" s="7"/>
      <c r="G3134" s="7"/>
      <c r="H3134" s="7"/>
    </row>
    <row r="3135" spans="1:8" s="29" customFormat="1" x14ac:dyDescent="0.25">
      <c r="A3135" s="25"/>
      <c r="B3135" s="25"/>
      <c r="C3135" s="25"/>
      <c r="D3135" s="7"/>
      <c r="E3135" s="7"/>
      <c r="F3135" s="7"/>
      <c r="G3135" s="7"/>
      <c r="H3135" s="7"/>
    </row>
    <row r="3136" spans="1:8" s="29" customFormat="1" x14ac:dyDescent="0.25">
      <c r="A3136" s="25"/>
      <c r="B3136" s="25"/>
      <c r="C3136" s="25"/>
      <c r="D3136" s="7"/>
      <c r="E3136" s="7"/>
      <c r="F3136" s="7"/>
      <c r="G3136" s="7"/>
      <c r="H3136" s="7"/>
    </row>
    <row r="3137" spans="1:8" s="29" customFormat="1" x14ac:dyDescent="0.25">
      <c r="A3137" s="25"/>
      <c r="B3137" s="25"/>
      <c r="C3137" s="25"/>
      <c r="D3137" s="7"/>
      <c r="E3137" s="7"/>
      <c r="F3137" s="7"/>
      <c r="G3137" s="7"/>
      <c r="H3137" s="7"/>
    </row>
    <row r="3138" spans="1:8" s="29" customFormat="1" x14ac:dyDescent="0.25">
      <c r="A3138" s="25"/>
      <c r="B3138" s="25"/>
      <c r="C3138" s="25"/>
      <c r="D3138" s="7"/>
      <c r="E3138" s="7"/>
      <c r="F3138" s="7"/>
      <c r="G3138" s="7"/>
      <c r="H3138" s="7"/>
    </row>
    <row r="3139" spans="1:8" s="29" customFormat="1" x14ac:dyDescent="0.25">
      <c r="A3139" s="25"/>
      <c r="B3139" s="25"/>
      <c r="C3139" s="25"/>
      <c r="D3139" s="7"/>
      <c r="E3139" s="7"/>
      <c r="F3139" s="7"/>
      <c r="G3139" s="7"/>
      <c r="H3139" s="7"/>
    </row>
    <row r="3140" spans="1:8" s="29" customFormat="1" x14ac:dyDescent="0.25">
      <c r="A3140" s="25"/>
      <c r="B3140" s="25"/>
      <c r="C3140" s="25"/>
      <c r="D3140" s="7"/>
      <c r="E3140" s="7"/>
      <c r="F3140" s="7"/>
      <c r="G3140" s="7"/>
      <c r="H3140" s="7"/>
    </row>
    <row r="3141" spans="1:8" s="29" customFormat="1" x14ac:dyDescent="0.25">
      <c r="A3141" s="25"/>
      <c r="B3141" s="25"/>
      <c r="C3141" s="25"/>
      <c r="D3141" s="7"/>
      <c r="E3141" s="7"/>
      <c r="F3141" s="7"/>
      <c r="G3141" s="7"/>
      <c r="H3141" s="7"/>
    </row>
    <row r="3142" spans="1:8" s="29" customFormat="1" x14ac:dyDescent="0.25">
      <c r="A3142" s="25"/>
      <c r="B3142" s="25"/>
      <c r="C3142" s="25"/>
      <c r="D3142" s="7"/>
      <c r="E3142" s="7"/>
      <c r="F3142" s="7"/>
      <c r="G3142" s="7"/>
      <c r="H3142" s="7"/>
    </row>
    <row r="3143" spans="1:8" s="29" customFormat="1" x14ac:dyDescent="0.25">
      <c r="A3143" s="25"/>
      <c r="B3143" s="25"/>
      <c r="C3143" s="25"/>
      <c r="D3143" s="7"/>
      <c r="E3143" s="7"/>
      <c r="F3143" s="7"/>
      <c r="G3143" s="7"/>
      <c r="H3143" s="7"/>
    </row>
    <row r="3144" spans="1:8" s="29" customFormat="1" x14ac:dyDescent="0.25">
      <c r="A3144" s="25"/>
      <c r="B3144" s="25"/>
      <c r="C3144" s="25"/>
      <c r="D3144" s="7"/>
      <c r="E3144" s="7"/>
      <c r="F3144" s="7"/>
      <c r="G3144" s="7"/>
      <c r="H3144" s="7"/>
    </row>
    <row r="3145" spans="1:8" s="29" customFormat="1" x14ac:dyDescent="0.25">
      <c r="A3145" s="25"/>
      <c r="B3145" s="25"/>
      <c r="C3145" s="25"/>
      <c r="D3145" s="7"/>
      <c r="E3145" s="7"/>
      <c r="F3145" s="7"/>
      <c r="G3145" s="7"/>
      <c r="H3145" s="7"/>
    </row>
    <row r="3146" spans="1:8" s="29" customFormat="1" x14ac:dyDescent="0.25">
      <c r="A3146" s="25"/>
      <c r="B3146" s="25"/>
      <c r="C3146" s="25"/>
      <c r="D3146" s="7"/>
      <c r="E3146" s="7"/>
      <c r="F3146" s="7"/>
      <c r="G3146" s="7"/>
      <c r="H3146" s="7"/>
    </row>
    <row r="3147" spans="1:8" s="29" customFormat="1" x14ac:dyDescent="0.25">
      <c r="A3147" s="25"/>
      <c r="B3147" s="25"/>
      <c r="C3147" s="25"/>
      <c r="D3147" s="7"/>
      <c r="E3147" s="7"/>
      <c r="F3147" s="7"/>
      <c r="G3147" s="7"/>
      <c r="H3147" s="7"/>
    </row>
    <row r="3148" spans="1:8" s="29" customFormat="1" x14ac:dyDescent="0.25">
      <c r="A3148" s="25"/>
      <c r="B3148" s="25"/>
      <c r="C3148" s="25"/>
      <c r="D3148" s="7"/>
      <c r="E3148" s="7"/>
      <c r="F3148" s="7"/>
      <c r="G3148" s="7"/>
      <c r="H3148" s="7"/>
    </row>
    <row r="3149" spans="1:8" s="29" customFormat="1" x14ac:dyDescent="0.25">
      <c r="A3149" s="25"/>
      <c r="B3149" s="25"/>
      <c r="C3149" s="25"/>
      <c r="D3149" s="7"/>
      <c r="E3149" s="7"/>
      <c r="F3149" s="7"/>
      <c r="G3149" s="7"/>
      <c r="H3149" s="7"/>
    </row>
    <row r="3150" spans="1:8" s="29" customFormat="1" x14ac:dyDescent="0.25">
      <c r="A3150" s="25"/>
      <c r="B3150" s="25"/>
      <c r="C3150" s="25"/>
      <c r="D3150" s="7"/>
      <c r="E3150" s="7"/>
      <c r="F3150" s="7"/>
      <c r="G3150" s="7"/>
      <c r="H3150" s="7"/>
    </row>
    <row r="3151" spans="1:8" s="29" customFormat="1" x14ac:dyDescent="0.25">
      <c r="A3151" s="25"/>
      <c r="B3151" s="25"/>
      <c r="C3151" s="25"/>
      <c r="D3151" s="7"/>
      <c r="E3151" s="7"/>
      <c r="F3151" s="7"/>
      <c r="G3151" s="7"/>
      <c r="H3151" s="7"/>
    </row>
    <row r="3152" spans="1:8" s="29" customFormat="1" x14ac:dyDescent="0.25">
      <c r="A3152" s="25"/>
      <c r="B3152" s="25"/>
      <c r="C3152" s="25"/>
      <c r="D3152" s="7"/>
      <c r="E3152" s="7"/>
      <c r="F3152" s="7"/>
      <c r="G3152" s="7"/>
      <c r="H3152" s="7"/>
    </row>
    <row r="3153" spans="1:8" s="29" customFormat="1" x14ac:dyDescent="0.25">
      <c r="A3153" s="25"/>
      <c r="B3153" s="25"/>
      <c r="C3153" s="25"/>
      <c r="D3153" s="7"/>
      <c r="E3153" s="7"/>
      <c r="F3153" s="7"/>
      <c r="G3153" s="7"/>
      <c r="H3153" s="7"/>
    </row>
    <row r="3154" spans="1:8" s="29" customFormat="1" x14ac:dyDescent="0.25">
      <c r="A3154" s="25"/>
      <c r="B3154" s="25"/>
      <c r="C3154" s="25"/>
      <c r="D3154" s="7"/>
      <c r="E3154" s="7"/>
      <c r="F3154" s="7"/>
      <c r="G3154" s="7"/>
      <c r="H3154" s="7"/>
    </row>
    <row r="3155" spans="1:8" s="29" customFormat="1" x14ac:dyDescent="0.25">
      <c r="A3155" s="25"/>
      <c r="B3155" s="25"/>
      <c r="C3155" s="25"/>
      <c r="D3155" s="7"/>
      <c r="E3155" s="7"/>
      <c r="F3155" s="7"/>
      <c r="G3155" s="7"/>
      <c r="H3155" s="7"/>
    </row>
    <row r="3156" spans="1:8" s="29" customFormat="1" x14ac:dyDescent="0.25">
      <c r="A3156" s="25"/>
      <c r="B3156" s="25"/>
      <c r="C3156" s="25"/>
      <c r="D3156" s="7"/>
      <c r="E3156" s="7"/>
      <c r="F3156" s="7"/>
      <c r="G3156" s="7"/>
      <c r="H3156" s="7"/>
    </row>
    <row r="3157" spans="1:8" s="29" customFormat="1" x14ac:dyDescent="0.25">
      <c r="A3157" s="25"/>
      <c r="B3157" s="25"/>
      <c r="C3157" s="25"/>
      <c r="D3157" s="7"/>
      <c r="E3157" s="7"/>
      <c r="F3157" s="7"/>
      <c r="G3157" s="7"/>
      <c r="H3157" s="7"/>
    </row>
    <row r="3158" spans="1:8" s="29" customFormat="1" x14ac:dyDescent="0.25">
      <c r="A3158" s="25"/>
      <c r="B3158" s="25"/>
      <c r="C3158" s="25"/>
      <c r="D3158" s="7"/>
      <c r="E3158" s="7"/>
      <c r="F3158" s="7"/>
      <c r="G3158" s="7"/>
      <c r="H3158" s="7"/>
    </row>
    <row r="3159" spans="1:8" s="29" customFormat="1" x14ac:dyDescent="0.25">
      <c r="A3159" s="25"/>
      <c r="B3159" s="25"/>
      <c r="C3159" s="25"/>
      <c r="D3159" s="7"/>
      <c r="E3159" s="7"/>
      <c r="F3159" s="7"/>
      <c r="G3159" s="7"/>
      <c r="H3159" s="7"/>
    </row>
    <row r="3160" spans="1:8" s="29" customFormat="1" x14ac:dyDescent="0.25">
      <c r="A3160" s="25"/>
      <c r="B3160" s="25"/>
      <c r="C3160" s="25"/>
      <c r="D3160" s="7"/>
      <c r="E3160" s="7"/>
      <c r="F3160" s="7"/>
      <c r="G3160" s="7"/>
      <c r="H3160" s="7"/>
    </row>
    <row r="3161" spans="1:8" s="29" customFormat="1" x14ac:dyDescent="0.25">
      <c r="A3161" s="25"/>
      <c r="B3161" s="25"/>
      <c r="C3161" s="25"/>
      <c r="D3161" s="7"/>
      <c r="E3161" s="7"/>
      <c r="F3161" s="7"/>
      <c r="G3161" s="7"/>
      <c r="H3161" s="7"/>
    </row>
    <row r="3162" spans="1:8" s="29" customFormat="1" x14ac:dyDescent="0.25">
      <c r="A3162" s="25"/>
      <c r="B3162" s="25"/>
      <c r="C3162" s="25"/>
      <c r="D3162" s="7"/>
      <c r="E3162" s="7"/>
      <c r="F3162" s="7"/>
      <c r="G3162" s="7"/>
      <c r="H3162" s="7"/>
    </row>
    <row r="3163" spans="1:8" s="29" customFormat="1" x14ac:dyDescent="0.25">
      <c r="A3163" s="25"/>
      <c r="B3163" s="25"/>
      <c r="C3163" s="25"/>
      <c r="D3163" s="7"/>
      <c r="E3163" s="7"/>
      <c r="F3163" s="7"/>
      <c r="G3163" s="7"/>
      <c r="H3163" s="7"/>
    </row>
    <row r="3164" spans="1:8" s="29" customFormat="1" x14ac:dyDescent="0.25">
      <c r="A3164" s="25"/>
      <c r="B3164" s="25"/>
      <c r="C3164" s="25"/>
      <c r="D3164" s="7"/>
      <c r="E3164" s="7"/>
      <c r="F3164" s="7"/>
      <c r="G3164" s="7"/>
      <c r="H3164" s="7"/>
    </row>
    <row r="3165" spans="1:8" s="29" customFormat="1" x14ac:dyDescent="0.25">
      <c r="A3165" s="25"/>
      <c r="B3165" s="25"/>
      <c r="C3165" s="25"/>
      <c r="D3165" s="7"/>
      <c r="E3165" s="7"/>
      <c r="F3165" s="7"/>
      <c r="G3165" s="7"/>
      <c r="H3165" s="7"/>
    </row>
    <row r="3166" spans="1:8" s="29" customFormat="1" x14ac:dyDescent="0.25">
      <c r="A3166" s="25"/>
      <c r="B3166" s="25"/>
      <c r="C3166" s="25"/>
      <c r="D3166" s="7"/>
      <c r="E3166" s="7"/>
      <c r="F3166" s="7"/>
      <c r="G3166" s="7"/>
      <c r="H3166" s="7"/>
    </row>
    <row r="3167" spans="1:8" s="29" customFormat="1" x14ac:dyDescent="0.25">
      <c r="A3167" s="25"/>
      <c r="B3167" s="25"/>
      <c r="C3167" s="25"/>
      <c r="D3167" s="7"/>
      <c r="E3167" s="7"/>
      <c r="F3167" s="7"/>
      <c r="G3167" s="7"/>
      <c r="H3167" s="7"/>
    </row>
    <row r="3168" spans="1:8" s="29" customFormat="1" x14ac:dyDescent="0.25">
      <c r="A3168" s="25"/>
      <c r="B3168" s="25"/>
      <c r="C3168" s="25"/>
      <c r="D3168" s="7"/>
      <c r="E3168" s="7"/>
      <c r="F3168" s="7"/>
      <c r="G3168" s="7"/>
      <c r="H3168" s="7"/>
    </row>
    <row r="3169" spans="1:8" s="29" customFormat="1" x14ac:dyDescent="0.25">
      <c r="A3169" s="25"/>
      <c r="B3169" s="25"/>
      <c r="C3169" s="25"/>
      <c r="D3169" s="7"/>
      <c r="E3169" s="7"/>
      <c r="F3169" s="7"/>
      <c r="G3169" s="7"/>
      <c r="H3169" s="7"/>
    </row>
    <row r="3170" spans="1:8" s="29" customFormat="1" x14ac:dyDescent="0.25">
      <c r="A3170" s="25"/>
      <c r="B3170" s="25"/>
      <c r="C3170" s="25"/>
      <c r="D3170" s="7"/>
      <c r="E3170" s="7"/>
      <c r="F3170" s="7"/>
      <c r="G3170" s="7"/>
      <c r="H3170" s="7"/>
    </row>
    <row r="3171" spans="1:8" s="29" customFormat="1" x14ac:dyDescent="0.25">
      <c r="A3171" s="25"/>
      <c r="B3171" s="25"/>
      <c r="C3171" s="25"/>
      <c r="D3171" s="7"/>
      <c r="E3171" s="7"/>
      <c r="F3171" s="7"/>
      <c r="G3171" s="7"/>
      <c r="H3171" s="7"/>
    </row>
    <row r="3172" spans="1:8" s="29" customFormat="1" x14ac:dyDescent="0.25">
      <c r="A3172" s="25"/>
      <c r="B3172" s="25"/>
      <c r="C3172" s="25"/>
      <c r="D3172" s="7"/>
      <c r="E3172" s="7"/>
      <c r="F3172" s="7"/>
      <c r="G3172" s="7"/>
      <c r="H3172" s="7"/>
    </row>
    <row r="3173" spans="1:8" s="29" customFormat="1" x14ac:dyDescent="0.25">
      <c r="A3173" s="25"/>
      <c r="B3173" s="25"/>
      <c r="C3173" s="25"/>
      <c r="D3173" s="7"/>
      <c r="E3173" s="7"/>
      <c r="F3173" s="7"/>
      <c r="G3173" s="7"/>
      <c r="H3173" s="7"/>
    </row>
    <row r="3174" spans="1:8" s="29" customFormat="1" x14ac:dyDescent="0.25">
      <c r="A3174" s="25"/>
      <c r="B3174" s="25"/>
      <c r="C3174" s="25"/>
      <c r="D3174" s="7"/>
      <c r="E3174" s="7"/>
      <c r="F3174" s="7"/>
      <c r="G3174" s="7"/>
      <c r="H3174" s="7"/>
    </row>
    <row r="3175" spans="1:8" s="29" customFormat="1" x14ac:dyDescent="0.25">
      <c r="A3175" s="25"/>
      <c r="B3175" s="25"/>
      <c r="C3175" s="25"/>
      <c r="D3175" s="7"/>
      <c r="E3175" s="7"/>
      <c r="F3175" s="7"/>
      <c r="G3175" s="7"/>
      <c r="H3175" s="7"/>
    </row>
  </sheetData>
  <sheetProtection autoFilter="0"/>
  <dataConsolidate link="1"/>
  <mergeCells count="1">
    <mergeCell ref="B1:E1"/>
  </mergeCells>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AF1BD-CD82-445D-93B2-79E92ED87D9B}">
  <sheetPr codeName="Sheet39">
    <outlinePr summaryBelow="0"/>
    <pageSetUpPr autoPageBreaks="0"/>
  </sheetPr>
  <dimension ref="A1:HQ3175"/>
  <sheetViews>
    <sheetView zoomScale="115" zoomScaleNormal="115" workbookViewId="0">
      <selection activeCell="B10" sqref="B10"/>
    </sheetView>
  </sheetViews>
  <sheetFormatPr defaultColWidth="9.140625" defaultRowHeight="15" x14ac:dyDescent="0.25"/>
  <cols>
    <col min="1" max="1" width="8.5703125" style="25" customWidth="1"/>
    <col min="2" max="2" width="31.28515625" style="25" customWidth="1"/>
    <col min="3" max="3" width="17.28515625" style="25" customWidth="1"/>
    <col min="4" max="5" width="31.28515625" style="7" customWidth="1"/>
    <col min="6" max="6" width="9.140625" style="7" customWidth="1"/>
    <col min="7" max="16384" width="9.140625" style="7"/>
  </cols>
  <sheetData>
    <row r="1" spans="1:225" x14ac:dyDescent="0.25">
      <c r="B1" s="59" t="s">
        <v>935</v>
      </c>
      <c r="C1" s="60"/>
      <c r="D1" s="60"/>
      <c r="E1" s="61"/>
      <c r="G1" s="52"/>
    </row>
    <row r="2" spans="1:225" x14ac:dyDescent="0.25">
      <c r="A2" s="1" t="s">
        <v>0</v>
      </c>
      <c r="B2" s="2" t="s">
        <v>1</v>
      </c>
      <c r="C2" s="3" t="s">
        <v>9</v>
      </c>
      <c r="D2" s="33" t="s">
        <v>905</v>
      </c>
      <c r="E2" s="33" t="s">
        <v>906</v>
      </c>
      <c r="G2"/>
    </row>
    <row r="3" spans="1:225" s="15" customFormat="1" ht="60" x14ac:dyDescent="0.25">
      <c r="A3" s="12" t="s">
        <v>32</v>
      </c>
      <c r="B3" s="58" t="s">
        <v>33</v>
      </c>
      <c r="C3" s="11" t="s">
        <v>37</v>
      </c>
      <c r="D3" s="58"/>
      <c r="E3" s="58"/>
      <c r="G3"/>
      <c r="HQ3" s="7"/>
    </row>
    <row r="4" spans="1:225" ht="30" x14ac:dyDescent="0.25">
      <c r="A4" s="12" t="s">
        <v>61</v>
      </c>
      <c r="B4" s="58" t="s">
        <v>62</v>
      </c>
      <c r="C4" s="11" t="s">
        <v>63</v>
      </c>
      <c r="D4" s="58"/>
      <c r="E4" s="58"/>
      <c r="F4" s="17"/>
      <c r="G4"/>
    </row>
    <row r="5" spans="1:225" s="18" customFormat="1" ht="45" x14ac:dyDescent="0.25">
      <c r="A5" s="12" t="s">
        <v>87</v>
      </c>
      <c r="B5" s="58" t="s">
        <v>88</v>
      </c>
      <c r="C5" s="11" t="s">
        <v>89</v>
      </c>
      <c r="D5" s="58"/>
      <c r="E5" s="58"/>
      <c r="G5"/>
    </row>
    <row r="6" spans="1:225" ht="45" x14ac:dyDescent="0.25">
      <c r="A6" s="12" t="s">
        <v>102</v>
      </c>
      <c r="B6" s="58" t="s">
        <v>103</v>
      </c>
      <c r="C6" s="11" t="s">
        <v>104</v>
      </c>
      <c r="D6" s="58"/>
      <c r="E6" s="58"/>
      <c r="G6"/>
    </row>
    <row r="7" spans="1:225" ht="45" x14ac:dyDescent="0.25">
      <c r="A7" s="12" t="s">
        <v>130</v>
      </c>
      <c r="B7" s="58" t="s">
        <v>131</v>
      </c>
      <c r="C7" s="11" t="s">
        <v>132</v>
      </c>
      <c r="D7" s="58"/>
      <c r="E7" s="58"/>
      <c r="G7"/>
    </row>
    <row r="8" spans="1:225" ht="60" x14ac:dyDescent="0.25">
      <c r="A8" s="12" t="s">
        <v>143</v>
      </c>
      <c r="B8" s="58" t="s">
        <v>144</v>
      </c>
      <c r="C8" s="11" t="s">
        <v>146</v>
      </c>
      <c r="D8" s="58"/>
      <c r="E8" s="58"/>
      <c r="G8"/>
    </row>
    <row r="9" spans="1:225" ht="45" x14ac:dyDescent="0.25">
      <c r="A9" s="12" t="s">
        <v>160</v>
      </c>
      <c r="B9" s="58" t="s">
        <v>161</v>
      </c>
      <c r="C9" s="11" t="s">
        <v>165</v>
      </c>
      <c r="D9" s="58"/>
      <c r="E9" s="58"/>
      <c r="G9"/>
    </row>
    <row r="10" spans="1:225" ht="75" x14ac:dyDescent="0.25">
      <c r="A10" s="12" t="s">
        <v>201</v>
      </c>
      <c r="B10" s="58" t="s">
        <v>958</v>
      </c>
      <c r="C10" s="11" t="s">
        <v>56</v>
      </c>
      <c r="D10" s="58"/>
      <c r="E10" s="58"/>
      <c r="G10"/>
    </row>
    <row r="11" spans="1:225" ht="45" x14ac:dyDescent="0.25">
      <c r="A11" s="12" t="s">
        <v>226</v>
      </c>
      <c r="B11" s="58" t="s">
        <v>227</v>
      </c>
      <c r="C11" s="11" t="s">
        <v>197</v>
      </c>
      <c r="D11" s="58"/>
      <c r="E11" s="58"/>
      <c r="G11"/>
    </row>
    <row r="12" spans="1:225" ht="45" x14ac:dyDescent="0.25">
      <c r="A12" s="12" t="s">
        <v>238</v>
      </c>
      <c r="B12" s="58" t="s">
        <v>239</v>
      </c>
      <c r="C12" s="11" t="s">
        <v>63</v>
      </c>
      <c r="D12" s="58"/>
      <c r="E12" s="58"/>
      <c r="G12"/>
    </row>
    <row r="13" spans="1:225" ht="45" x14ac:dyDescent="0.25">
      <c r="A13" s="12" t="s">
        <v>244</v>
      </c>
      <c r="B13" s="58" t="s">
        <v>245</v>
      </c>
      <c r="C13" s="11" t="s">
        <v>70</v>
      </c>
      <c r="D13" s="58"/>
      <c r="E13" s="58"/>
      <c r="G13"/>
    </row>
    <row r="14" spans="1:225" ht="60" x14ac:dyDescent="0.25">
      <c r="A14" s="12" t="s">
        <v>250</v>
      </c>
      <c r="B14" s="58" t="s">
        <v>251</v>
      </c>
      <c r="C14" s="11" t="s">
        <v>70</v>
      </c>
      <c r="D14" s="58"/>
      <c r="E14" s="58"/>
      <c r="G14"/>
    </row>
    <row r="15" spans="1:225" ht="45" x14ac:dyDescent="0.25">
      <c r="A15" s="12" t="s">
        <v>268</v>
      </c>
      <c r="B15" s="58" t="s">
        <v>269</v>
      </c>
      <c r="C15" s="11" t="s">
        <v>89</v>
      </c>
      <c r="D15" s="58"/>
      <c r="E15" s="58"/>
      <c r="G15"/>
    </row>
    <row r="16" spans="1:225" ht="45" x14ac:dyDescent="0.25">
      <c r="A16" s="12" t="s">
        <v>274</v>
      </c>
      <c r="B16" s="58" t="s">
        <v>275</v>
      </c>
      <c r="C16" s="11" t="s">
        <v>104</v>
      </c>
      <c r="D16" s="58"/>
      <c r="E16" s="58"/>
      <c r="G16"/>
    </row>
    <row r="17" spans="1:7" ht="60" x14ac:dyDescent="0.25">
      <c r="A17" s="12" t="s">
        <v>282</v>
      </c>
      <c r="B17" s="58" t="s">
        <v>283</v>
      </c>
      <c r="C17" s="11" t="s">
        <v>110</v>
      </c>
      <c r="D17" s="58"/>
      <c r="E17" s="58"/>
      <c r="G17"/>
    </row>
    <row r="18" spans="1:7" s="19" customFormat="1" ht="60" x14ac:dyDescent="0.25">
      <c r="A18" s="12" t="s">
        <v>291</v>
      </c>
      <c r="B18" s="58" t="s">
        <v>292</v>
      </c>
      <c r="C18" s="11" t="s">
        <v>126</v>
      </c>
      <c r="D18" s="58"/>
      <c r="E18" s="58"/>
      <c r="G18"/>
    </row>
    <row r="19" spans="1:7" ht="30" x14ac:dyDescent="0.25">
      <c r="A19" s="12" t="s">
        <v>297</v>
      </c>
      <c r="B19" s="58" t="s">
        <v>298</v>
      </c>
      <c r="C19" s="11" t="s">
        <v>132</v>
      </c>
      <c r="D19" s="58"/>
      <c r="E19" s="58"/>
      <c r="G19"/>
    </row>
    <row r="20" spans="1:7" ht="105" x14ac:dyDescent="0.25">
      <c r="A20" s="12" t="s">
        <v>303</v>
      </c>
      <c r="B20" s="58" t="s">
        <v>304</v>
      </c>
      <c r="C20" s="11" t="s">
        <v>190</v>
      </c>
      <c r="D20" s="58"/>
      <c r="E20" s="58"/>
      <c r="G20"/>
    </row>
    <row r="21" spans="1:7" ht="90" x14ac:dyDescent="0.25">
      <c r="A21" s="12" t="s">
        <v>311</v>
      </c>
      <c r="B21" s="58" t="s">
        <v>312</v>
      </c>
      <c r="C21" s="11" t="s">
        <v>190</v>
      </c>
      <c r="D21" s="58"/>
      <c r="E21" s="58"/>
      <c r="G21"/>
    </row>
    <row r="22" spans="1:7" ht="30" x14ac:dyDescent="0.25">
      <c r="A22" s="12" t="s">
        <v>323</v>
      </c>
      <c r="B22" s="58" t="s">
        <v>324</v>
      </c>
      <c r="C22" s="11" t="s">
        <v>178</v>
      </c>
      <c r="D22" s="58"/>
      <c r="E22" s="58"/>
      <c r="G22"/>
    </row>
    <row r="23" spans="1:7" ht="60" x14ac:dyDescent="0.25">
      <c r="A23" s="12" t="s">
        <v>354</v>
      </c>
      <c r="B23" s="58" t="s">
        <v>355</v>
      </c>
      <c r="C23" s="11" t="s">
        <v>138</v>
      </c>
      <c r="D23" s="58"/>
      <c r="E23" s="58"/>
      <c r="G23"/>
    </row>
    <row r="24" spans="1:7" ht="30" x14ac:dyDescent="0.25">
      <c r="A24" s="12" t="s">
        <v>379</v>
      </c>
      <c r="B24" s="58" t="s">
        <v>380</v>
      </c>
      <c r="C24" s="11" t="s">
        <v>178</v>
      </c>
      <c r="D24" s="58"/>
      <c r="E24" s="58"/>
      <c r="G24"/>
    </row>
    <row r="25" spans="1:7" ht="45" x14ac:dyDescent="0.25">
      <c r="A25" s="12" t="s">
        <v>398</v>
      </c>
      <c r="B25" s="58" t="s">
        <v>399</v>
      </c>
      <c r="C25" s="11" t="s">
        <v>184</v>
      </c>
      <c r="D25" s="58"/>
      <c r="E25" s="58"/>
      <c r="G25"/>
    </row>
    <row r="26" spans="1:7" ht="60" x14ac:dyDescent="0.25">
      <c r="A26" s="12" t="s">
        <v>404</v>
      </c>
      <c r="B26" s="58" t="s">
        <v>405</v>
      </c>
      <c r="C26" s="11" t="s">
        <v>47</v>
      </c>
      <c r="D26" s="58"/>
      <c r="E26" s="58"/>
      <c r="G26"/>
    </row>
    <row r="27" spans="1:7" ht="45" x14ac:dyDescent="0.25">
      <c r="A27" s="12" t="s">
        <v>431</v>
      </c>
      <c r="B27" s="58" t="s">
        <v>432</v>
      </c>
      <c r="C27" s="11" t="s">
        <v>25</v>
      </c>
      <c r="D27" s="58"/>
      <c r="E27" s="58"/>
      <c r="G27"/>
    </row>
    <row r="28" spans="1:7" ht="60" x14ac:dyDescent="0.25">
      <c r="A28" s="12" t="s">
        <v>442</v>
      </c>
      <c r="B28" s="58" t="s">
        <v>443</v>
      </c>
      <c r="C28" s="11" t="s">
        <v>178</v>
      </c>
      <c r="D28" s="58"/>
      <c r="E28" s="58"/>
      <c r="G28"/>
    </row>
    <row r="29" spans="1:7" ht="60" x14ac:dyDescent="0.25">
      <c r="A29" s="12" t="s">
        <v>455</v>
      </c>
      <c r="B29" s="58" t="s">
        <v>456</v>
      </c>
      <c r="C29" s="11" t="s">
        <v>37</v>
      </c>
      <c r="D29" s="58"/>
      <c r="E29" s="58"/>
      <c r="G29"/>
    </row>
    <row r="30" spans="1:7" ht="60" x14ac:dyDescent="0.25">
      <c r="A30" s="12" t="s">
        <v>461</v>
      </c>
      <c r="B30" s="58" t="s">
        <v>462</v>
      </c>
      <c r="C30" s="11" t="s">
        <v>37</v>
      </c>
      <c r="D30" s="58"/>
      <c r="E30" s="58"/>
      <c r="G30"/>
    </row>
    <row r="31" spans="1:7" s="20" customFormat="1" ht="45" x14ac:dyDescent="0.25">
      <c r="A31" s="12" t="s">
        <v>466</v>
      </c>
      <c r="B31" s="58" t="s">
        <v>467</v>
      </c>
      <c r="C31" s="11" t="s">
        <v>47</v>
      </c>
      <c r="D31" s="58"/>
      <c r="E31" s="58"/>
      <c r="G31"/>
    </row>
    <row r="32" spans="1:7" s="17" customFormat="1" ht="45" x14ac:dyDescent="0.25">
      <c r="A32" s="12" t="s">
        <v>517</v>
      </c>
      <c r="B32" s="58" t="s">
        <v>518</v>
      </c>
      <c r="C32" s="11" t="s">
        <v>89</v>
      </c>
      <c r="D32" s="58"/>
      <c r="E32" s="58"/>
      <c r="G32"/>
    </row>
    <row r="33" spans="1:7" ht="60" x14ac:dyDescent="0.25">
      <c r="A33" s="12" t="s">
        <v>566</v>
      </c>
      <c r="B33" s="58" t="s">
        <v>567</v>
      </c>
      <c r="C33" s="11" t="s">
        <v>138</v>
      </c>
      <c r="D33" s="58"/>
      <c r="E33" s="58"/>
      <c r="G33"/>
    </row>
    <row r="34" spans="1:7" ht="45" x14ac:dyDescent="0.25">
      <c r="A34" s="12" t="s">
        <v>572</v>
      </c>
      <c r="B34" s="58" t="s">
        <v>573</v>
      </c>
      <c r="C34" s="11" t="s">
        <v>47</v>
      </c>
      <c r="D34" s="58"/>
      <c r="E34" s="58"/>
      <c r="G34"/>
    </row>
    <row r="35" spans="1:7" s="17" customFormat="1" ht="90" x14ac:dyDescent="0.25">
      <c r="A35" s="12" t="s">
        <v>578</v>
      </c>
      <c r="B35" s="58" t="s">
        <v>579</v>
      </c>
      <c r="C35" s="11" t="s">
        <v>146</v>
      </c>
      <c r="D35" s="58"/>
      <c r="E35" s="58"/>
      <c r="G35"/>
    </row>
    <row r="36" spans="1:7" s="17" customFormat="1" ht="60" x14ac:dyDescent="0.25">
      <c r="A36" s="12" t="s">
        <v>592</v>
      </c>
      <c r="B36" s="58" t="s">
        <v>593</v>
      </c>
      <c r="C36" s="11" t="s">
        <v>146</v>
      </c>
      <c r="D36" s="58"/>
      <c r="E36" s="58"/>
      <c r="G36"/>
    </row>
    <row r="37" spans="1:7" s="17" customFormat="1" ht="105" x14ac:dyDescent="0.25">
      <c r="A37" s="12" t="s">
        <v>617</v>
      </c>
      <c r="B37" s="58" t="s">
        <v>618</v>
      </c>
      <c r="C37" s="11" t="s">
        <v>47</v>
      </c>
      <c r="D37" s="58"/>
      <c r="E37" s="58"/>
      <c r="G37"/>
    </row>
    <row r="38" spans="1:7" ht="45" x14ac:dyDescent="0.25">
      <c r="A38" s="12" t="s">
        <v>623</v>
      </c>
      <c r="B38" s="58" t="s">
        <v>624</v>
      </c>
      <c r="C38" s="11" t="s">
        <v>190</v>
      </c>
      <c r="D38" s="58"/>
      <c r="E38" s="58"/>
      <c r="G38"/>
    </row>
    <row r="39" spans="1:7" ht="30" x14ac:dyDescent="0.25">
      <c r="A39" s="12" t="s">
        <v>629</v>
      </c>
      <c r="B39" s="58" t="s">
        <v>630</v>
      </c>
      <c r="C39" s="11" t="s">
        <v>47</v>
      </c>
      <c r="D39" s="58"/>
      <c r="E39" s="58"/>
      <c r="G39"/>
    </row>
    <row r="40" spans="1:7" s="17" customFormat="1" ht="60" x14ac:dyDescent="0.25">
      <c r="A40" s="12" t="s">
        <v>651</v>
      </c>
      <c r="B40" s="58" t="s">
        <v>652</v>
      </c>
      <c r="C40" s="11" t="s">
        <v>146</v>
      </c>
      <c r="D40" s="58"/>
      <c r="E40" s="58"/>
      <c r="G40"/>
    </row>
    <row r="41" spans="1:7" ht="75" x14ac:dyDescent="0.25">
      <c r="A41" s="12" t="s">
        <v>689</v>
      </c>
      <c r="B41" s="58" t="s">
        <v>690</v>
      </c>
      <c r="C41" s="11" t="s">
        <v>184</v>
      </c>
      <c r="D41" s="58"/>
      <c r="E41" s="58"/>
      <c r="G41"/>
    </row>
    <row r="42" spans="1:7" s="17" customFormat="1" ht="75" x14ac:dyDescent="0.25">
      <c r="A42" s="12" t="s">
        <v>695</v>
      </c>
      <c r="B42" s="58" t="s">
        <v>696</v>
      </c>
      <c r="C42" s="11" t="s">
        <v>63</v>
      </c>
      <c r="D42" s="58"/>
      <c r="E42" s="58"/>
      <c r="G42"/>
    </row>
    <row r="43" spans="1:7" ht="30" x14ac:dyDescent="0.25">
      <c r="A43" s="12" t="s">
        <v>731</v>
      </c>
      <c r="B43" s="58" t="s">
        <v>732</v>
      </c>
      <c r="C43" s="11" t="s">
        <v>138</v>
      </c>
      <c r="D43" s="58"/>
      <c r="E43" s="58"/>
      <c r="G43"/>
    </row>
    <row r="44" spans="1:7" s="17" customFormat="1" ht="60" x14ac:dyDescent="0.25">
      <c r="A44" s="12" t="s">
        <v>769</v>
      </c>
      <c r="B44" s="58" t="s">
        <v>770</v>
      </c>
      <c r="C44" s="11" t="s">
        <v>138</v>
      </c>
      <c r="D44" s="58"/>
      <c r="E44" s="58"/>
      <c r="G44"/>
    </row>
    <row r="45" spans="1:7" ht="60" x14ac:dyDescent="0.25">
      <c r="A45" s="12" t="s">
        <v>785</v>
      </c>
      <c r="B45" s="58" t="s">
        <v>786</v>
      </c>
      <c r="C45" s="11" t="s">
        <v>82</v>
      </c>
      <c r="D45" s="58"/>
      <c r="E45" s="58"/>
      <c r="G45"/>
    </row>
    <row r="46" spans="1:7" ht="60" x14ac:dyDescent="0.25">
      <c r="A46" s="12" t="s">
        <v>802</v>
      </c>
      <c r="B46" s="58" t="s">
        <v>803</v>
      </c>
      <c r="C46" s="11" t="s">
        <v>47</v>
      </c>
      <c r="D46" s="58"/>
      <c r="E46" s="58"/>
      <c r="G46"/>
    </row>
    <row r="47" spans="1:7" ht="90" x14ac:dyDescent="0.25">
      <c r="A47" s="12" t="s">
        <v>807</v>
      </c>
      <c r="B47" s="58" t="s">
        <v>808</v>
      </c>
      <c r="C47" s="11" t="s">
        <v>47</v>
      </c>
      <c r="D47" s="58"/>
      <c r="E47" s="58"/>
      <c r="G47"/>
    </row>
    <row r="48" spans="1:7" ht="75" x14ac:dyDescent="0.25">
      <c r="A48" s="12" t="s">
        <v>830</v>
      </c>
      <c r="B48" s="58" t="s">
        <v>831</v>
      </c>
      <c r="C48" s="11" t="s">
        <v>47</v>
      </c>
      <c r="D48" s="58"/>
      <c r="E48" s="58"/>
      <c r="G48"/>
    </row>
    <row r="49" spans="1:7" x14ac:dyDescent="0.25">
      <c r="A49" s="22"/>
      <c r="B49"/>
      <c r="C49" s="22"/>
      <c r="E49"/>
      <c r="G49"/>
    </row>
    <row r="50" spans="1:7" x14ac:dyDescent="0.25">
      <c r="A50" s="22"/>
      <c r="B50"/>
      <c r="C50" s="22"/>
      <c r="E50"/>
      <c r="G50"/>
    </row>
    <row r="51" spans="1:7" x14ac:dyDescent="0.25">
      <c r="A51" s="22"/>
      <c r="B51"/>
      <c r="C51" s="22"/>
      <c r="E51"/>
      <c r="G51"/>
    </row>
    <row r="52" spans="1:7" x14ac:dyDescent="0.25">
      <c r="A52" s="22"/>
      <c r="B52"/>
      <c r="C52" s="22"/>
      <c r="E52"/>
      <c r="G52"/>
    </row>
    <row r="53" spans="1:7" x14ac:dyDescent="0.25">
      <c r="A53"/>
      <c r="B53"/>
      <c r="C53"/>
      <c r="E53"/>
      <c r="G53"/>
    </row>
    <row r="54" spans="1:7" x14ac:dyDescent="0.25">
      <c r="A54"/>
      <c r="B54"/>
      <c r="C54"/>
      <c r="E54"/>
      <c r="G54"/>
    </row>
    <row r="55" spans="1:7" x14ac:dyDescent="0.25">
      <c r="A55"/>
      <c r="B55"/>
      <c r="C55"/>
      <c r="D55"/>
      <c r="E55"/>
      <c r="G55"/>
    </row>
    <row r="56" spans="1:7" x14ac:dyDescent="0.25">
      <c r="A56"/>
      <c r="B56"/>
      <c r="C56"/>
      <c r="D56"/>
      <c r="E56"/>
      <c r="G56"/>
    </row>
    <row r="57" spans="1:7" x14ac:dyDescent="0.25">
      <c r="A57"/>
      <c r="B57"/>
      <c r="C57"/>
      <c r="D57"/>
      <c r="E57"/>
      <c r="G57"/>
    </row>
    <row r="58" spans="1:7" x14ac:dyDescent="0.25">
      <c r="A58"/>
      <c r="B58"/>
      <c r="C58"/>
      <c r="D58"/>
      <c r="E58"/>
      <c r="G58"/>
    </row>
    <row r="59" spans="1:7" x14ac:dyDescent="0.25">
      <c r="A59"/>
      <c r="B59"/>
      <c r="C59"/>
      <c r="D59"/>
      <c r="E59"/>
      <c r="G59"/>
    </row>
    <row r="60" spans="1:7" x14ac:dyDescent="0.25">
      <c r="A60"/>
      <c r="B60"/>
      <c r="C60"/>
      <c r="D60"/>
      <c r="E60"/>
      <c r="G60"/>
    </row>
    <row r="61" spans="1:7" x14ac:dyDescent="0.25">
      <c r="A61"/>
      <c r="B61"/>
      <c r="C61"/>
      <c r="D61"/>
      <c r="E61"/>
      <c r="G61"/>
    </row>
    <row r="62" spans="1:7" x14ac:dyDescent="0.25">
      <c r="A62"/>
      <c r="B62"/>
      <c r="C62"/>
      <c r="D62"/>
      <c r="E62"/>
      <c r="G62"/>
    </row>
    <row r="63" spans="1:7" x14ac:dyDescent="0.25">
      <c r="A63"/>
      <c r="B63"/>
      <c r="C63"/>
      <c r="D63"/>
      <c r="E63"/>
      <c r="G63"/>
    </row>
    <row r="64" spans="1:7" x14ac:dyDescent="0.25">
      <c r="A64"/>
      <c r="B64"/>
      <c r="C64"/>
      <c r="D64"/>
      <c r="E64"/>
      <c r="G64"/>
    </row>
    <row r="65" spans="1:10" x14ac:dyDescent="0.25">
      <c r="A65"/>
      <c r="B65"/>
      <c r="C65"/>
      <c r="D65"/>
      <c r="E65"/>
      <c r="G65"/>
    </row>
    <row r="66" spans="1:10" x14ac:dyDescent="0.25">
      <c r="A66"/>
      <c r="B66"/>
      <c r="C66"/>
      <c r="D66"/>
      <c r="E66"/>
      <c r="G66"/>
    </row>
    <row r="67" spans="1:10" x14ac:dyDescent="0.25">
      <c r="A67"/>
      <c r="B67"/>
      <c r="C67"/>
      <c r="D67"/>
      <c r="E67"/>
      <c r="G67"/>
    </row>
    <row r="68" spans="1:10" x14ac:dyDescent="0.25">
      <c r="A68"/>
      <c r="B68"/>
      <c r="C68"/>
      <c r="D68"/>
      <c r="E68"/>
      <c r="G68"/>
    </row>
    <row r="69" spans="1:10" x14ac:dyDescent="0.25">
      <c r="A69"/>
      <c r="B69"/>
      <c r="C69"/>
      <c r="D69"/>
      <c r="E69"/>
      <c r="G69"/>
    </row>
    <row r="70" spans="1:10" x14ac:dyDescent="0.25">
      <c r="A70"/>
      <c r="B70"/>
      <c r="C70"/>
      <c r="D70"/>
      <c r="E70"/>
      <c r="F70" s="19"/>
      <c r="G70"/>
      <c r="H70" s="19"/>
      <c r="I70" s="19"/>
      <c r="J70" s="19"/>
    </row>
    <row r="71" spans="1:10" s="15" customFormat="1" x14ac:dyDescent="0.25">
      <c r="A71"/>
      <c r="B71"/>
      <c r="C71"/>
      <c r="D71"/>
      <c r="E71"/>
      <c r="F71" s="21"/>
      <c r="G71"/>
      <c r="H71" s="21"/>
      <c r="I71" s="21"/>
      <c r="J71" s="21"/>
    </row>
    <row r="72" spans="1:10" s="15" customFormat="1" x14ac:dyDescent="0.25">
      <c r="A72"/>
      <c r="B72"/>
      <c r="C72"/>
      <c r="D72"/>
      <c r="E72"/>
      <c r="F72" s="21"/>
      <c r="G72"/>
      <c r="H72" s="21"/>
      <c r="I72" s="21"/>
      <c r="J72" s="21"/>
    </row>
    <row r="73" spans="1:10" s="15" customFormat="1" x14ac:dyDescent="0.25">
      <c r="A73"/>
      <c r="B73"/>
      <c r="C73"/>
      <c r="D73"/>
      <c r="E73"/>
      <c r="G73"/>
    </row>
    <row r="74" spans="1:10" x14ac:dyDescent="0.25">
      <c r="A74"/>
      <c r="B74"/>
      <c r="C74"/>
      <c r="D74"/>
      <c r="E74"/>
      <c r="G74"/>
    </row>
    <row r="75" spans="1:10" x14ac:dyDescent="0.25">
      <c r="A75"/>
      <c r="B75"/>
      <c r="C75"/>
      <c r="D75"/>
      <c r="E75"/>
      <c r="G75"/>
    </row>
    <row r="76" spans="1:10" x14ac:dyDescent="0.25">
      <c r="A76"/>
      <c r="B76"/>
      <c r="C76"/>
      <c r="D76"/>
      <c r="E76"/>
      <c r="G76"/>
    </row>
    <row r="77" spans="1:10" x14ac:dyDescent="0.25">
      <c r="A77"/>
      <c r="B77"/>
      <c r="C77"/>
      <c r="D77"/>
      <c r="E77"/>
      <c r="G77"/>
    </row>
    <row r="78" spans="1:10" x14ac:dyDescent="0.25">
      <c r="A78"/>
      <c r="B78"/>
      <c r="C78"/>
      <c r="D78"/>
      <c r="E78"/>
      <c r="G78"/>
    </row>
    <row r="79" spans="1:10" x14ac:dyDescent="0.25">
      <c r="A79"/>
      <c r="B79"/>
      <c r="C79"/>
      <c r="D79"/>
      <c r="E79"/>
      <c r="G79"/>
    </row>
    <row r="80" spans="1:10" x14ac:dyDescent="0.25">
      <c r="A80"/>
      <c r="B80"/>
      <c r="C80"/>
      <c r="D80"/>
      <c r="E80"/>
      <c r="G80"/>
    </row>
    <row r="81" spans="1:7" x14ac:dyDescent="0.25">
      <c r="A81"/>
      <c r="B81"/>
      <c r="C81"/>
      <c r="D81"/>
      <c r="E81"/>
      <c r="G81"/>
    </row>
    <row r="82" spans="1:7" x14ac:dyDescent="0.25">
      <c r="A82"/>
      <c r="B82"/>
      <c r="C82"/>
      <c r="D82"/>
      <c r="E82"/>
      <c r="G82"/>
    </row>
    <row r="83" spans="1:7" x14ac:dyDescent="0.25">
      <c r="A83"/>
      <c r="B83"/>
      <c r="C83"/>
      <c r="D83"/>
      <c r="E83"/>
      <c r="G83"/>
    </row>
    <row r="84" spans="1:7" x14ac:dyDescent="0.25">
      <c r="A84"/>
      <c r="B84"/>
      <c r="C84"/>
      <c r="D84"/>
      <c r="E84"/>
      <c r="G84"/>
    </row>
    <row r="85" spans="1:7" x14ac:dyDescent="0.25">
      <c r="A85"/>
      <c r="B85"/>
      <c r="C85"/>
      <c r="D85"/>
      <c r="E85"/>
      <c r="G85"/>
    </row>
    <row r="86" spans="1:7" x14ac:dyDescent="0.25">
      <c r="A86"/>
      <c r="B86"/>
      <c r="C86"/>
      <c r="D86"/>
      <c r="E86"/>
      <c r="G86"/>
    </row>
    <row r="87" spans="1:7" x14ac:dyDescent="0.25">
      <c r="A87"/>
      <c r="B87"/>
      <c r="C87"/>
      <c r="D87"/>
      <c r="E87"/>
      <c r="G87"/>
    </row>
    <row r="88" spans="1:7" x14ac:dyDescent="0.25">
      <c r="A88"/>
      <c r="B88"/>
      <c r="C88"/>
      <c r="D88"/>
      <c r="E88"/>
      <c r="G88"/>
    </row>
    <row r="89" spans="1:7" x14ac:dyDescent="0.25">
      <c r="A89"/>
      <c r="B89"/>
      <c r="C89"/>
      <c r="D89"/>
      <c r="E89"/>
      <c r="G89"/>
    </row>
    <row r="90" spans="1:7" x14ac:dyDescent="0.25">
      <c r="A90"/>
      <c r="B90"/>
      <c r="C90"/>
      <c r="D90"/>
      <c r="E90"/>
      <c r="G90"/>
    </row>
    <row r="91" spans="1:7" x14ac:dyDescent="0.25">
      <c r="A91"/>
      <c r="B91"/>
      <c r="C91"/>
      <c r="D91"/>
      <c r="E91"/>
      <c r="G91"/>
    </row>
    <row r="92" spans="1:7" x14ac:dyDescent="0.25">
      <c r="A92"/>
      <c r="B92"/>
      <c r="C92"/>
      <c r="D92"/>
      <c r="E92"/>
      <c r="G92"/>
    </row>
    <row r="93" spans="1:7" x14ac:dyDescent="0.25">
      <c r="A93"/>
      <c r="B93"/>
      <c r="C93"/>
      <c r="D93"/>
      <c r="E93"/>
      <c r="G93"/>
    </row>
    <row r="94" spans="1:7" x14ac:dyDescent="0.25">
      <c r="A94"/>
      <c r="B94"/>
      <c r="C94"/>
      <c r="D94"/>
      <c r="E94"/>
      <c r="G94"/>
    </row>
    <row r="95" spans="1:7" x14ac:dyDescent="0.25">
      <c r="A95"/>
      <c r="B95"/>
      <c r="C95"/>
      <c r="D95"/>
      <c r="E95"/>
      <c r="G95"/>
    </row>
    <row r="96" spans="1:7" x14ac:dyDescent="0.25">
      <c r="A96"/>
      <c r="B96"/>
      <c r="C96"/>
      <c r="D96"/>
      <c r="E96"/>
      <c r="G96"/>
    </row>
    <row r="97" spans="1:7" x14ac:dyDescent="0.25">
      <c r="A97"/>
      <c r="B97"/>
      <c r="C97"/>
      <c r="D97"/>
      <c r="E97"/>
      <c r="G97"/>
    </row>
    <row r="98" spans="1:7" x14ac:dyDescent="0.25">
      <c r="A98"/>
      <c r="B98"/>
      <c r="C98"/>
      <c r="D98"/>
      <c r="E98"/>
      <c r="G98"/>
    </row>
    <row r="99" spans="1:7" x14ac:dyDescent="0.25">
      <c r="A99"/>
      <c r="B99"/>
      <c r="C99"/>
      <c r="D99"/>
      <c r="E99"/>
      <c r="G99"/>
    </row>
    <row r="100" spans="1:7" x14ac:dyDescent="0.25">
      <c r="A100"/>
      <c r="B100"/>
      <c r="C100"/>
      <c r="D100"/>
      <c r="E100"/>
      <c r="G100"/>
    </row>
    <row r="101" spans="1:7" x14ac:dyDescent="0.25">
      <c r="A101"/>
      <c r="B101"/>
      <c r="C101"/>
      <c r="D101"/>
      <c r="E101"/>
      <c r="G101"/>
    </row>
    <row r="102" spans="1:7" x14ac:dyDescent="0.25">
      <c r="A102"/>
      <c r="B102"/>
      <c r="C102"/>
      <c r="D102"/>
      <c r="E102"/>
      <c r="G102"/>
    </row>
    <row r="103" spans="1:7" x14ac:dyDescent="0.25">
      <c r="A103"/>
      <c r="B103"/>
      <c r="C103"/>
      <c r="D103"/>
      <c r="E103"/>
      <c r="G103"/>
    </row>
    <row r="104" spans="1:7" x14ac:dyDescent="0.25">
      <c r="A104"/>
      <c r="B104"/>
      <c r="C104"/>
      <c r="D104"/>
      <c r="E104"/>
      <c r="G104"/>
    </row>
    <row r="105" spans="1:7" x14ac:dyDescent="0.25">
      <c r="A105"/>
      <c r="B105"/>
      <c r="C105"/>
      <c r="D105"/>
      <c r="E105"/>
      <c r="G105"/>
    </row>
    <row r="106" spans="1:7" x14ac:dyDescent="0.25">
      <c r="A106"/>
      <c r="B106"/>
      <c r="C106"/>
      <c r="D106"/>
      <c r="E106"/>
      <c r="G106"/>
    </row>
    <row r="107" spans="1:7" x14ac:dyDescent="0.25">
      <c r="A107"/>
      <c r="B107"/>
      <c r="C107"/>
      <c r="D107"/>
      <c r="E107"/>
      <c r="G107"/>
    </row>
    <row r="108" spans="1:7" x14ac:dyDescent="0.25">
      <c r="A108"/>
      <c r="B108"/>
      <c r="C108"/>
      <c r="D108"/>
      <c r="E108"/>
      <c r="G108"/>
    </row>
    <row r="109" spans="1:7" x14ac:dyDescent="0.25">
      <c r="A109"/>
      <c r="B109"/>
      <c r="C109"/>
      <c r="D109"/>
      <c r="E109"/>
      <c r="G109"/>
    </row>
    <row r="110" spans="1:7" x14ac:dyDescent="0.25">
      <c r="A110"/>
      <c r="B110"/>
      <c r="C110"/>
      <c r="D110"/>
      <c r="E110"/>
      <c r="G110"/>
    </row>
    <row r="111" spans="1:7" x14ac:dyDescent="0.25">
      <c r="A111"/>
      <c r="B111"/>
      <c r="C111"/>
      <c r="D111"/>
      <c r="E111"/>
      <c r="G111"/>
    </row>
    <row r="112" spans="1:7" x14ac:dyDescent="0.25">
      <c r="A112"/>
      <c r="B112"/>
      <c r="C112"/>
      <c r="D112"/>
      <c r="E112"/>
      <c r="G112"/>
    </row>
    <row r="113" spans="1:7" x14ac:dyDescent="0.25">
      <c r="A113"/>
      <c r="B113"/>
      <c r="C113"/>
      <c r="D113"/>
      <c r="E113"/>
      <c r="G113"/>
    </row>
    <row r="114" spans="1:7" x14ac:dyDescent="0.25">
      <c r="A114"/>
      <c r="B114"/>
      <c r="C114"/>
      <c r="D114"/>
      <c r="E114"/>
      <c r="G114"/>
    </row>
    <row r="115" spans="1:7" x14ac:dyDescent="0.25">
      <c r="A115"/>
      <c r="B115"/>
      <c r="C115"/>
      <c r="D115"/>
      <c r="E115"/>
      <c r="G115"/>
    </row>
    <row r="116" spans="1:7" x14ac:dyDescent="0.25">
      <c r="A116"/>
      <c r="B116"/>
      <c r="C116"/>
      <c r="D116"/>
      <c r="E116"/>
      <c r="G116"/>
    </row>
    <row r="117" spans="1:7" x14ac:dyDescent="0.25">
      <c r="A117"/>
      <c r="B117"/>
      <c r="C117"/>
      <c r="D117"/>
      <c r="E117"/>
      <c r="G117"/>
    </row>
    <row r="118" spans="1:7" x14ac:dyDescent="0.25">
      <c r="A118"/>
      <c r="B118"/>
      <c r="C118"/>
      <c r="D118"/>
      <c r="E118"/>
      <c r="G118"/>
    </row>
    <row r="119" spans="1:7" x14ac:dyDescent="0.25">
      <c r="A119"/>
      <c r="B119"/>
      <c r="C119"/>
      <c r="D119"/>
      <c r="E119"/>
      <c r="G119"/>
    </row>
    <row r="120" spans="1:7" x14ac:dyDescent="0.25">
      <c r="A120"/>
      <c r="B120"/>
      <c r="C120"/>
      <c r="D120"/>
      <c r="E120"/>
      <c r="G120"/>
    </row>
    <row r="121" spans="1:7" x14ac:dyDescent="0.25">
      <c r="A121"/>
      <c r="B121"/>
      <c r="C121"/>
      <c r="D121"/>
      <c r="E121"/>
      <c r="G121"/>
    </row>
    <row r="122" spans="1:7" x14ac:dyDescent="0.25">
      <c r="A122"/>
      <c r="B122"/>
      <c r="C122"/>
      <c r="D122"/>
      <c r="E122"/>
      <c r="G122"/>
    </row>
    <row r="123" spans="1:7" x14ac:dyDescent="0.25">
      <c r="A123"/>
      <c r="B123"/>
      <c r="C123"/>
      <c r="D123"/>
      <c r="E123"/>
      <c r="G123"/>
    </row>
    <row r="124" spans="1:7" x14ac:dyDescent="0.25">
      <c r="A124"/>
      <c r="B124"/>
      <c r="C124"/>
      <c r="D124"/>
      <c r="E124"/>
      <c r="G124"/>
    </row>
    <row r="125" spans="1:7" x14ac:dyDescent="0.25">
      <c r="A125"/>
      <c r="B125"/>
      <c r="C125"/>
      <c r="D125"/>
      <c r="E125"/>
      <c r="G125"/>
    </row>
    <row r="126" spans="1:7" x14ac:dyDescent="0.25">
      <c r="A126"/>
      <c r="B126"/>
      <c r="C126"/>
      <c r="D126"/>
      <c r="E126"/>
      <c r="G126"/>
    </row>
    <row r="127" spans="1:7" x14ac:dyDescent="0.25">
      <c r="A127"/>
      <c r="B127"/>
      <c r="C127"/>
      <c r="D127"/>
      <c r="E127"/>
      <c r="G127"/>
    </row>
    <row r="128" spans="1:7" x14ac:dyDescent="0.25">
      <c r="A128"/>
      <c r="B128"/>
      <c r="C128"/>
      <c r="D128"/>
      <c r="E128"/>
      <c r="G128"/>
    </row>
    <row r="129" spans="1:7" x14ac:dyDescent="0.25">
      <c r="A129"/>
      <c r="B129"/>
      <c r="C129"/>
      <c r="D129"/>
      <c r="E129"/>
      <c r="G129"/>
    </row>
    <row r="130" spans="1:7" x14ac:dyDescent="0.25">
      <c r="A130"/>
      <c r="B130"/>
      <c r="C130"/>
      <c r="D130"/>
      <c r="E130"/>
      <c r="G130"/>
    </row>
    <row r="131" spans="1:7" x14ac:dyDescent="0.25">
      <c r="A131"/>
      <c r="B131"/>
      <c r="C131"/>
      <c r="D131"/>
      <c r="E131"/>
    </row>
    <row r="132" spans="1:7" x14ac:dyDescent="0.25">
      <c r="A132"/>
      <c r="B132"/>
      <c r="C132"/>
      <c r="D132"/>
      <c r="E132"/>
    </row>
    <row r="133" spans="1:7" x14ac:dyDescent="0.25">
      <c r="A133"/>
      <c r="B133"/>
      <c r="C133"/>
      <c r="D133"/>
      <c r="E133"/>
    </row>
    <row r="134" spans="1:7" x14ac:dyDescent="0.25">
      <c r="A134"/>
      <c r="B134"/>
      <c r="C134"/>
      <c r="D134"/>
      <c r="E134"/>
    </row>
    <row r="135" spans="1:7" x14ac:dyDescent="0.25">
      <c r="A135"/>
      <c r="B135"/>
      <c r="C135"/>
      <c r="D135"/>
      <c r="E135"/>
    </row>
    <row r="136" spans="1:7" x14ac:dyDescent="0.25">
      <c r="A136"/>
      <c r="B136"/>
      <c r="C136"/>
      <c r="D136"/>
      <c r="E136"/>
    </row>
    <row r="137" spans="1:7" x14ac:dyDescent="0.25">
      <c r="A137"/>
      <c r="B137"/>
      <c r="C137"/>
      <c r="D137"/>
      <c r="E137"/>
    </row>
    <row r="138" spans="1:7" x14ac:dyDescent="0.25">
      <c r="A138"/>
      <c r="B138"/>
      <c r="C138"/>
      <c r="D138"/>
      <c r="E138"/>
    </row>
    <row r="139" spans="1:7" x14ac:dyDescent="0.25">
      <c r="A139"/>
      <c r="B139"/>
      <c r="C139"/>
      <c r="D139"/>
      <c r="E139"/>
    </row>
    <row r="140" spans="1:7" x14ac:dyDescent="0.25">
      <c r="A140"/>
      <c r="B140"/>
      <c r="C140"/>
      <c r="D140"/>
      <c r="E140"/>
    </row>
    <row r="141" spans="1:7" x14ac:dyDescent="0.25">
      <c r="A141"/>
      <c r="B141"/>
      <c r="C141"/>
      <c r="D141"/>
      <c r="E141"/>
    </row>
    <row r="142" spans="1:7" x14ac:dyDescent="0.25">
      <c r="A142"/>
      <c r="B142"/>
      <c r="C142"/>
      <c r="D142"/>
      <c r="E142"/>
    </row>
    <row r="143" spans="1:7" x14ac:dyDescent="0.25">
      <c r="A143"/>
      <c r="B143"/>
      <c r="C143"/>
      <c r="D143"/>
      <c r="E143"/>
    </row>
    <row r="144" spans="1:7" x14ac:dyDescent="0.25">
      <c r="A144"/>
      <c r="B144"/>
      <c r="C144"/>
      <c r="D144"/>
      <c r="E144"/>
    </row>
    <row r="145" spans="1:5" x14ac:dyDescent="0.25">
      <c r="A145"/>
      <c r="B145"/>
      <c r="C145"/>
      <c r="D145"/>
      <c r="E145"/>
    </row>
    <row r="146" spans="1:5" s="20" customFormat="1"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s="22"/>
      <c r="B183"/>
      <c r="C183" s="22"/>
    </row>
    <row r="184" spans="1:5" x14ac:dyDescent="0.25">
      <c r="A184" s="22"/>
      <c r="B184"/>
      <c r="C184" s="22"/>
    </row>
    <row r="185" spans="1:5" x14ac:dyDescent="0.25">
      <c r="A185" s="22"/>
      <c r="B185"/>
      <c r="C185" s="22"/>
    </row>
    <row r="186" spans="1:5" x14ac:dyDescent="0.25">
      <c r="A186" s="22"/>
      <c r="B186"/>
      <c r="C186" s="22"/>
    </row>
    <row r="187" spans="1:5" x14ac:dyDescent="0.25">
      <c r="A187" s="22"/>
      <c r="B187"/>
      <c r="C187" s="22"/>
    </row>
    <row r="188" spans="1:5" x14ac:dyDescent="0.25">
      <c r="A188" s="22"/>
      <c r="B188"/>
      <c r="C188" s="22"/>
    </row>
    <row r="189" spans="1:5" x14ac:dyDescent="0.25">
      <c r="A189" s="22"/>
      <c r="B189"/>
      <c r="C189" s="22"/>
    </row>
    <row r="190" spans="1:5" x14ac:dyDescent="0.25">
      <c r="A190" s="22"/>
      <c r="B190"/>
      <c r="C190" s="22"/>
    </row>
    <row r="191" spans="1:5" x14ac:dyDescent="0.25">
      <c r="A191" s="22"/>
      <c r="B191"/>
      <c r="C191" s="22"/>
    </row>
    <row r="192" spans="1:5" x14ac:dyDescent="0.25">
      <c r="A192" s="22"/>
      <c r="B192"/>
      <c r="C192" s="22"/>
    </row>
    <row r="193" spans="1:3" x14ac:dyDescent="0.25">
      <c r="A193" s="22"/>
      <c r="B193"/>
      <c r="C193" s="22"/>
    </row>
    <row r="194" spans="1:3" x14ac:dyDescent="0.25">
      <c r="A194" s="22"/>
      <c r="B194"/>
      <c r="C194" s="22"/>
    </row>
    <row r="195" spans="1:3" x14ac:dyDescent="0.25">
      <c r="A195" s="22"/>
      <c r="B195"/>
      <c r="C195" s="22"/>
    </row>
    <row r="196" spans="1:3" x14ac:dyDescent="0.25">
      <c r="A196" s="22"/>
      <c r="B196"/>
      <c r="C196" s="22"/>
    </row>
    <row r="197" spans="1:3" x14ac:dyDescent="0.25">
      <c r="A197" s="22"/>
      <c r="B197"/>
      <c r="C197" s="22"/>
    </row>
    <row r="198" spans="1:3" x14ac:dyDescent="0.25">
      <c r="A198" s="22"/>
      <c r="B198"/>
      <c r="C198" s="22"/>
    </row>
    <row r="199" spans="1:3" x14ac:dyDescent="0.25">
      <c r="A199" s="22"/>
      <c r="B199"/>
      <c r="C199" s="22"/>
    </row>
    <row r="200" spans="1:3" x14ac:dyDescent="0.25">
      <c r="A200" s="22"/>
      <c r="B200"/>
      <c r="C200" s="22"/>
    </row>
    <row r="201" spans="1:3" x14ac:dyDescent="0.25">
      <c r="A201" s="22"/>
      <c r="B201"/>
      <c r="C201" s="22"/>
    </row>
    <row r="202" spans="1:3" x14ac:dyDescent="0.25">
      <c r="A202" s="22"/>
      <c r="B202"/>
      <c r="C202" s="22"/>
    </row>
    <row r="203" spans="1:3" x14ac:dyDescent="0.25">
      <c r="A203" s="22"/>
      <c r="B203"/>
      <c r="C203" s="22"/>
    </row>
    <row r="204" spans="1:3" x14ac:dyDescent="0.25">
      <c r="A204" s="22"/>
      <c r="B204"/>
      <c r="C204" s="22"/>
    </row>
    <row r="205" spans="1:3" x14ac:dyDescent="0.25">
      <c r="A205" s="22"/>
      <c r="B205"/>
      <c r="C205" s="22"/>
    </row>
    <row r="206" spans="1:3" x14ac:dyDescent="0.25">
      <c r="A206" s="22"/>
      <c r="B206"/>
      <c r="C206" s="22"/>
    </row>
    <row r="207" spans="1:3" x14ac:dyDescent="0.25">
      <c r="A207" s="22"/>
      <c r="B207"/>
      <c r="C207" s="22"/>
    </row>
    <row r="208" spans="1:3" x14ac:dyDescent="0.25">
      <c r="A208" s="22"/>
      <c r="B208"/>
      <c r="C208" s="22"/>
    </row>
    <row r="209" spans="1:3" x14ac:dyDescent="0.25">
      <c r="A209" s="22"/>
      <c r="B209"/>
      <c r="C209" s="22"/>
    </row>
    <row r="210" spans="1:3" x14ac:dyDescent="0.25">
      <c r="A210" s="22"/>
      <c r="B210"/>
      <c r="C210" s="22"/>
    </row>
    <row r="211" spans="1:3" x14ac:dyDescent="0.25">
      <c r="A211" s="22"/>
      <c r="B211"/>
      <c r="C211" s="22"/>
    </row>
    <row r="212" spans="1:3" x14ac:dyDescent="0.25">
      <c r="A212" s="22"/>
      <c r="B212"/>
      <c r="C212" s="22"/>
    </row>
    <row r="213" spans="1:3" x14ac:dyDescent="0.25">
      <c r="A213" s="22"/>
      <c r="B213"/>
      <c r="C213" s="22"/>
    </row>
    <row r="214" spans="1:3" x14ac:dyDescent="0.25">
      <c r="A214" s="22"/>
      <c r="B214"/>
      <c r="C214" s="22"/>
    </row>
    <row r="215" spans="1:3" x14ac:dyDescent="0.25">
      <c r="A215" s="22"/>
      <c r="B215"/>
      <c r="C215" s="22"/>
    </row>
    <row r="216" spans="1:3" x14ac:dyDescent="0.25">
      <c r="A216" s="22"/>
      <c r="B216"/>
      <c r="C216" s="22"/>
    </row>
    <row r="217" spans="1:3" x14ac:dyDescent="0.25">
      <c r="A217" s="22"/>
      <c r="B217"/>
      <c r="C217" s="22"/>
    </row>
    <row r="218" spans="1:3" x14ac:dyDescent="0.25">
      <c r="A218" s="22"/>
      <c r="B218"/>
      <c r="C218" s="22"/>
    </row>
    <row r="219" spans="1:3" x14ac:dyDescent="0.25">
      <c r="A219" s="22"/>
      <c r="B219"/>
      <c r="C219" s="22"/>
    </row>
    <row r="220" spans="1:3" x14ac:dyDescent="0.25">
      <c r="A220" s="22"/>
      <c r="B220"/>
      <c r="C220" s="22"/>
    </row>
    <row r="221" spans="1:3" x14ac:dyDescent="0.25">
      <c r="A221" s="22"/>
      <c r="B221"/>
      <c r="C221" s="22"/>
    </row>
    <row r="322" spans="1:8" s="24" customFormat="1" x14ac:dyDescent="0.25">
      <c r="A322" s="25"/>
      <c r="B322" s="25"/>
      <c r="C322" s="25"/>
      <c r="D322" s="7"/>
      <c r="E322" s="7"/>
      <c r="F322" s="7"/>
      <c r="G322" s="7"/>
      <c r="H322" s="7"/>
    </row>
    <row r="323" spans="1:8" s="24" customFormat="1" x14ac:dyDescent="0.25">
      <c r="A323" s="25"/>
      <c r="B323" s="25"/>
      <c r="C323" s="25"/>
      <c r="D323" s="7"/>
      <c r="E323" s="7"/>
      <c r="F323" s="7"/>
      <c r="G323" s="7"/>
      <c r="H323" s="7"/>
    </row>
    <row r="2910" spans="1:2" x14ac:dyDescent="0.25">
      <c r="A2910" s="25" t="s">
        <v>0</v>
      </c>
      <c r="B2910" s="25" t="s">
        <v>842</v>
      </c>
    </row>
    <row r="2911" spans="1:2" x14ac:dyDescent="0.25">
      <c r="A2911" s="25" t="s">
        <v>16</v>
      </c>
      <c r="B2911" s="25">
        <v>1</v>
      </c>
    </row>
    <row r="2912" spans="1:2" x14ac:dyDescent="0.25">
      <c r="A2912" s="25" t="s">
        <v>43</v>
      </c>
      <c r="B2912" s="25">
        <v>2</v>
      </c>
    </row>
    <row r="2913" spans="1:2" x14ac:dyDescent="0.25">
      <c r="A2913" s="25" t="s">
        <v>53</v>
      </c>
      <c r="B2913" s="25">
        <v>4</v>
      </c>
    </row>
    <row r="2914" spans="1:2" x14ac:dyDescent="0.25">
      <c r="A2914" s="25" t="s">
        <v>843</v>
      </c>
      <c r="B2914" s="25">
        <v>9</v>
      </c>
    </row>
    <row r="2915" spans="1:2" x14ac:dyDescent="0.25">
      <c r="A2915" s="25" t="s">
        <v>844</v>
      </c>
      <c r="B2915" s="25">
        <v>10</v>
      </c>
    </row>
    <row r="2916" spans="1:2" x14ac:dyDescent="0.25">
      <c r="A2916" s="25" t="s">
        <v>845</v>
      </c>
      <c r="B2916" s="25">
        <v>12</v>
      </c>
    </row>
    <row r="2917" spans="1:2" x14ac:dyDescent="0.25">
      <c r="A2917" s="25" t="s">
        <v>846</v>
      </c>
      <c r="B2917" s="25">
        <v>13</v>
      </c>
    </row>
    <row r="2918" spans="1:2" x14ac:dyDescent="0.25">
      <c r="A2918" s="25" t="s">
        <v>61</v>
      </c>
      <c r="B2918" s="25">
        <v>16</v>
      </c>
    </row>
    <row r="2919" spans="1:2" x14ac:dyDescent="0.25">
      <c r="A2919" s="25" t="s">
        <v>68</v>
      </c>
      <c r="B2919" s="25">
        <v>17</v>
      </c>
    </row>
    <row r="2920" spans="1:2" x14ac:dyDescent="0.25">
      <c r="A2920" s="25" t="s">
        <v>74</v>
      </c>
      <c r="B2920" s="25">
        <v>18</v>
      </c>
    </row>
    <row r="2921" spans="1:2" x14ac:dyDescent="0.25">
      <c r="A2921" s="25" t="s">
        <v>80</v>
      </c>
      <c r="B2921" s="25">
        <v>20</v>
      </c>
    </row>
    <row r="2922" spans="1:2" x14ac:dyDescent="0.25">
      <c r="A2922" s="25" t="s">
        <v>87</v>
      </c>
      <c r="B2922" s="25">
        <v>23</v>
      </c>
    </row>
    <row r="2923" spans="1:2" x14ac:dyDescent="0.25">
      <c r="A2923" s="25" t="s">
        <v>93</v>
      </c>
      <c r="B2923" s="25">
        <v>24</v>
      </c>
    </row>
    <row r="2924" spans="1:2" x14ac:dyDescent="0.25">
      <c r="A2924" s="25" t="s">
        <v>102</v>
      </c>
      <c r="B2924" s="25">
        <v>25</v>
      </c>
    </row>
    <row r="2925" spans="1:2" x14ac:dyDescent="0.25">
      <c r="A2925" s="25" t="s">
        <v>108</v>
      </c>
      <c r="B2925" s="25">
        <v>27</v>
      </c>
    </row>
    <row r="2926" spans="1:2" x14ac:dyDescent="0.25">
      <c r="A2926" s="25" t="s">
        <v>114</v>
      </c>
      <c r="B2926" s="25">
        <v>28</v>
      </c>
    </row>
    <row r="2927" spans="1:2" x14ac:dyDescent="0.25">
      <c r="A2927" s="25" t="s">
        <v>124</v>
      </c>
      <c r="B2927" s="25">
        <v>29</v>
      </c>
    </row>
    <row r="2928" spans="1:2" x14ac:dyDescent="0.25">
      <c r="A2928" s="25" t="s">
        <v>130</v>
      </c>
      <c r="B2928" s="25">
        <v>30</v>
      </c>
    </row>
    <row r="2929" spans="1:2" x14ac:dyDescent="0.25">
      <c r="A2929" s="25" t="s">
        <v>136</v>
      </c>
      <c r="B2929" s="25">
        <v>36</v>
      </c>
    </row>
    <row r="2930" spans="1:2" x14ac:dyDescent="0.25">
      <c r="A2930" s="25" t="s">
        <v>143</v>
      </c>
      <c r="B2930" s="25">
        <v>38</v>
      </c>
    </row>
    <row r="2931" spans="1:2" x14ac:dyDescent="0.25">
      <c r="A2931" s="25" t="s">
        <v>847</v>
      </c>
      <c r="B2931" s="25">
        <v>39</v>
      </c>
    </row>
    <row r="2932" spans="1:2" x14ac:dyDescent="0.25">
      <c r="A2932" s="25" t="s">
        <v>848</v>
      </c>
      <c r="B2932" s="25">
        <v>40</v>
      </c>
    </row>
    <row r="2933" spans="1:2" x14ac:dyDescent="0.25">
      <c r="A2933" s="25" t="s">
        <v>152</v>
      </c>
      <c r="B2933" s="25">
        <v>41</v>
      </c>
    </row>
    <row r="2934" spans="1:2" x14ac:dyDescent="0.25">
      <c r="A2934" s="25" t="s">
        <v>849</v>
      </c>
      <c r="B2934" s="25">
        <v>42</v>
      </c>
    </row>
    <row r="2935" spans="1:2" x14ac:dyDescent="0.25">
      <c r="A2935" s="25" t="s">
        <v>160</v>
      </c>
      <c r="B2935" s="25">
        <v>47</v>
      </c>
    </row>
    <row r="2936" spans="1:2" x14ac:dyDescent="0.25">
      <c r="A2936" s="25" t="s">
        <v>176</v>
      </c>
      <c r="B2936" s="25">
        <v>52</v>
      </c>
    </row>
    <row r="2937" spans="1:2" x14ac:dyDescent="0.25">
      <c r="A2937" s="25" t="s">
        <v>182</v>
      </c>
      <c r="B2937" s="25">
        <v>54</v>
      </c>
    </row>
    <row r="2938" spans="1:2" x14ac:dyDescent="0.25">
      <c r="A2938" s="25" t="s">
        <v>850</v>
      </c>
      <c r="B2938" s="25">
        <v>55</v>
      </c>
    </row>
    <row r="2939" spans="1:2" x14ac:dyDescent="0.25">
      <c r="A2939" s="25" t="s">
        <v>851</v>
      </c>
      <c r="B2939" s="25">
        <v>60</v>
      </c>
    </row>
    <row r="2940" spans="1:2" x14ac:dyDescent="0.25">
      <c r="A2940" s="25" t="s">
        <v>852</v>
      </c>
      <c r="B2940" s="25">
        <v>61</v>
      </c>
    </row>
    <row r="2941" spans="1:2" x14ac:dyDescent="0.25">
      <c r="A2941" s="25" t="s">
        <v>853</v>
      </c>
      <c r="B2941" s="25">
        <v>62</v>
      </c>
    </row>
    <row r="2942" spans="1:2" x14ac:dyDescent="0.25">
      <c r="A2942" s="25" t="s">
        <v>188</v>
      </c>
      <c r="B2942" s="25">
        <v>64</v>
      </c>
    </row>
    <row r="2943" spans="1:2" x14ac:dyDescent="0.25">
      <c r="A2943" s="25" t="s">
        <v>195</v>
      </c>
      <c r="B2943" s="25">
        <v>65</v>
      </c>
    </row>
    <row r="2944" spans="1:2" x14ac:dyDescent="0.25">
      <c r="A2944" s="25" t="s">
        <v>201</v>
      </c>
      <c r="B2944" s="25">
        <v>3</v>
      </c>
    </row>
    <row r="2945" spans="1:2" x14ac:dyDescent="0.25">
      <c r="A2945" s="25" t="s">
        <v>214</v>
      </c>
      <c r="B2945" s="25">
        <v>4</v>
      </c>
    </row>
    <row r="2946" spans="1:2" x14ac:dyDescent="0.25">
      <c r="A2946" s="25" t="s">
        <v>226</v>
      </c>
      <c r="B2946" s="25">
        <v>65</v>
      </c>
    </row>
    <row r="2947" spans="1:2" x14ac:dyDescent="0.25">
      <c r="A2947" s="25" t="s">
        <v>232</v>
      </c>
      <c r="B2947" s="25">
        <v>14</v>
      </c>
    </row>
    <row r="2948" spans="1:2" x14ac:dyDescent="0.25">
      <c r="A2948" s="25" t="s">
        <v>244</v>
      </c>
      <c r="B2948" s="25">
        <v>17</v>
      </c>
    </row>
    <row r="2949" spans="1:2" x14ac:dyDescent="0.25">
      <c r="A2949" s="25" t="s">
        <v>256</v>
      </c>
      <c r="B2949" s="25">
        <v>18</v>
      </c>
    </row>
    <row r="2950" spans="1:2" x14ac:dyDescent="0.25">
      <c r="A2950" s="25" t="s">
        <v>854</v>
      </c>
      <c r="B2950" s="25">
        <v>20</v>
      </c>
    </row>
    <row r="2951" spans="1:2" x14ac:dyDescent="0.25">
      <c r="A2951" s="25" t="s">
        <v>268</v>
      </c>
      <c r="B2951" s="25">
        <v>22</v>
      </c>
    </row>
    <row r="2952" spans="1:2" x14ac:dyDescent="0.25">
      <c r="A2952" s="25" t="s">
        <v>274</v>
      </c>
      <c r="B2952" s="25">
        <v>25</v>
      </c>
    </row>
    <row r="2953" spans="1:2" x14ac:dyDescent="0.25">
      <c r="A2953" s="25" t="s">
        <v>282</v>
      </c>
      <c r="B2953" s="25">
        <v>26</v>
      </c>
    </row>
    <row r="2954" spans="1:2" x14ac:dyDescent="0.25">
      <c r="A2954" s="25" t="s">
        <v>291</v>
      </c>
      <c r="B2954" s="25">
        <v>29</v>
      </c>
    </row>
    <row r="2955" spans="1:2" x14ac:dyDescent="0.25">
      <c r="A2955" s="25" t="s">
        <v>855</v>
      </c>
      <c r="B2955" s="25">
        <v>16</v>
      </c>
    </row>
    <row r="2956" spans="1:2" x14ac:dyDescent="0.25">
      <c r="A2956" s="25" t="s">
        <v>297</v>
      </c>
      <c r="B2956" s="25">
        <v>30</v>
      </c>
    </row>
    <row r="2957" spans="1:2" x14ac:dyDescent="0.25">
      <c r="A2957" s="25" t="s">
        <v>303</v>
      </c>
      <c r="B2957" s="25">
        <v>63</v>
      </c>
    </row>
    <row r="2958" spans="1:2" x14ac:dyDescent="0.25">
      <c r="A2958" s="25" t="s">
        <v>311</v>
      </c>
      <c r="B2958" s="25">
        <v>64</v>
      </c>
    </row>
    <row r="2959" spans="1:2" x14ac:dyDescent="0.25">
      <c r="A2959" s="25" t="s">
        <v>856</v>
      </c>
      <c r="B2959" s="25">
        <v>27</v>
      </c>
    </row>
    <row r="2960" spans="1:2" x14ac:dyDescent="0.25">
      <c r="A2960" s="25" t="s">
        <v>317</v>
      </c>
      <c r="B2960" s="25">
        <v>24</v>
      </c>
    </row>
    <row r="2961" spans="1:2" x14ac:dyDescent="0.25">
      <c r="A2961" s="25" t="s">
        <v>323</v>
      </c>
      <c r="B2961" s="25">
        <v>48</v>
      </c>
    </row>
    <row r="2962" spans="1:2" x14ac:dyDescent="0.25">
      <c r="A2962" s="25" t="s">
        <v>334</v>
      </c>
      <c r="B2962" s="25">
        <v>8</v>
      </c>
    </row>
    <row r="2963" spans="1:2" x14ac:dyDescent="0.25">
      <c r="A2963" s="25" t="s">
        <v>857</v>
      </c>
      <c r="B2963" s="25">
        <v>49</v>
      </c>
    </row>
    <row r="2964" spans="1:2" x14ac:dyDescent="0.25">
      <c r="A2964" s="25" t="s">
        <v>858</v>
      </c>
      <c r="B2964" s="25">
        <v>50</v>
      </c>
    </row>
    <row r="2965" spans="1:2" x14ac:dyDescent="0.25">
      <c r="A2965" s="25" t="s">
        <v>342</v>
      </c>
      <c r="B2965" s="25">
        <v>51</v>
      </c>
    </row>
    <row r="2966" spans="1:2" x14ac:dyDescent="0.25">
      <c r="A2966" s="25" t="s">
        <v>354</v>
      </c>
      <c r="B2966" s="25">
        <v>35</v>
      </c>
    </row>
    <row r="2967" spans="1:2" x14ac:dyDescent="0.25">
      <c r="A2967" s="25" t="s">
        <v>362</v>
      </c>
      <c r="B2967" s="25">
        <v>37</v>
      </c>
    </row>
    <row r="2968" spans="1:2" x14ac:dyDescent="0.25">
      <c r="A2968" s="25" t="s">
        <v>368</v>
      </c>
      <c r="B2968" s="25">
        <v>45</v>
      </c>
    </row>
    <row r="2969" spans="1:2" x14ac:dyDescent="0.25">
      <c r="A2969" s="25" t="s">
        <v>374</v>
      </c>
      <c r="B2969" s="25">
        <v>47</v>
      </c>
    </row>
    <row r="2970" spans="1:2" x14ac:dyDescent="0.25">
      <c r="A2970" s="25" t="s">
        <v>859</v>
      </c>
      <c r="B2970" s="25">
        <v>12</v>
      </c>
    </row>
    <row r="2971" spans="1:2" x14ac:dyDescent="0.25">
      <c r="A2971" s="25" t="s">
        <v>379</v>
      </c>
      <c r="B2971" s="25">
        <v>52</v>
      </c>
    </row>
    <row r="2972" spans="1:2" x14ac:dyDescent="0.25">
      <c r="A2972" s="25" t="s">
        <v>385</v>
      </c>
      <c r="B2972" s="25">
        <v>28</v>
      </c>
    </row>
    <row r="2973" spans="1:2" x14ac:dyDescent="0.25">
      <c r="A2973" s="25" t="s">
        <v>392</v>
      </c>
      <c r="B2973" s="25">
        <v>54</v>
      </c>
    </row>
    <row r="2974" spans="1:2" x14ac:dyDescent="0.25">
      <c r="A2974" s="25" t="s">
        <v>860</v>
      </c>
      <c r="B2974" s="25">
        <v>56</v>
      </c>
    </row>
    <row r="2975" spans="1:2" x14ac:dyDescent="0.25">
      <c r="A2975" s="25" t="s">
        <v>861</v>
      </c>
      <c r="B2975" s="25">
        <v>23</v>
      </c>
    </row>
    <row r="2976" spans="1:2" x14ac:dyDescent="0.25">
      <c r="A2976" s="25" t="s">
        <v>862</v>
      </c>
      <c r="B2976" s="25">
        <v>55</v>
      </c>
    </row>
    <row r="2977" spans="1:2" x14ac:dyDescent="0.25">
      <c r="A2977" s="25" t="s">
        <v>863</v>
      </c>
      <c r="B2977" s="25">
        <v>38</v>
      </c>
    </row>
    <row r="2978" spans="1:2" x14ac:dyDescent="0.25">
      <c r="A2978" s="25" t="s">
        <v>404</v>
      </c>
      <c r="B2978" s="25">
        <v>58</v>
      </c>
    </row>
    <row r="2979" spans="1:2" x14ac:dyDescent="0.25">
      <c r="A2979" s="25" t="s">
        <v>864</v>
      </c>
      <c r="B2979" s="25">
        <v>1</v>
      </c>
    </row>
    <row r="2980" spans="1:2" x14ac:dyDescent="0.25">
      <c r="A2980" s="25" t="s">
        <v>418</v>
      </c>
      <c r="B2980" s="25">
        <v>42</v>
      </c>
    </row>
    <row r="2981" spans="1:2" x14ac:dyDescent="0.25">
      <c r="A2981" s="25" t="s">
        <v>425</v>
      </c>
      <c r="B2981" s="25">
        <v>60</v>
      </c>
    </row>
    <row r="2982" spans="1:2" x14ac:dyDescent="0.25">
      <c r="A2982" s="25" t="s">
        <v>437</v>
      </c>
      <c r="B2982" s="25">
        <v>9</v>
      </c>
    </row>
    <row r="2983" spans="1:2" x14ac:dyDescent="0.25">
      <c r="A2983" s="25" t="s">
        <v>442</v>
      </c>
      <c r="B2983" s="25">
        <v>36</v>
      </c>
    </row>
    <row r="2984" spans="1:2" x14ac:dyDescent="0.25">
      <c r="A2984" s="25" t="s">
        <v>473</v>
      </c>
      <c r="B2984" s="25">
        <v>28</v>
      </c>
    </row>
    <row r="2985" spans="1:2" x14ac:dyDescent="0.25">
      <c r="A2985" s="25" t="s">
        <v>482</v>
      </c>
      <c r="B2985" s="25">
        <v>3</v>
      </c>
    </row>
    <row r="2986" spans="1:2" x14ac:dyDescent="0.25">
      <c r="A2986" s="25" t="s">
        <v>488</v>
      </c>
      <c r="B2986" s="25">
        <v>65</v>
      </c>
    </row>
    <row r="2987" spans="1:2" x14ac:dyDescent="0.25">
      <c r="A2987" s="25" t="s">
        <v>865</v>
      </c>
      <c r="B2987" s="25">
        <v>49</v>
      </c>
    </row>
    <row r="2988" spans="1:2" x14ac:dyDescent="0.25">
      <c r="A2988" s="25" t="s">
        <v>866</v>
      </c>
      <c r="B2988" s="25">
        <v>50</v>
      </c>
    </row>
    <row r="2989" spans="1:2" x14ac:dyDescent="0.25">
      <c r="A2989" s="25" t="s">
        <v>867</v>
      </c>
      <c r="B2989" s="25">
        <v>51</v>
      </c>
    </row>
    <row r="2990" spans="1:2" x14ac:dyDescent="0.25">
      <c r="A2990" s="25" t="s">
        <v>494</v>
      </c>
      <c r="B2990" s="25">
        <v>14</v>
      </c>
    </row>
    <row r="2991" spans="1:2" x14ac:dyDescent="0.25">
      <c r="A2991" s="25" t="s">
        <v>500</v>
      </c>
      <c r="B2991" s="25">
        <v>18</v>
      </c>
    </row>
    <row r="2992" spans="1:2" x14ac:dyDescent="0.25">
      <c r="A2992" s="25" t="s">
        <v>506</v>
      </c>
      <c r="B2992" s="25">
        <v>17</v>
      </c>
    </row>
    <row r="2993" spans="1:2" x14ac:dyDescent="0.25">
      <c r="A2993" s="25" t="s">
        <v>512</v>
      </c>
      <c r="B2993" s="25">
        <v>52</v>
      </c>
    </row>
    <row r="2994" spans="1:2" x14ac:dyDescent="0.25">
      <c r="A2994" s="25" t="s">
        <v>868</v>
      </c>
      <c r="B2994" s="25">
        <v>19</v>
      </c>
    </row>
    <row r="2995" spans="1:2" x14ac:dyDescent="0.25">
      <c r="A2995" s="25" t="s">
        <v>517</v>
      </c>
      <c r="B2995" s="25">
        <v>22</v>
      </c>
    </row>
    <row r="2996" spans="1:2" x14ac:dyDescent="0.25">
      <c r="A2996" s="25" t="s">
        <v>523</v>
      </c>
      <c r="B2996" s="25">
        <v>24</v>
      </c>
    </row>
    <row r="2997" spans="1:2" x14ac:dyDescent="0.25">
      <c r="A2997" s="25" t="s">
        <v>529</v>
      </c>
      <c r="B2997" s="25">
        <v>25</v>
      </c>
    </row>
    <row r="2998" spans="1:2" x14ac:dyDescent="0.25">
      <c r="A2998" s="25" t="s">
        <v>535</v>
      </c>
      <c r="B2998" s="25">
        <v>26</v>
      </c>
    </row>
    <row r="2999" spans="1:2" x14ac:dyDescent="0.25">
      <c r="A2999" s="25" t="s">
        <v>541</v>
      </c>
      <c r="B2999" s="25">
        <v>29</v>
      </c>
    </row>
    <row r="3000" spans="1:2" x14ac:dyDescent="0.25">
      <c r="A3000" s="25" t="s">
        <v>869</v>
      </c>
      <c r="B3000" s="25">
        <v>15</v>
      </c>
    </row>
    <row r="3001" spans="1:2" x14ac:dyDescent="0.25">
      <c r="A3001" s="25" t="s">
        <v>548</v>
      </c>
      <c r="B3001" s="25">
        <v>30</v>
      </c>
    </row>
    <row r="3002" spans="1:2" x14ac:dyDescent="0.25">
      <c r="A3002" s="25" t="s">
        <v>554</v>
      </c>
      <c r="B3002" s="25">
        <v>63</v>
      </c>
    </row>
    <row r="3003" spans="1:2" x14ac:dyDescent="0.25">
      <c r="A3003" s="25" t="s">
        <v>560</v>
      </c>
      <c r="B3003" s="25">
        <v>64</v>
      </c>
    </row>
    <row r="3004" spans="1:2" x14ac:dyDescent="0.25">
      <c r="A3004" s="25" t="s">
        <v>870</v>
      </c>
      <c r="B3004" s="25">
        <v>20</v>
      </c>
    </row>
    <row r="3005" spans="1:2" x14ac:dyDescent="0.25">
      <c r="A3005" s="25" t="s">
        <v>566</v>
      </c>
      <c r="B3005" s="25">
        <v>35</v>
      </c>
    </row>
    <row r="3006" spans="1:2" x14ac:dyDescent="0.25">
      <c r="A3006" s="25" t="s">
        <v>871</v>
      </c>
      <c r="B3006" s="25">
        <v>72</v>
      </c>
    </row>
    <row r="3007" spans="1:2" x14ac:dyDescent="0.25">
      <c r="A3007" s="25" t="s">
        <v>572</v>
      </c>
      <c r="B3007" s="25">
        <v>1</v>
      </c>
    </row>
    <row r="3008" spans="1:2" x14ac:dyDescent="0.25">
      <c r="A3008" s="25" t="s">
        <v>872</v>
      </c>
      <c r="B3008" s="25">
        <v>27</v>
      </c>
    </row>
    <row r="3009" spans="1:8" x14ac:dyDescent="0.25">
      <c r="A3009" s="25" t="s">
        <v>578</v>
      </c>
      <c r="B3009" s="25">
        <v>37</v>
      </c>
    </row>
    <row r="3010" spans="1:8" x14ac:dyDescent="0.25">
      <c r="A3010" s="25" t="s">
        <v>873</v>
      </c>
      <c r="B3010" s="25">
        <v>66</v>
      </c>
    </row>
    <row r="3011" spans="1:8" x14ac:dyDescent="0.25">
      <c r="A3011" s="25" t="s">
        <v>874</v>
      </c>
      <c r="B3011" s="25">
        <v>67</v>
      </c>
    </row>
    <row r="3012" spans="1:8" s="29" customFormat="1" x14ac:dyDescent="0.25">
      <c r="A3012" s="25" t="s">
        <v>875</v>
      </c>
      <c r="B3012" s="25">
        <v>68</v>
      </c>
      <c r="C3012" s="25"/>
      <c r="D3012" s="7"/>
      <c r="E3012" s="7"/>
      <c r="F3012" s="7"/>
      <c r="G3012" s="7"/>
      <c r="H3012" s="7"/>
    </row>
    <row r="3013" spans="1:8" s="29" customFormat="1" x14ac:dyDescent="0.25">
      <c r="A3013" s="25" t="s">
        <v>876</v>
      </c>
      <c r="B3013" s="25">
        <v>69</v>
      </c>
      <c r="C3013" s="25"/>
      <c r="D3013" s="7"/>
      <c r="E3013" s="7"/>
      <c r="F3013" s="7"/>
      <c r="G3013" s="7"/>
      <c r="H3013" s="7"/>
    </row>
    <row r="3014" spans="1:8" s="29" customFormat="1" x14ac:dyDescent="0.25">
      <c r="A3014" s="25" t="s">
        <v>877</v>
      </c>
      <c r="B3014" s="25">
        <v>43</v>
      </c>
      <c r="C3014" s="25"/>
      <c r="D3014" s="7"/>
      <c r="E3014" s="7"/>
      <c r="F3014" s="7"/>
      <c r="G3014" s="7"/>
      <c r="H3014" s="7"/>
    </row>
    <row r="3015" spans="1:8" s="29" customFormat="1" x14ac:dyDescent="0.25">
      <c r="A3015" s="25" t="s">
        <v>878</v>
      </c>
      <c r="B3015" s="25">
        <v>46</v>
      </c>
      <c r="C3015" s="25"/>
      <c r="D3015" s="7"/>
      <c r="E3015" s="7"/>
      <c r="F3015" s="7"/>
      <c r="G3015" s="7"/>
      <c r="H3015" s="7"/>
    </row>
    <row r="3016" spans="1:8" s="29" customFormat="1" x14ac:dyDescent="0.25">
      <c r="A3016" s="25" t="s">
        <v>879</v>
      </c>
      <c r="B3016" s="25">
        <v>12</v>
      </c>
      <c r="C3016" s="25"/>
      <c r="D3016" s="7"/>
      <c r="E3016" s="7"/>
      <c r="F3016" s="7"/>
      <c r="G3016" s="7"/>
      <c r="H3016" s="7"/>
    </row>
    <row r="3017" spans="1:8" s="29" customFormat="1" x14ac:dyDescent="0.25">
      <c r="A3017" s="25" t="s">
        <v>880</v>
      </c>
      <c r="B3017" s="25">
        <v>70</v>
      </c>
      <c r="C3017" s="25"/>
      <c r="D3017" s="7"/>
      <c r="E3017" s="7"/>
      <c r="F3017" s="7"/>
      <c r="G3017" s="7"/>
      <c r="H3017" s="7"/>
    </row>
    <row r="3018" spans="1:8" s="29" customFormat="1" x14ac:dyDescent="0.25">
      <c r="A3018" s="25" t="s">
        <v>586</v>
      </c>
      <c r="B3018" s="25">
        <v>4</v>
      </c>
      <c r="C3018" s="25"/>
      <c r="D3018" s="7"/>
      <c r="E3018" s="7"/>
      <c r="F3018" s="7"/>
      <c r="G3018" s="7"/>
      <c r="H3018" s="7"/>
    </row>
    <row r="3019" spans="1:8" s="29" customFormat="1" x14ac:dyDescent="0.25">
      <c r="A3019" s="25" t="s">
        <v>592</v>
      </c>
      <c r="B3019" s="25">
        <v>16</v>
      </c>
      <c r="C3019" s="25"/>
      <c r="D3019" s="7"/>
      <c r="E3019" s="7"/>
      <c r="F3019" s="7"/>
      <c r="G3019" s="7"/>
      <c r="H3019" s="7"/>
    </row>
    <row r="3020" spans="1:8" s="29" customFormat="1" x14ac:dyDescent="0.25">
      <c r="A3020" s="25" t="s">
        <v>599</v>
      </c>
      <c r="B3020" s="25">
        <v>5</v>
      </c>
      <c r="C3020" s="25"/>
      <c r="D3020" s="7"/>
      <c r="E3020" s="7"/>
      <c r="F3020" s="7"/>
      <c r="G3020" s="7"/>
      <c r="H3020" s="7"/>
    </row>
    <row r="3021" spans="1:8" s="29" customFormat="1" x14ac:dyDescent="0.25">
      <c r="A3021" s="25" t="s">
        <v>605</v>
      </c>
      <c r="B3021" s="25">
        <v>44</v>
      </c>
      <c r="C3021" s="25"/>
      <c r="D3021" s="7"/>
      <c r="E3021" s="7"/>
      <c r="F3021" s="7"/>
      <c r="G3021" s="7"/>
      <c r="H3021" s="7"/>
    </row>
    <row r="3022" spans="1:8" s="29" customFormat="1" x14ac:dyDescent="0.25">
      <c r="A3022" s="25" t="s">
        <v>611</v>
      </c>
      <c r="B3022" s="25">
        <v>47</v>
      </c>
      <c r="C3022" s="25"/>
      <c r="D3022" s="7"/>
      <c r="E3022" s="7"/>
      <c r="F3022" s="7"/>
      <c r="G3022" s="7"/>
      <c r="H3022" s="7"/>
    </row>
    <row r="3023" spans="1:8" s="29" customFormat="1" x14ac:dyDescent="0.25">
      <c r="A3023" s="25" t="s">
        <v>617</v>
      </c>
      <c r="B3023" s="25">
        <v>6</v>
      </c>
      <c r="C3023" s="25"/>
      <c r="D3023" s="7"/>
      <c r="E3023" s="7"/>
      <c r="F3023" s="7"/>
      <c r="G3023" s="7"/>
      <c r="H3023" s="7"/>
    </row>
    <row r="3024" spans="1:8" s="29" customFormat="1" x14ac:dyDescent="0.25">
      <c r="A3024" s="25" t="s">
        <v>623</v>
      </c>
      <c r="B3024" s="25">
        <v>8</v>
      </c>
      <c r="C3024" s="25"/>
      <c r="D3024" s="7"/>
      <c r="E3024" s="7"/>
      <c r="F3024" s="7"/>
      <c r="G3024" s="7"/>
      <c r="H3024" s="7"/>
    </row>
    <row r="3025" spans="1:8" s="29" customFormat="1" x14ac:dyDescent="0.25">
      <c r="A3025" s="25" t="s">
        <v>881</v>
      </c>
      <c r="B3025" s="25">
        <v>71</v>
      </c>
      <c r="C3025" s="25"/>
      <c r="D3025" s="7"/>
      <c r="E3025" s="7"/>
      <c r="F3025" s="7"/>
      <c r="G3025" s="7"/>
      <c r="H3025" s="7"/>
    </row>
    <row r="3026" spans="1:8" s="29" customFormat="1" x14ac:dyDescent="0.25">
      <c r="A3026" s="25" t="s">
        <v>629</v>
      </c>
      <c r="B3026" s="25">
        <v>42</v>
      </c>
      <c r="C3026" s="25"/>
      <c r="D3026" s="7"/>
      <c r="E3026" s="7"/>
      <c r="F3026" s="7"/>
      <c r="G3026" s="7"/>
      <c r="H3026" s="7"/>
    </row>
    <row r="3027" spans="1:8" s="29" customFormat="1" x14ac:dyDescent="0.25">
      <c r="A3027" s="25" t="s">
        <v>635</v>
      </c>
      <c r="B3027" s="25">
        <v>48</v>
      </c>
      <c r="C3027" s="25"/>
      <c r="D3027" s="7"/>
      <c r="E3027" s="7"/>
      <c r="F3027" s="7"/>
      <c r="G3027" s="7"/>
      <c r="H3027" s="7"/>
    </row>
    <row r="3028" spans="1:8" s="29" customFormat="1" x14ac:dyDescent="0.25">
      <c r="A3028" s="25" t="s">
        <v>882</v>
      </c>
      <c r="B3028" s="25">
        <v>45</v>
      </c>
      <c r="C3028" s="25"/>
      <c r="D3028" s="7"/>
      <c r="E3028" s="7"/>
      <c r="F3028" s="7"/>
      <c r="G3028" s="7"/>
      <c r="H3028" s="7"/>
    </row>
    <row r="3029" spans="1:8" s="29" customFormat="1" x14ac:dyDescent="0.25">
      <c r="A3029" s="25" t="s">
        <v>883</v>
      </c>
      <c r="B3029" s="25">
        <v>56</v>
      </c>
      <c r="C3029" s="25"/>
      <c r="D3029" s="7"/>
      <c r="E3029" s="7"/>
      <c r="F3029" s="7"/>
      <c r="G3029" s="7"/>
      <c r="H3029" s="7"/>
    </row>
    <row r="3030" spans="1:8" s="29" customFormat="1" x14ac:dyDescent="0.25">
      <c r="A3030" s="25" t="s">
        <v>884</v>
      </c>
      <c r="B3030" s="25">
        <v>23</v>
      </c>
      <c r="C3030" s="25"/>
      <c r="D3030" s="7"/>
      <c r="E3030" s="7"/>
      <c r="F3030" s="7"/>
      <c r="G3030" s="7"/>
      <c r="H3030" s="7"/>
    </row>
    <row r="3031" spans="1:8" s="29" customFormat="1" x14ac:dyDescent="0.25">
      <c r="A3031" s="25" t="s">
        <v>645</v>
      </c>
      <c r="B3031" s="25">
        <v>54</v>
      </c>
      <c r="C3031" s="25"/>
      <c r="D3031" s="7"/>
      <c r="E3031" s="7"/>
      <c r="F3031" s="7"/>
      <c r="G3031" s="7"/>
      <c r="H3031" s="7"/>
    </row>
    <row r="3032" spans="1:8" s="29" customFormat="1" x14ac:dyDescent="0.25">
      <c r="A3032" s="25" t="s">
        <v>651</v>
      </c>
      <c r="B3032" s="25">
        <v>38</v>
      </c>
      <c r="C3032" s="25"/>
      <c r="D3032" s="7"/>
      <c r="E3032" s="7"/>
      <c r="F3032" s="7"/>
      <c r="G3032" s="7"/>
      <c r="H3032" s="7"/>
    </row>
    <row r="3033" spans="1:8" s="29" customFormat="1" x14ac:dyDescent="0.25">
      <c r="A3033" s="25" t="s">
        <v>885</v>
      </c>
      <c r="B3033" s="25">
        <v>60</v>
      </c>
      <c r="C3033" s="25"/>
      <c r="D3033" s="7"/>
      <c r="E3033" s="7"/>
      <c r="F3033" s="7"/>
      <c r="G3033" s="7"/>
      <c r="H3033" s="7"/>
    </row>
    <row r="3034" spans="1:8" s="29" customFormat="1" x14ac:dyDescent="0.25">
      <c r="A3034" s="25" t="s">
        <v>886</v>
      </c>
      <c r="B3034" s="25">
        <v>57</v>
      </c>
      <c r="C3034" s="25"/>
      <c r="D3034" s="7"/>
      <c r="E3034" s="7"/>
      <c r="F3034" s="7"/>
      <c r="G3034" s="7"/>
      <c r="H3034" s="7"/>
    </row>
    <row r="3035" spans="1:8" s="29" customFormat="1" x14ac:dyDescent="0.25">
      <c r="A3035" s="25" t="s">
        <v>887</v>
      </c>
      <c r="B3035" s="25">
        <v>9</v>
      </c>
      <c r="C3035" s="25"/>
      <c r="D3035" s="7"/>
      <c r="E3035" s="7"/>
      <c r="F3035" s="7"/>
      <c r="G3035" s="7"/>
      <c r="H3035" s="7"/>
    </row>
    <row r="3036" spans="1:8" s="29" customFormat="1" x14ac:dyDescent="0.25">
      <c r="A3036" s="25" t="s">
        <v>669</v>
      </c>
      <c r="B3036" s="25">
        <v>34</v>
      </c>
      <c r="C3036" s="25"/>
      <c r="D3036" s="7"/>
      <c r="E3036" s="7"/>
      <c r="F3036" s="7"/>
      <c r="G3036" s="7"/>
      <c r="H3036" s="7"/>
    </row>
    <row r="3037" spans="1:8" s="29" customFormat="1" x14ac:dyDescent="0.25">
      <c r="A3037" s="25" t="s">
        <v>888</v>
      </c>
      <c r="B3037" s="25">
        <v>35</v>
      </c>
      <c r="C3037" s="25"/>
      <c r="D3037" s="7"/>
      <c r="E3037" s="7"/>
      <c r="F3037" s="7"/>
      <c r="G3037" s="7"/>
      <c r="H3037" s="7"/>
    </row>
    <row r="3038" spans="1:8" s="29" customFormat="1" x14ac:dyDescent="0.25">
      <c r="A3038" s="25" t="s">
        <v>676</v>
      </c>
      <c r="B3038" s="25">
        <v>41</v>
      </c>
      <c r="C3038" s="25"/>
      <c r="D3038" s="7"/>
      <c r="E3038" s="7"/>
      <c r="F3038" s="7"/>
      <c r="G3038" s="7"/>
      <c r="H3038" s="7"/>
    </row>
    <row r="3039" spans="1:8" s="29" customFormat="1" x14ac:dyDescent="0.25">
      <c r="A3039" s="25" t="s">
        <v>889</v>
      </c>
      <c r="B3039" s="25">
        <v>7</v>
      </c>
      <c r="C3039" s="25"/>
      <c r="D3039" s="7"/>
      <c r="E3039" s="7"/>
      <c r="F3039" s="7"/>
      <c r="G3039" s="7"/>
      <c r="H3039" s="7"/>
    </row>
    <row r="3040" spans="1:8" s="29" customFormat="1" x14ac:dyDescent="0.25">
      <c r="A3040" s="25" t="s">
        <v>683</v>
      </c>
      <c r="B3040" s="25">
        <v>18</v>
      </c>
      <c r="C3040" s="25"/>
      <c r="D3040" s="7"/>
      <c r="E3040" s="7"/>
      <c r="F3040" s="7"/>
      <c r="G3040" s="7"/>
      <c r="H3040" s="7"/>
    </row>
    <row r="3041" spans="1:8" s="29" customFormat="1" x14ac:dyDescent="0.25">
      <c r="A3041" s="25" t="s">
        <v>689</v>
      </c>
      <c r="B3041" s="25">
        <v>53</v>
      </c>
      <c r="C3041" s="25"/>
      <c r="D3041" s="7"/>
      <c r="E3041" s="7"/>
      <c r="F3041" s="7"/>
      <c r="G3041" s="7"/>
      <c r="H3041" s="7"/>
    </row>
    <row r="3042" spans="1:8" s="29" customFormat="1" x14ac:dyDescent="0.25">
      <c r="A3042" s="25" t="s">
        <v>890</v>
      </c>
      <c r="B3042" s="25">
        <v>27</v>
      </c>
      <c r="C3042" s="25"/>
      <c r="D3042" s="7"/>
      <c r="E3042" s="7"/>
      <c r="F3042" s="7"/>
      <c r="G3042" s="7"/>
      <c r="H3042" s="7"/>
    </row>
    <row r="3043" spans="1:8" s="29" customFormat="1" x14ac:dyDescent="0.25">
      <c r="A3043" s="25" t="s">
        <v>891</v>
      </c>
      <c r="B3043" s="25">
        <v>19</v>
      </c>
      <c r="C3043" s="25"/>
      <c r="D3043" s="7"/>
      <c r="E3043" s="7"/>
      <c r="F3043" s="7"/>
      <c r="G3043" s="7"/>
      <c r="H3043" s="7"/>
    </row>
    <row r="3044" spans="1:8" s="29" customFormat="1" x14ac:dyDescent="0.25">
      <c r="A3044" s="25" t="s">
        <v>892</v>
      </c>
      <c r="B3044" s="25">
        <v>11</v>
      </c>
      <c r="C3044" s="25"/>
      <c r="D3044" s="7"/>
      <c r="E3044" s="7"/>
      <c r="F3044" s="7"/>
      <c r="G3044" s="7"/>
      <c r="H3044" s="7"/>
    </row>
    <row r="3045" spans="1:8" s="29" customFormat="1" x14ac:dyDescent="0.25">
      <c r="A3045" s="25" t="s">
        <v>701</v>
      </c>
      <c r="B3045" s="25">
        <v>21</v>
      </c>
      <c r="C3045" s="25"/>
      <c r="D3045" s="7"/>
      <c r="E3045" s="7"/>
      <c r="F3045" s="7"/>
      <c r="G3045" s="7"/>
      <c r="H3045" s="7"/>
    </row>
    <row r="3046" spans="1:8" s="29" customFormat="1" x14ac:dyDescent="0.25">
      <c r="A3046" s="25" t="s">
        <v>893</v>
      </c>
      <c r="B3046" s="25">
        <v>26</v>
      </c>
      <c r="C3046" s="25"/>
      <c r="D3046" s="7"/>
      <c r="E3046" s="7"/>
      <c r="F3046" s="7"/>
      <c r="G3046" s="7"/>
      <c r="H3046" s="7"/>
    </row>
    <row r="3047" spans="1:8" s="29" customFormat="1" x14ac:dyDescent="0.25">
      <c r="A3047" s="25" t="s">
        <v>894</v>
      </c>
      <c r="B3047" s="25">
        <v>8</v>
      </c>
      <c r="C3047" s="25"/>
      <c r="D3047" s="7"/>
      <c r="E3047" s="7"/>
      <c r="F3047" s="7"/>
      <c r="G3047" s="7"/>
      <c r="H3047" s="7"/>
    </row>
    <row r="3048" spans="1:8" s="29" customFormat="1" x14ac:dyDescent="0.25">
      <c r="A3048" s="25" t="s">
        <v>707</v>
      </c>
      <c r="B3048" s="25">
        <v>17</v>
      </c>
      <c r="C3048" s="25"/>
      <c r="D3048" s="7"/>
      <c r="E3048" s="7"/>
      <c r="F3048" s="7"/>
      <c r="G3048" s="7"/>
      <c r="H3048" s="7"/>
    </row>
    <row r="3049" spans="1:8" s="29" customFormat="1" x14ac:dyDescent="0.25">
      <c r="A3049" s="25" t="s">
        <v>895</v>
      </c>
      <c r="B3049" s="25">
        <v>37</v>
      </c>
      <c r="C3049" s="25"/>
      <c r="D3049" s="7"/>
      <c r="E3049" s="7"/>
      <c r="F3049" s="7"/>
      <c r="G3049" s="7"/>
      <c r="H3049" s="7"/>
    </row>
    <row r="3050" spans="1:8" s="29" customFormat="1" x14ac:dyDescent="0.25">
      <c r="A3050" s="25" t="s">
        <v>713</v>
      </c>
      <c r="B3050" s="25">
        <v>1</v>
      </c>
      <c r="C3050" s="25"/>
      <c r="D3050" s="7"/>
      <c r="E3050" s="7"/>
      <c r="F3050" s="7"/>
      <c r="G3050" s="7"/>
      <c r="H3050" s="7"/>
    </row>
    <row r="3051" spans="1:8" s="29" customFormat="1" x14ac:dyDescent="0.25">
      <c r="A3051" s="25" t="s">
        <v>719</v>
      </c>
      <c r="B3051" s="25">
        <v>51</v>
      </c>
      <c r="C3051" s="25"/>
      <c r="D3051" s="7"/>
      <c r="E3051" s="7"/>
      <c r="F3051" s="7"/>
      <c r="G3051" s="7"/>
      <c r="H3051" s="7"/>
    </row>
    <row r="3052" spans="1:8" s="29" customFormat="1" x14ac:dyDescent="0.25">
      <c r="A3052" s="25" t="s">
        <v>896</v>
      </c>
      <c r="B3052" s="25">
        <v>49</v>
      </c>
      <c r="C3052" s="25"/>
      <c r="D3052" s="7"/>
      <c r="E3052" s="7"/>
      <c r="F3052" s="7"/>
      <c r="G3052" s="7"/>
      <c r="H3052" s="7"/>
    </row>
    <row r="3053" spans="1:8" s="29" customFormat="1" x14ac:dyDescent="0.25">
      <c r="A3053" s="25" t="s">
        <v>897</v>
      </c>
      <c r="B3053" s="25">
        <v>50</v>
      </c>
      <c r="C3053" s="25"/>
      <c r="D3053" s="7"/>
      <c r="E3053" s="7"/>
      <c r="F3053" s="7"/>
      <c r="G3053" s="7"/>
      <c r="H3053" s="7"/>
    </row>
    <row r="3054" spans="1:8" s="29" customFormat="1" x14ac:dyDescent="0.25">
      <c r="A3054" s="25" t="s">
        <v>898</v>
      </c>
      <c r="B3054" s="25">
        <v>54</v>
      </c>
      <c r="C3054" s="25"/>
      <c r="D3054" s="7"/>
      <c r="E3054" s="7"/>
      <c r="F3054" s="7"/>
      <c r="G3054" s="7"/>
      <c r="H3054" s="7"/>
    </row>
    <row r="3055" spans="1:8" s="29" customFormat="1" x14ac:dyDescent="0.25">
      <c r="A3055" s="25" t="s">
        <v>725</v>
      </c>
      <c r="B3055" s="25">
        <v>28</v>
      </c>
      <c r="C3055" s="25"/>
      <c r="D3055" s="7"/>
      <c r="E3055" s="7"/>
      <c r="F3055" s="7"/>
      <c r="G3055" s="7"/>
      <c r="H3055" s="7"/>
    </row>
    <row r="3056" spans="1:8" s="29" customFormat="1" x14ac:dyDescent="0.25">
      <c r="A3056" s="25" t="s">
        <v>899</v>
      </c>
      <c r="B3056" s="25">
        <v>19</v>
      </c>
      <c r="C3056" s="25"/>
      <c r="D3056" s="7"/>
      <c r="E3056" s="7"/>
      <c r="F3056" s="7"/>
      <c r="G3056" s="7"/>
      <c r="H3056" s="7"/>
    </row>
    <row r="3057" spans="1:8" s="29" customFormat="1" x14ac:dyDescent="0.25">
      <c r="A3057" s="25" t="s">
        <v>731</v>
      </c>
      <c r="B3057" s="25">
        <v>31</v>
      </c>
      <c r="C3057" s="25"/>
      <c r="D3057" s="7"/>
      <c r="E3057" s="7"/>
      <c r="F3057" s="7"/>
      <c r="G3057" s="7"/>
      <c r="H3057" s="7"/>
    </row>
    <row r="3058" spans="1:8" s="29" customFormat="1" x14ac:dyDescent="0.25">
      <c r="A3058" s="25" t="s">
        <v>736</v>
      </c>
      <c r="B3058" s="25">
        <v>32</v>
      </c>
      <c r="C3058" s="25"/>
      <c r="D3058" s="7"/>
      <c r="E3058" s="7"/>
      <c r="F3058" s="7"/>
      <c r="G3058" s="7"/>
      <c r="H3058" s="7"/>
    </row>
    <row r="3059" spans="1:8" s="29" customFormat="1" x14ac:dyDescent="0.25">
      <c r="A3059" s="25" t="s">
        <v>743</v>
      </c>
      <c r="B3059" s="25">
        <v>33</v>
      </c>
      <c r="C3059" s="25"/>
      <c r="D3059" s="7"/>
      <c r="E3059" s="7"/>
      <c r="F3059" s="7"/>
      <c r="G3059" s="7"/>
      <c r="H3059" s="7"/>
    </row>
    <row r="3060" spans="1:8" s="29" customFormat="1" x14ac:dyDescent="0.25">
      <c r="A3060" s="25" t="s">
        <v>749</v>
      </c>
      <c r="B3060" s="25">
        <v>34</v>
      </c>
      <c r="C3060" s="25"/>
      <c r="D3060" s="7"/>
      <c r="E3060" s="7"/>
      <c r="F3060" s="7"/>
      <c r="G3060" s="7"/>
      <c r="H3060" s="7"/>
    </row>
    <row r="3061" spans="1:8" s="29" customFormat="1" x14ac:dyDescent="0.25">
      <c r="A3061" s="25" t="s">
        <v>900</v>
      </c>
      <c r="B3061" s="25">
        <v>56</v>
      </c>
      <c r="C3061" s="25"/>
      <c r="D3061" s="7"/>
      <c r="E3061" s="7"/>
      <c r="F3061" s="7"/>
      <c r="G3061" s="7"/>
      <c r="H3061" s="7"/>
    </row>
    <row r="3062" spans="1:8" s="29" customFormat="1" x14ac:dyDescent="0.25">
      <c r="A3062" s="25" t="s">
        <v>785</v>
      </c>
      <c r="B3062" s="25">
        <v>16</v>
      </c>
      <c r="C3062" s="25"/>
      <c r="D3062" s="7"/>
      <c r="E3062" s="7"/>
      <c r="F3062" s="7"/>
      <c r="G3062" s="7"/>
      <c r="H3062" s="7"/>
    </row>
    <row r="3063" spans="1:8" s="29" customFormat="1" x14ac:dyDescent="0.25">
      <c r="A3063" s="25" t="s">
        <v>901</v>
      </c>
      <c r="B3063" s="25">
        <v>14</v>
      </c>
      <c r="C3063" s="25"/>
      <c r="D3063" s="7"/>
      <c r="E3063" s="7"/>
      <c r="F3063" s="7"/>
      <c r="G3063" s="7"/>
      <c r="H3063" s="7"/>
    </row>
    <row r="3064" spans="1:8" s="29" customFormat="1" x14ac:dyDescent="0.25">
      <c r="A3064" s="25" t="s">
        <v>791</v>
      </c>
      <c r="B3064" s="25">
        <v>4</v>
      </c>
      <c r="C3064" s="25"/>
      <c r="D3064" s="7"/>
      <c r="E3064" s="7"/>
      <c r="F3064" s="7"/>
      <c r="G3064" s="7"/>
      <c r="H3064" s="7"/>
    </row>
    <row r="3065" spans="1:8" s="29" customFormat="1" x14ac:dyDescent="0.25">
      <c r="A3065" s="25" t="s">
        <v>796</v>
      </c>
      <c r="B3065" s="25">
        <v>22</v>
      </c>
      <c r="C3065" s="25"/>
      <c r="D3065" s="7"/>
      <c r="E3065" s="7"/>
      <c r="F3065" s="7"/>
      <c r="G3065" s="7"/>
      <c r="H3065" s="7"/>
    </row>
    <row r="3066" spans="1:8" s="29" customFormat="1" x14ac:dyDescent="0.25">
      <c r="A3066" s="25" t="s">
        <v>802</v>
      </c>
      <c r="B3066" s="25">
        <v>57</v>
      </c>
      <c r="C3066" s="25"/>
      <c r="D3066" s="7"/>
      <c r="E3066" s="7"/>
      <c r="F3066" s="7"/>
      <c r="G3066" s="7"/>
      <c r="H3066" s="7"/>
    </row>
    <row r="3067" spans="1:8" s="29" customFormat="1" x14ac:dyDescent="0.25">
      <c r="A3067" s="25" t="s">
        <v>807</v>
      </c>
      <c r="B3067" s="25">
        <v>9</v>
      </c>
      <c r="C3067" s="25"/>
      <c r="D3067" s="7"/>
      <c r="E3067" s="7"/>
      <c r="F3067" s="7"/>
      <c r="G3067" s="7"/>
      <c r="H3067" s="7"/>
    </row>
    <row r="3068" spans="1:8" s="29" customFormat="1" x14ac:dyDescent="0.25">
      <c r="A3068" s="25" t="s">
        <v>813</v>
      </c>
      <c r="B3068" s="25">
        <v>59</v>
      </c>
      <c r="C3068" s="25"/>
      <c r="D3068" s="7"/>
      <c r="E3068" s="7"/>
      <c r="F3068" s="7"/>
      <c r="G3068" s="7"/>
      <c r="H3068" s="7"/>
    </row>
    <row r="3069" spans="1:8" s="29" customFormat="1" x14ac:dyDescent="0.25">
      <c r="A3069" s="25" t="s">
        <v>819</v>
      </c>
      <c r="B3069" s="25">
        <v>60</v>
      </c>
      <c r="C3069" s="25"/>
      <c r="D3069" s="7"/>
      <c r="E3069" s="7"/>
      <c r="F3069" s="7"/>
      <c r="G3069" s="7"/>
      <c r="H3069" s="7"/>
    </row>
    <row r="3070" spans="1:8" s="29" customFormat="1" x14ac:dyDescent="0.25">
      <c r="A3070" s="25" t="s">
        <v>825</v>
      </c>
      <c r="B3070" s="25">
        <v>61</v>
      </c>
      <c r="C3070" s="25"/>
      <c r="D3070" s="7"/>
      <c r="E3070" s="7"/>
      <c r="F3070" s="7"/>
      <c r="G3070" s="7"/>
      <c r="H3070" s="7"/>
    </row>
    <row r="3071" spans="1:8" s="29" customFormat="1" x14ac:dyDescent="0.25">
      <c r="A3071" s="25" t="s">
        <v>830</v>
      </c>
      <c r="B3071" s="25">
        <v>62</v>
      </c>
      <c r="C3071" s="25"/>
      <c r="D3071" s="7"/>
      <c r="E3071" s="7"/>
      <c r="F3071" s="7"/>
      <c r="G3071" s="7"/>
      <c r="H3071" s="7"/>
    </row>
    <row r="3072" spans="1:8" s="29" customFormat="1" x14ac:dyDescent="0.25">
      <c r="A3072" s="25" t="s">
        <v>902</v>
      </c>
      <c r="B3072" s="25">
        <v>12</v>
      </c>
      <c r="C3072" s="25"/>
      <c r="D3072" s="7"/>
      <c r="E3072" s="7"/>
      <c r="F3072" s="7"/>
      <c r="G3072" s="7"/>
      <c r="H3072" s="7"/>
    </row>
    <row r="3073" spans="1:8" s="29" customFormat="1" x14ac:dyDescent="0.25">
      <c r="A3073" s="25" t="s">
        <v>836</v>
      </c>
      <c r="B3073" s="25">
        <v>58</v>
      </c>
      <c r="C3073" s="25"/>
      <c r="D3073" s="7"/>
      <c r="E3073" s="7"/>
      <c r="F3073" s="7"/>
      <c r="G3073" s="7"/>
      <c r="H3073" s="7"/>
    </row>
    <row r="3074" spans="1:8" s="29" customFormat="1" x14ac:dyDescent="0.25">
      <c r="A3074" s="25"/>
      <c r="B3074" s="25"/>
      <c r="C3074" s="25"/>
      <c r="D3074" s="7"/>
      <c r="E3074" s="7"/>
      <c r="F3074" s="7"/>
      <c r="G3074" s="7"/>
      <c r="H3074" s="7"/>
    </row>
    <row r="3075" spans="1:8" s="29" customFormat="1" x14ac:dyDescent="0.25">
      <c r="A3075" s="25"/>
      <c r="B3075" s="25"/>
      <c r="C3075" s="25"/>
      <c r="D3075" s="7"/>
      <c r="E3075" s="7"/>
      <c r="F3075" s="7"/>
      <c r="G3075" s="7"/>
      <c r="H3075" s="7"/>
    </row>
    <row r="3076" spans="1:8" s="29" customFormat="1" x14ac:dyDescent="0.25">
      <c r="A3076" s="25"/>
      <c r="B3076" s="25"/>
      <c r="C3076" s="25"/>
      <c r="D3076" s="7"/>
      <c r="E3076" s="7"/>
      <c r="F3076" s="7"/>
      <c r="G3076" s="7"/>
      <c r="H3076" s="7"/>
    </row>
    <row r="3077" spans="1:8" s="29" customFormat="1" x14ac:dyDescent="0.25">
      <c r="A3077" s="25"/>
      <c r="B3077" s="25"/>
      <c r="C3077" s="25"/>
      <c r="D3077" s="7"/>
      <c r="E3077" s="7"/>
      <c r="F3077" s="7"/>
      <c r="G3077" s="7"/>
      <c r="H3077" s="7"/>
    </row>
    <row r="3078" spans="1:8" s="29" customFormat="1" x14ac:dyDescent="0.25">
      <c r="A3078" s="25"/>
      <c r="B3078" s="25"/>
      <c r="C3078" s="25"/>
      <c r="D3078" s="7"/>
      <c r="E3078" s="7"/>
      <c r="F3078" s="7"/>
      <c r="G3078" s="7"/>
      <c r="H3078" s="7"/>
    </row>
    <row r="3079" spans="1:8" s="29" customFormat="1" x14ac:dyDescent="0.25">
      <c r="A3079" s="25"/>
      <c r="B3079" s="25"/>
      <c r="C3079" s="25"/>
      <c r="D3079" s="7"/>
      <c r="E3079" s="7"/>
      <c r="F3079" s="7"/>
      <c r="G3079" s="7"/>
      <c r="H3079" s="7"/>
    </row>
    <row r="3080" spans="1:8" s="29" customFormat="1" x14ac:dyDescent="0.25">
      <c r="A3080" s="25"/>
      <c r="B3080" s="25"/>
      <c r="C3080" s="25"/>
      <c r="D3080" s="7"/>
      <c r="E3080" s="7"/>
      <c r="F3080" s="7"/>
      <c r="G3080" s="7"/>
      <c r="H3080" s="7"/>
    </row>
    <row r="3081" spans="1:8" s="29" customFormat="1" x14ac:dyDescent="0.25">
      <c r="A3081" s="25"/>
      <c r="B3081" s="25"/>
      <c r="C3081" s="25"/>
      <c r="D3081" s="7"/>
      <c r="E3081" s="7"/>
      <c r="F3081" s="7"/>
      <c r="G3081" s="7"/>
      <c r="H3081" s="7"/>
    </row>
    <row r="3082" spans="1:8" s="29" customFormat="1" x14ac:dyDescent="0.25">
      <c r="A3082" s="25"/>
      <c r="B3082" s="25"/>
      <c r="C3082" s="25"/>
      <c r="D3082" s="7"/>
      <c r="E3082" s="7"/>
      <c r="F3082" s="7"/>
      <c r="G3082" s="7"/>
      <c r="H3082" s="7"/>
    </row>
    <row r="3083" spans="1:8" s="29" customFormat="1" x14ac:dyDescent="0.25">
      <c r="A3083" s="25"/>
      <c r="B3083" s="25"/>
      <c r="C3083" s="25"/>
      <c r="D3083" s="7"/>
      <c r="E3083" s="7"/>
      <c r="F3083" s="7"/>
      <c r="G3083" s="7"/>
      <c r="H3083" s="7"/>
    </row>
    <row r="3084" spans="1:8" s="29" customFormat="1" x14ac:dyDescent="0.25">
      <c r="A3084" s="25"/>
      <c r="B3084" s="25"/>
      <c r="C3084" s="25"/>
      <c r="D3084" s="7"/>
      <c r="E3084" s="7"/>
      <c r="F3084" s="7"/>
      <c r="G3084" s="7"/>
      <c r="H3084" s="7"/>
    </row>
    <row r="3085" spans="1:8" s="29" customFormat="1" x14ac:dyDescent="0.25">
      <c r="A3085" s="25"/>
      <c r="B3085" s="25"/>
      <c r="C3085" s="25"/>
      <c r="D3085" s="7"/>
      <c r="E3085" s="7"/>
      <c r="F3085" s="7"/>
      <c r="G3085" s="7"/>
      <c r="H3085" s="7"/>
    </row>
    <row r="3086" spans="1:8" s="29" customFormat="1" x14ac:dyDescent="0.25">
      <c r="A3086" s="25"/>
      <c r="B3086" s="25"/>
      <c r="C3086" s="25"/>
      <c r="D3086" s="7"/>
      <c r="E3086" s="7"/>
      <c r="F3086" s="7"/>
      <c r="G3086" s="7"/>
      <c r="H3086" s="7"/>
    </row>
    <row r="3087" spans="1:8" s="29" customFormat="1" x14ac:dyDescent="0.25">
      <c r="A3087" s="25"/>
      <c r="B3087" s="25"/>
      <c r="C3087" s="25"/>
      <c r="D3087" s="7"/>
      <c r="E3087" s="7"/>
      <c r="F3087" s="7"/>
      <c r="G3087" s="7"/>
      <c r="H3087" s="7"/>
    </row>
    <row r="3088" spans="1:8" s="29" customFormat="1" x14ac:dyDescent="0.25">
      <c r="A3088" s="25"/>
      <c r="B3088" s="25"/>
      <c r="C3088" s="25"/>
      <c r="D3088" s="7"/>
      <c r="E3088" s="7"/>
      <c r="F3088" s="7"/>
      <c r="G3088" s="7"/>
      <c r="H3088" s="7"/>
    </row>
    <row r="3089" spans="1:8" s="29" customFormat="1" x14ac:dyDescent="0.25">
      <c r="A3089" s="25"/>
      <c r="B3089" s="25"/>
      <c r="C3089" s="25"/>
      <c r="D3089" s="7"/>
      <c r="E3089" s="7"/>
      <c r="F3089" s="7"/>
      <c r="G3089" s="7"/>
      <c r="H3089" s="7"/>
    </row>
    <row r="3090" spans="1:8" s="29" customFormat="1" x14ac:dyDescent="0.25">
      <c r="A3090" s="25"/>
      <c r="B3090" s="25"/>
      <c r="C3090" s="25"/>
      <c r="D3090" s="7"/>
      <c r="E3090" s="7"/>
      <c r="F3090" s="7"/>
      <c r="G3090" s="7"/>
      <c r="H3090" s="7"/>
    </row>
    <row r="3091" spans="1:8" s="29" customFormat="1" x14ac:dyDescent="0.25">
      <c r="A3091" s="25"/>
      <c r="B3091" s="25"/>
      <c r="C3091" s="25"/>
      <c r="D3091" s="7"/>
      <c r="E3091" s="7"/>
      <c r="F3091" s="7"/>
      <c r="G3091" s="7"/>
      <c r="H3091" s="7"/>
    </row>
    <row r="3092" spans="1:8" s="29" customFormat="1" x14ac:dyDescent="0.25">
      <c r="A3092" s="25"/>
      <c r="B3092" s="25"/>
      <c r="C3092" s="25"/>
      <c r="D3092" s="7"/>
      <c r="E3092" s="7"/>
      <c r="F3092" s="7"/>
      <c r="G3092" s="7"/>
      <c r="H3092" s="7"/>
    </row>
    <row r="3093" spans="1:8" s="29" customFormat="1" x14ac:dyDescent="0.25">
      <c r="A3093" s="25"/>
      <c r="B3093" s="25"/>
      <c r="C3093" s="25"/>
      <c r="D3093" s="7"/>
      <c r="E3093" s="7"/>
      <c r="F3093" s="7"/>
      <c r="G3093" s="7"/>
      <c r="H3093" s="7"/>
    </row>
    <row r="3094" spans="1:8" s="29" customFormat="1" x14ac:dyDescent="0.25">
      <c r="A3094" s="25"/>
      <c r="B3094" s="25"/>
      <c r="C3094" s="25"/>
      <c r="D3094" s="7"/>
      <c r="E3094" s="7"/>
      <c r="F3094" s="7"/>
      <c r="G3094" s="7"/>
      <c r="H3094" s="7"/>
    </row>
    <row r="3095" spans="1:8" s="29" customFormat="1" x14ac:dyDescent="0.25">
      <c r="A3095" s="25"/>
      <c r="B3095" s="25"/>
      <c r="C3095" s="25"/>
      <c r="D3095" s="7"/>
      <c r="E3095" s="7"/>
      <c r="F3095" s="7"/>
      <c r="G3095" s="7"/>
      <c r="H3095" s="7"/>
    </row>
    <row r="3096" spans="1:8" s="29" customFormat="1" x14ac:dyDescent="0.25">
      <c r="A3096" s="25"/>
      <c r="B3096" s="25"/>
      <c r="C3096" s="25"/>
      <c r="D3096" s="7"/>
      <c r="E3096" s="7"/>
      <c r="F3096" s="7"/>
      <c r="G3096" s="7"/>
      <c r="H3096" s="7"/>
    </row>
    <row r="3097" spans="1:8" s="29" customFormat="1" x14ac:dyDescent="0.25">
      <c r="A3097" s="25"/>
      <c r="B3097" s="25"/>
      <c r="C3097" s="25"/>
      <c r="D3097" s="7"/>
      <c r="E3097" s="7"/>
      <c r="F3097" s="7"/>
      <c r="G3097" s="7"/>
      <c r="H3097" s="7"/>
    </row>
    <row r="3098" spans="1:8" s="29" customFormat="1" x14ac:dyDescent="0.25">
      <c r="A3098" s="25"/>
      <c r="B3098" s="25"/>
      <c r="C3098" s="25"/>
      <c r="D3098" s="7"/>
      <c r="E3098" s="7"/>
      <c r="F3098" s="7"/>
      <c r="G3098" s="7"/>
      <c r="H3098" s="7"/>
    </row>
    <row r="3099" spans="1:8" s="29" customFormat="1" x14ac:dyDescent="0.25">
      <c r="A3099" s="25"/>
      <c r="B3099" s="25"/>
      <c r="C3099" s="25"/>
      <c r="D3099" s="7"/>
      <c r="E3099" s="7"/>
      <c r="F3099" s="7"/>
      <c r="G3099" s="7"/>
      <c r="H3099" s="7"/>
    </row>
    <row r="3100" spans="1:8" s="29" customFormat="1" x14ac:dyDescent="0.25">
      <c r="A3100" s="25"/>
      <c r="B3100" s="25"/>
      <c r="C3100" s="25"/>
      <c r="D3100" s="7"/>
      <c r="E3100" s="7"/>
      <c r="F3100" s="7"/>
      <c r="G3100" s="7"/>
      <c r="H3100" s="7"/>
    </row>
    <row r="3101" spans="1:8" s="29" customFormat="1" x14ac:dyDescent="0.25">
      <c r="A3101" s="25"/>
      <c r="B3101" s="25"/>
      <c r="C3101" s="25"/>
      <c r="D3101" s="7"/>
      <c r="E3101" s="7"/>
      <c r="F3101" s="7"/>
      <c r="G3101" s="7"/>
      <c r="H3101" s="7"/>
    </row>
    <row r="3102" spans="1:8" s="29" customFormat="1" x14ac:dyDescent="0.25">
      <c r="A3102" s="25"/>
      <c r="B3102" s="25"/>
      <c r="C3102" s="25"/>
      <c r="D3102" s="7"/>
      <c r="E3102" s="7"/>
      <c r="F3102" s="7"/>
      <c r="G3102" s="7"/>
      <c r="H3102" s="7"/>
    </row>
    <row r="3103" spans="1:8" s="29" customFormat="1" x14ac:dyDescent="0.25">
      <c r="A3103" s="25"/>
      <c r="B3103" s="25"/>
      <c r="C3103" s="25"/>
      <c r="D3103" s="7"/>
      <c r="E3103" s="7"/>
      <c r="F3103" s="7"/>
      <c r="G3103" s="7"/>
      <c r="H3103" s="7"/>
    </row>
    <row r="3104" spans="1:8" s="29" customFormat="1" x14ac:dyDescent="0.25">
      <c r="A3104" s="25"/>
      <c r="B3104" s="25"/>
      <c r="C3104" s="25"/>
      <c r="D3104" s="7"/>
      <c r="E3104" s="7"/>
      <c r="F3104" s="7"/>
      <c r="G3104" s="7"/>
      <c r="H3104" s="7"/>
    </row>
    <row r="3105" spans="1:8" s="29" customFormat="1" x14ac:dyDescent="0.25">
      <c r="A3105" s="25"/>
      <c r="B3105" s="25"/>
      <c r="C3105" s="25"/>
      <c r="D3105" s="7"/>
      <c r="E3105" s="7"/>
      <c r="F3105" s="7"/>
      <c r="G3105" s="7"/>
      <c r="H3105" s="7"/>
    </row>
    <row r="3106" spans="1:8" s="29" customFormat="1" x14ac:dyDescent="0.25">
      <c r="A3106" s="25"/>
      <c r="B3106" s="25"/>
      <c r="C3106" s="25"/>
      <c r="D3106" s="7"/>
      <c r="E3106" s="7"/>
      <c r="F3106" s="7"/>
      <c r="G3106" s="7"/>
      <c r="H3106" s="7"/>
    </row>
    <row r="3107" spans="1:8" s="29" customFormat="1" x14ac:dyDescent="0.25">
      <c r="A3107" s="25"/>
      <c r="B3107" s="25"/>
      <c r="C3107" s="25"/>
      <c r="D3107" s="7"/>
      <c r="E3107" s="7"/>
      <c r="F3107" s="7"/>
      <c r="G3107" s="7"/>
      <c r="H3107" s="7"/>
    </row>
    <row r="3108" spans="1:8" s="29" customFormat="1" x14ac:dyDescent="0.25">
      <c r="A3108" s="25"/>
      <c r="B3108" s="25"/>
      <c r="C3108" s="25"/>
      <c r="D3108" s="7"/>
      <c r="E3108" s="7"/>
      <c r="F3108" s="7"/>
      <c r="G3108" s="7"/>
      <c r="H3108" s="7"/>
    </row>
    <row r="3109" spans="1:8" s="29" customFormat="1" x14ac:dyDescent="0.25">
      <c r="A3109" s="25"/>
      <c r="B3109" s="25"/>
      <c r="C3109" s="25"/>
      <c r="D3109" s="7"/>
      <c r="E3109" s="7"/>
      <c r="F3109" s="7"/>
      <c r="G3109" s="7"/>
      <c r="H3109" s="7"/>
    </row>
    <row r="3110" spans="1:8" s="29" customFormat="1" x14ac:dyDescent="0.25">
      <c r="A3110" s="25"/>
      <c r="B3110" s="25"/>
      <c r="C3110" s="25"/>
      <c r="D3110" s="7"/>
      <c r="E3110" s="7"/>
      <c r="F3110" s="7"/>
      <c r="G3110" s="7"/>
      <c r="H3110" s="7"/>
    </row>
    <row r="3111" spans="1:8" s="29" customFormat="1" x14ac:dyDescent="0.25">
      <c r="A3111" s="25"/>
      <c r="B3111" s="25"/>
      <c r="C3111" s="25"/>
      <c r="D3111" s="7"/>
      <c r="E3111" s="7"/>
      <c r="F3111" s="7"/>
      <c r="G3111" s="7"/>
      <c r="H3111" s="7"/>
    </row>
    <row r="3112" spans="1:8" s="29" customFormat="1" x14ac:dyDescent="0.25">
      <c r="A3112" s="25"/>
      <c r="B3112" s="25"/>
      <c r="C3112" s="25"/>
      <c r="D3112" s="7"/>
      <c r="E3112" s="7"/>
      <c r="F3112" s="7"/>
      <c r="G3112" s="7"/>
      <c r="H3112" s="7"/>
    </row>
    <row r="3113" spans="1:8" s="29" customFormat="1" x14ac:dyDescent="0.25">
      <c r="A3113" s="25"/>
      <c r="B3113" s="25"/>
      <c r="C3113" s="25"/>
      <c r="D3113" s="7"/>
      <c r="E3113" s="7"/>
      <c r="F3113" s="7"/>
      <c r="G3113" s="7"/>
      <c r="H3113" s="7"/>
    </row>
    <row r="3114" spans="1:8" s="29" customFormat="1" x14ac:dyDescent="0.25">
      <c r="A3114" s="25"/>
      <c r="B3114" s="25"/>
      <c r="C3114" s="25"/>
      <c r="D3114" s="7"/>
      <c r="E3114" s="7"/>
      <c r="F3114" s="7"/>
      <c r="G3114" s="7"/>
      <c r="H3114" s="7"/>
    </row>
    <row r="3115" spans="1:8" s="29" customFormat="1" x14ac:dyDescent="0.25">
      <c r="A3115" s="25"/>
      <c r="B3115" s="25"/>
      <c r="C3115" s="25"/>
      <c r="D3115" s="7"/>
      <c r="E3115" s="7"/>
      <c r="F3115" s="7"/>
      <c r="G3115" s="7"/>
      <c r="H3115" s="7"/>
    </row>
    <row r="3116" spans="1:8" s="29" customFormat="1" x14ac:dyDescent="0.25">
      <c r="A3116" s="25"/>
      <c r="B3116" s="25"/>
      <c r="C3116" s="25"/>
      <c r="D3116" s="7"/>
      <c r="E3116" s="7"/>
      <c r="F3116" s="7"/>
      <c r="G3116" s="7"/>
      <c r="H3116" s="7"/>
    </row>
    <row r="3117" spans="1:8" s="29" customFormat="1" x14ac:dyDescent="0.25">
      <c r="A3117" s="25"/>
      <c r="B3117" s="25"/>
      <c r="C3117" s="25"/>
      <c r="D3117" s="7"/>
      <c r="E3117" s="7"/>
      <c r="F3117" s="7"/>
      <c r="G3117" s="7"/>
      <c r="H3117" s="7"/>
    </row>
    <row r="3118" spans="1:8" s="29" customFormat="1" x14ac:dyDescent="0.25">
      <c r="A3118" s="25"/>
      <c r="B3118" s="25"/>
      <c r="C3118" s="25"/>
      <c r="D3118" s="7"/>
      <c r="E3118" s="7"/>
      <c r="F3118" s="7"/>
      <c r="G3118" s="7"/>
      <c r="H3118" s="7"/>
    </row>
    <row r="3119" spans="1:8" s="29" customFormat="1" x14ac:dyDescent="0.25">
      <c r="A3119" s="25"/>
      <c r="B3119" s="25"/>
      <c r="C3119" s="25"/>
      <c r="D3119" s="7"/>
      <c r="E3119" s="7"/>
      <c r="F3119" s="7"/>
      <c r="G3119" s="7"/>
      <c r="H3119" s="7"/>
    </row>
    <row r="3120" spans="1:8" s="29" customFormat="1" x14ac:dyDescent="0.25">
      <c r="A3120" s="25"/>
      <c r="B3120" s="25"/>
      <c r="C3120" s="25"/>
      <c r="D3120" s="7"/>
      <c r="E3120" s="7"/>
      <c r="F3120" s="7"/>
      <c r="G3120" s="7"/>
      <c r="H3120" s="7"/>
    </row>
    <row r="3121" spans="1:8" s="29" customFormat="1" x14ac:dyDescent="0.25">
      <c r="A3121" s="25"/>
      <c r="B3121" s="25"/>
      <c r="C3121" s="25"/>
      <c r="D3121" s="7"/>
      <c r="E3121" s="7"/>
      <c r="F3121" s="7"/>
      <c r="G3121" s="7"/>
      <c r="H3121" s="7"/>
    </row>
    <row r="3122" spans="1:8" s="29" customFormat="1" x14ac:dyDescent="0.25">
      <c r="A3122" s="25"/>
      <c r="B3122" s="25"/>
      <c r="C3122" s="25"/>
      <c r="D3122" s="7"/>
      <c r="E3122" s="7"/>
      <c r="F3122" s="7"/>
      <c r="G3122" s="7"/>
      <c r="H3122" s="7"/>
    </row>
    <row r="3123" spans="1:8" s="29" customFormat="1" x14ac:dyDescent="0.25">
      <c r="A3123" s="25"/>
      <c r="B3123" s="25"/>
      <c r="C3123" s="25"/>
      <c r="D3123" s="7"/>
      <c r="E3123" s="7"/>
      <c r="F3123" s="7"/>
      <c r="G3123" s="7"/>
      <c r="H3123" s="7"/>
    </row>
    <row r="3124" spans="1:8" s="29" customFormat="1" x14ac:dyDescent="0.25">
      <c r="A3124" s="25"/>
      <c r="B3124" s="25"/>
      <c r="C3124" s="25"/>
      <c r="D3124" s="7"/>
      <c r="E3124" s="7"/>
      <c r="F3124" s="7"/>
      <c r="G3124" s="7"/>
      <c r="H3124" s="7"/>
    </row>
    <row r="3125" spans="1:8" s="29" customFormat="1" x14ac:dyDescent="0.25">
      <c r="A3125" s="25"/>
      <c r="B3125" s="25"/>
      <c r="C3125" s="25"/>
      <c r="D3125" s="7"/>
      <c r="E3125" s="7"/>
      <c r="F3125" s="7"/>
      <c r="G3125" s="7"/>
      <c r="H3125" s="7"/>
    </row>
    <row r="3126" spans="1:8" s="29" customFormat="1" x14ac:dyDescent="0.25">
      <c r="A3126" s="25"/>
      <c r="B3126" s="25"/>
      <c r="C3126" s="25"/>
      <c r="D3126" s="7"/>
      <c r="E3126" s="7"/>
      <c r="F3126" s="7"/>
      <c r="G3126" s="7"/>
      <c r="H3126" s="7"/>
    </row>
    <row r="3127" spans="1:8" s="29" customFormat="1" x14ac:dyDescent="0.25">
      <c r="A3127" s="25"/>
      <c r="B3127" s="25"/>
      <c r="C3127" s="25"/>
      <c r="D3127" s="7"/>
      <c r="E3127" s="7"/>
      <c r="F3127" s="7"/>
      <c r="G3127" s="7"/>
      <c r="H3127" s="7"/>
    </row>
    <row r="3128" spans="1:8" s="29" customFormat="1" x14ac:dyDescent="0.25">
      <c r="A3128" s="25"/>
      <c r="B3128" s="25"/>
      <c r="C3128" s="25"/>
      <c r="D3128" s="7"/>
      <c r="E3128" s="7"/>
      <c r="F3128" s="7"/>
      <c r="G3128" s="7"/>
      <c r="H3128" s="7"/>
    </row>
    <row r="3129" spans="1:8" s="29" customFormat="1" x14ac:dyDescent="0.25">
      <c r="A3129" s="25"/>
      <c r="B3129" s="25"/>
      <c r="C3129" s="25"/>
      <c r="D3129" s="7"/>
      <c r="E3129" s="7"/>
      <c r="F3129" s="7"/>
      <c r="G3129" s="7"/>
      <c r="H3129" s="7"/>
    </row>
    <row r="3130" spans="1:8" s="29" customFormat="1" x14ac:dyDescent="0.25">
      <c r="A3130" s="25"/>
      <c r="B3130" s="25"/>
      <c r="C3130" s="25"/>
      <c r="D3130" s="7"/>
      <c r="E3130" s="7"/>
      <c r="F3130" s="7"/>
      <c r="G3130" s="7"/>
      <c r="H3130" s="7"/>
    </row>
    <row r="3131" spans="1:8" s="29" customFormat="1" x14ac:dyDescent="0.25">
      <c r="A3131" s="25"/>
      <c r="B3131" s="25"/>
      <c r="C3131" s="25"/>
      <c r="D3131" s="7"/>
      <c r="E3131" s="7"/>
      <c r="F3131" s="7"/>
      <c r="G3131" s="7"/>
      <c r="H3131" s="7"/>
    </row>
    <row r="3132" spans="1:8" s="29" customFormat="1" x14ac:dyDescent="0.25">
      <c r="A3132" s="25"/>
      <c r="B3132" s="25"/>
      <c r="C3132" s="25"/>
      <c r="D3132" s="7"/>
      <c r="E3132" s="7"/>
      <c r="F3132" s="7"/>
      <c r="G3132" s="7"/>
      <c r="H3132" s="7"/>
    </row>
    <row r="3133" spans="1:8" s="29" customFormat="1" x14ac:dyDescent="0.25">
      <c r="A3133" s="25"/>
      <c r="B3133" s="25"/>
      <c r="C3133" s="25"/>
      <c r="D3133" s="7"/>
      <c r="E3133" s="7"/>
      <c r="F3133" s="7"/>
      <c r="G3133" s="7"/>
      <c r="H3133" s="7"/>
    </row>
    <row r="3134" spans="1:8" s="29" customFormat="1" x14ac:dyDescent="0.25">
      <c r="A3134" s="25"/>
      <c r="B3134" s="25"/>
      <c r="C3134" s="25"/>
      <c r="D3134" s="7"/>
      <c r="E3134" s="7"/>
      <c r="F3134" s="7"/>
      <c r="G3134" s="7"/>
      <c r="H3134" s="7"/>
    </row>
    <row r="3135" spans="1:8" s="29" customFormat="1" x14ac:dyDescent="0.25">
      <c r="A3135" s="25"/>
      <c r="B3135" s="25"/>
      <c r="C3135" s="25"/>
      <c r="D3135" s="7"/>
      <c r="E3135" s="7"/>
      <c r="F3135" s="7"/>
      <c r="G3135" s="7"/>
      <c r="H3135" s="7"/>
    </row>
    <row r="3136" spans="1:8" s="29" customFormat="1" x14ac:dyDescent="0.25">
      <c r="A3136" s="25"/>
      <c r="B3136" s="25"/>
      <c r="C3136" s="25"/>
      <c r="D3136" s="7"/>
      <c r="E3136" s="7"/>
      <c r="F3136" s="7"/>
      <c r="G3136" s="7"/>
      <c r="H3136" s="7"/>
    </row>
    <row r="3137" spans="1:8" s="29" customFormat="1" x14ac:dyDescent="0.25">
      <c r="A3137" s="25"/>
      <c r="B3137" s="25"/>
      <c r="C3137" s="25"/>
      <c r="D3137" s="7"/>
      <c r="E3137" s="7"/>
      <c r="F3137" s="7"/>
      <c r="G3137" s="7"/>
      <c r="H3137" s="7"/>
    </row>
    <row r="3138" spans="1:8" s="29" customFormat="1" x14ac:dyDescent="0.25">
      <c r="A3138" s="25"/>
      <c r="B3138" s="25"/>
      <c r="C3138" s="25"/>
      <c r="D3138" s="7"/>
      <c r="E3138" s="7"/>
      <c r="F3138" s="7"/>
      <c r="G3138" s="7"/>
      <c r="H3138" s="7"/>
    </row>
    <row r="3139" spans="1:8" s="29" customFormat="1" x14ac:dyDescent="0.25">
      <c r="A3139" s="25"/>
      <c r="B3139" s="25"/>
      <c r="C3139" s="25"/>
      <c r="D3139" s="7"/>
      <c r="E3139" s="7"/>
      <c r="F3139" s="7"/>
      <c r="G3139" s="7"/>
      <c r="H3139" s="7"/>
    </row>
    <row r="3140" spans="1:8" s="29" customFormat="1" x14ac:dyDescent="0.25">
      <c r="A3140" s="25"/>
      <c r="B3140" s="25"/>
      <c r="C3140" s="25"/>
      <c r="D3140" s="7"/>
      <c r="E3140" s="7"/>
      <c r="F3140" s="7"/>
      <c r="G3140" s="7"/>
      <c r="H3140" s="7"/>
    </row>
    <row r="3141" spans="1:8" s="29" customFormat="1" x14ac:dyDescent="0.25">
      <c r="A3141" s="25"/>
      <c r="B3141" s="25"/>
      <c r="C3141" s="25"/>
      <c r="D3141" s="7"/>
      <c r="E3141" s="7"/>
      <c r="F3141" s="7"/>
      <c r="G3141" s="7"/>
      <c r="H3141" s="7"/>
    </row>
    <row r="3142" spans="1:8" s="29" customFormat="1" x14ac:dyDescent="0.25">
      <c r="A3142" s="25"/>
      <c r="B3142" s="25"/>
      <c r="C3142" s="25"/>
      <c r="D3142" s="7"/>
      <c r="E3142" s="7"/>
      <c r="F3142" s="7"/>
      <c r="G3142" s="7"/>
      <c r="H3142" s="7"/>
    </row>
    <row r="3143" spans="1:8" s="29" customFormat="1" x14ac:dyDescent="0.25">
      <c r="A3143" s="25"/>
      <c r="B3143" s="25"/>
      <c r="C3143" s="25"/>
      <c r="D3143" s="7"/>
      <c r="E3143" s="7"/>
      <c r="F3143" s="7"/>
      <c r="G3143" s="7"/>
      <c r="H3143" s="7"/>
    </row>
    <row r="3144" spans="1:8" s="29" customFormat="1" x14ac:dyDescent="0.25">
      <c r="A3144" s="25"/>
      <c r="B3144" s="25"/>
      <c r="C3144" s="25"/>
      <c r="D3144" s="7"/>
      <c r="E3144" s="7"/>
      <c r="F3144" s="7"/>
      <c r="G3144" s="7"/>
      <c r="H3144" s="7"/>
    </row>
    <row r="3145" spans="1:8" s="29" customFormat="1" x14ac:dyDescent="0.25">
      <c r="A3145" s="25"/>
      <c r="B3145" s="25"/>
      <c r="C3145" s="25"/>
      <c r="D3145" s="7"/>
      <c r="E3145" s="7"/>
      <c r="F3145" s="7"/>
      <c r="G3145" s="7"/>
      <c r="H3145" s="7"/>
    </row>
    <row r="3146" spans="1:8" s="29" customFormat="1" x14ac:dyDescent="0.25">
      <c r="A3146" s="25"/>
      <c r="B3146" s="25"/>
      <c r="C3146" s="25"/>
      <c r="D3146" s="7"/>
      <c r="E3146" s="7"/>
      <c r="F3146" s="7"/>
      <c r="G3146" s="7"/>
      <c r="H3146" s="7"/>
    </row>
    <row r="3147" spans="1:8" s="29" customFormat="1" x14ac:dyDescent="0.25">
      <c r="A3147" s="25"/>
      <c r="B3147" s="25"/>
      <c r="C3147" s="25"/>
      <c r="D3147" s="7"/>
      <c r="E3147" s="7"/>
      <c r="F3147" s="7"/>
      <c r="G3147" s="7"/>
      <c r="H3147" s="7"/>
    </row>
    <row r="3148" spans="1:8" s="29" customFormat="1" x14ac:dyDescent="0.25">
      <c r="A3148" s="25"/>
      <c r="B3148" s="25"/>
      <c r="C3148" s="25"/>
      <c r="D3148" s="7"/>
      <c r="E3148" s="7"/>
      <c r="F3148" s="7"/>
      <c r="G3148" s="7"/>
      <c r="H3148" s="7"/>
    </row>
    <row r="3149" spans="1:8" s="29" customFormat="1" x14ac:dyDescent="0.25">
      <c r="A3149" s="25"/>
      <c r="B3149" s="25"/>
      <c r="C3149" s="25"/>
      <c r="D3149" s="7"/>
      <c r="E3149" s="7"/>
      <c r="F3149" s="7"/>
      <c r="G3149" s="7"/>
      <c r="H3149" s="7"/>
    </row>
    <row r="3150" spans="1:8" s="29" customFormat="1" x14ac:dyDescent="0.25">
      <c r="A3150" s="25"/>
      <c r="B3150" s="25"/>
      <c r="C3150" s="25"/>
      <c r="D3150" s="7"/>
      <c r="E3150" s="7"/>
      <c r="F3150" s="7"/>
      <c r="G3150" s="7"/>
      <c r="H3150" s="7"/>
    </row>
    <row r="3151" spans="1:8" s="29" customFormat="1" x14ac:dyDescent="0.25">
      <c r="A3151" s="25"/>
      <c r="B3151" s="25"/>
      <c r="C3151" s="25"/>
      <c r="D3151" s="7"/>
      <c r="E3151" s="7"/>
      <c r="F3151" s="7"/>
      <c r="G3151" s="7"/>
      <c r="H3151" s="7"/>
    </row>
    <row r="3152" spans="1:8" s="29" customFormat="1" x14ac:dyDescent="0.25">
      <c r="A3152" s="25"/>
      <c r="B3152" s="25"/>
      <c r="C3152" s="25"/>
      <c r="D3152" s="7"/>
      <c r="E3152" s="7"/>
      <c r="F3152" s="7"/>
      <c r="G3152" s="7"/>
      <c r="H3152" s="7"/>
    </row>
    <row r="3153" spans="1:8" s="29" customFormat="1" x14ac:dyDescent="0.25">
      <c r="A3153" s="25"/>
      <c r="B3153" s="25"/>
      <c r="C3153" s="25"/>
      <c r="D3153" s="7"/>
      <c r="E3153" s="7"/>
      <c r="F3153" s="7"/>
      <c r="G3153" s="7"/>
      <c r="H3153" s="7"/>
    </row>
    <row r="3154" spans="1:8" s="29" customFormat="1" x14ac:dyDescent="0.25">
      <c r="A3154" s="25"/>
      <c r="B3154" s="25"/>
      <c r="C3154" s="25"/>
      <c r="D3154" s="7"/>
      <c r="E3154" s="7"/>
      <c r="F3154" s="7"/>
      <c r="G3154" s="7"/>
      <c r="H3154" s="7"/>
    </row>
    <row r="3155" spans="1:8" s="29" customFormat="1" x14ac:dyDescent="0.25">
      <c r="A3155" s="25"/>
      <c r="B3155" s="25"/>
      <c r="C3155" s="25"/>
      <c r="D3155" s="7"/>
      <c r="E3155" s="7"/>
      <c r="F3155" s="7"/>
      <c r="G3155" s="7"/>
      <c r="H3155" s="7"/>
    </row>
    <row r="3156" spans="1:8" s="29" customFormat="1" x14ac:dyDescent="0.25">
      <c r="A3156" s="25"/>
      <c r="B3156" s="25"/>
      <c r="C3156" s="25"/>
      <c r="D3156" s="7"/>
      <c r="E3156" s="7"/>
      <c r="F3156" s="7"/>
      <c r="G3156" s="7"/>
      <c r="H3156" s="7"/>
    </row>
    <row r="3157" spans="1:8" s="29" customFormat="1" x14ac:dyDescent="0.25">
      <c r="A3157" s="25"/>
      <c r="B3157" s="25"/>
      <c r="C3157" s="25"/>
      <c r="D3157" s="7"/>
      <c r="E3157" s="7"/>
      <c r="F3157" s="7"/>
      <c r="G3157" s="7"/>
      <c r="H3157" s="7"/>
    </row>
    <row r="3158" spans="1:8" s="29" customFormat="1" x14ac:dyDescent="0.25">
      <c r="A3158" s="25"/>
      <c r="B3158" s="25"/>
      <c r="C3158" s="25"/>
      <c r="D3158" s="7"/>
      <c r="E3158" s="7"/>
      <c r="F3158" s="7"/>
      <c r="G3158" s="7"/>
      <c r="H3158" s="7"/>
    </row>
    <row r="3159" spans="1:8" s="29" customFormat="1" x14ac:dyDescent="0.25">
      <c r="A3159" s="25"/>
      <c r="B3159" s="25"/>
      <c r="C3159" s="25"/>
      <c r="D3159" s="7"/>
      <c r="E3159" s="7"/>
      <c r="F3159" s="7"/>
      <c r="G3159" s="7"/>
      <c r="H3159" s="7"/>
    </row>
    <row r="3160" spans="1:8" s="29" customFormat="1" x14ac:dyDescent="0.25">
      <c r="A3160" s="25"/>
      <c r="B3160" s="25"/>
      <c r="C3160" s="25"/>
      <c r="D3160" s="7"/>
      <c r="E3160" s="7"/>
      <c r="F3160" s="7"/>
      <c r="G3160" s="7"/>
      <c r="H3160" s="7"/>
    </row>
    <row r="3161" spans="1:8" s="29" customFormat="1" x14ac:dyDescent="0.25">
      <c r="A3161" s="25"/>
      <c r="B3161" s="25"/>
      <c r="C3161" s="25"/>
      <c r="D3161" s="7"/>
      <c r="E3161" s="7"/>
      <c r="F3161" s="7"/>
      <c r="G3161" s="7"/>
      <c r="H3161" s="7"/>
    </row>
    <row r="3162" spans="1:8" s="29" customFormat="1" x14ac:dyDescent="0.25">
      <c r="A3162" s="25"/>
      <c r="B3162" s="25"/>
      <c r="C3162" s="25"/>
      <c r="D3162" s="7"/>
      <c r="E3162" s="7"/>
      <c r="F3162" s="7"/>
      <c r="G3162" s="7"/>
      <c r="H3162" s="7"/>
    </row>
    <row r="3163" spans="1:8" s="29" customFormat="1" x14ac:dyDescent="0.25">
      <c r="A3163" s="25"/>
      <c r="B3163" s="25"/>
      <c r="C3163" s="25"/>
      <c r="D3163" s="7"/>
      <c r="E3163" s="7"/>
      <c r="F3163" s="7"/>
      <c r="G3163" s="7"/>
      <c r="H3163" s="7"/>
    </row>
    <row r="3164" spans="1:8" s="29" customFormat="1" x14ac:dyDescent="0.25">
      <c r="A3164" s="25"/>
      <c r="B3164" s="25"/>
      <c r="C3164" s="25"/>
      <c r="D3164" s="7"/>
      <c r="E3164" s="7"/>
      <c r="F3164" s="7"/>
      <c r="G3164" s="7"/>
      <c r="H3164" s="7"/>
    </row>
    <row r="3165" spans="1:8" s="29" customFormat="1" x14ac:dyDescent="0.25">
      <c r="A3165" s="25"/>
      <c r="B3165" s="25"/>
      <c r="C3165" s="25"/>
      <c r="D3165" s="7"/>
      <c r="E3165" s="7"/>
      <c r="F3165" s="7"/>
      <c r="G3165" s="7"/>
      <c r="H3165" s="7"/>
    </row>
    <row r="3166" spans="1:8" s="29" customFormat="1" x14ac:dyDescent="0.25">
      <c r="A3166" s="25"/>
      <c r="B3166" s="25"/>
      <c r="C3166" s="25"/>
      <c r="D3166" s="7"/>
      <c r="E3166" s="7"/>
      <c r="F3166" s="7"/>
      <c r="G3166" s="7"/>
      <c r="H3166" s="7"/>
    </row>
    <row r="3167" spans="1:8" s="29" customFormat="1" x14ac:dyDescent="0.25">
      <c r="A3167" s="25"/>
      <c r="B3167" s="25"/>
      <c r="C3167" s="25"/>
      <c r="D3167" s="7"/>
      <c r="E3167" s="7"/>
      <c r="F3167" s="7"/>
      <c r="G3167" s="7"/>
      <c r="H3167" s="7"/>
    </row>
    <row r="3168" spans="1:8" s="29" customFormat="1" x14ac:dyDescent="0.25">
      <c r="A3168" s="25"/>
      <c r="B3168" s="25"/>
      <c r="C3168" s="25"/>
      <c r="D3168" s="7"/>
      <c r="E3168" s="7"/>
      <c r="F3168" s="7"/>
      <c r="G3168" s="7"/>
      <c r="H3168" s="7"/>
    </row>
    <row r="3169" spans="1:8" s="29" customFormat="1" x14ac:dyDescent="0.25">
      <c r="A3169" s="25"/>
      <c r="B3169" s="25"/>
      <c r="C3169" s="25"/>
      <c r="D3169" s="7"/>
      <c r="E3169" s="7"/>
      <c r="F3169" s="7"/>
      <c r="G3169" s="7"/>
      <c r="H3169" s="7"/>
    </row>
    <row r="3170" spans="1:8" s="29" customFormat="1" x14ac:dyDescent="0.25">
      <c r="A3170" s="25"/>
      <c r="B3170" s="25"/>
      <c r="C3170" s="25"/>
      <c r="D3170" s="7"/>
      <c r="E3170" s="7"/>
      <c r="F3170" s="7"/>
      <c r="G3170" s="7"/>
      <c r="H3170" s="7"/>
    </row>
    <row r="3171" spans="1:8" s="29" customFormat="1" x14ac:dyDescent="0.25">
      <c r="A3171" s="25"/>
      <c r="B3171" s="25"/>
      <c r="C3171" s="25"/>
      <c r="D3171" s="7"/>
      <c r="E3171" s="7"/>
      <c r="F3171" s="7"/>
      <c r="G3171" s="7"/>
      <c r="H3171" s="7"/>
    </row>
    <row r="3172" spans="1:8" s="29" customFormat="1" x14ac:dyDescent="0.25">
      <c r="A3172" s="25"/>
      <c r="B3172" s="25"/>
      <c r="C3172" s="25"/>
      <c r="D3172" s="7"/>
      <c r="E3172" s="7"/>
      <c r="F3172" s="7"/>
      <c r="G3172" s="7"/>
      <c r="H3172" s="7"/>
    </row>
    <row r="3173" spans="1:8" s="29" customFormat="1" x14ac:dyDescent="0.25">
      <c r="A3173" s="25"/>
      <c r="B3173" s="25"/>
      <c r="C3173" s="25"/>
      <c r="D3173" s="7"/>
      <c r="E3173" s="7"/>
      <c r="F3173" s="7"/>
      <c r="G3173" s="7"/>
      <c r="H3173" s="7"/>
    </row>
    <row r="3174" spans="1:8" s="29" customFormat="1" x14ac:dyDescent="0.25">
      <c r="A3174" s="25"/>
      <c r="B3174" s="25"/>
      <c r="C3174" s="25"/>
      <c r="D3174" s="7"/>
      <c r="E3174" s="7"/>
      <c r="F3174" s="7"/>
      <c r="G3174" s="7"/>
      <c r="H3174" s="7"/>
    </row>
    <row r="3175" spans="1:8" s="29" customFormat="1" x14ac:dyDescent="0.25">
      <c r="A3175" s="25"/>
      <c r="B3175" s="25"/>
      <c r="C3175" s="25"/>
      <c r="D3175" s="7"/>
      <c r="E3175" s="7"/>
      <c r="F3175" s="7"/>
      <c r="G3175" s="7"/>
      <c r="H3175" s="7"/>
    </row>
  </sheetData>
  <sheetProtection autoFilter="0"/>
  <dataConsolidate link="1"/>
  <mergeCells count="1">
    <mergeCell ref="B1:E1"/>
  </mergeCell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1B955-1827-49BD-88CD-BF9EB51B0239}">
  <sheetPr codeName="Sheet40">
    <outlinePr summaryBelow="0"/>
    <pageSetUpPr autoPageBreaks="0"/>
  </sheetPr>
  <dimension ref="A1:HQ3175"/>
  <sheetViews>
    <sheetView topLeftCell="A15" zoomScale="115" zoomScaleNormal="115" workbookViewId="0">
      <selection activeCell="D22" sqref="D22"/>
    </sheetView>
  </sheetViews>
  <sheetFormatPr defaultColWidth="9.140625" defaultRowHeight="15" x14ac:dyDescent="0.25"/>
  <cols>
    <col min="1" max="1" width="8.5703125" style="25" customWidth="1"/>
    <col min="2" max="2" width="31.28515625" style="25" customWidth="1"/>
    <col min="3" max="3" width="17.28515625" style="25" customWidth="1"/>
    <col min="4" max="5" width="31.28515625" style="7" customWidth="1"/>
    <col min="6" max="6" width="9.140625" style="7" customWidth="1"/>
    <col min="7" max="16384" width="9.140625" style="7"/>
  </cols>
  <sheetData>
    <row r="1" spans="1:225" x14ac:dyDescent="0.25">
      <c r="B1" s="59" t="s">
        <v>936</v>
      </c>
      <c r="C1" s="60"/>
      <c r="D1" s="60"/>
      <c r="E1" s="61"/>
      <c r="G1" s="52"/>
    </row>
    <row r="2" spans="1:225" x14ac:dyDescent="0.25">
      <c r="A2" s="1" t="s">
        <v>0</v>
      </c>
      <c r="B2" s="2" t="s">
        <v>1</v>
      </c>
      <c r="C2" s="3" t="s">
        <v>9</v>
      </c>
      <c r="D2" s="33" t="s">
        <v>905</v>
      </c>
      <c r="E2" s="33" t="s">
        <v>906</v>
      </c>
      <c r="G2"/>
    </row>
    <row r="3" spans="1:225" s="15" customFormat="1" ht="60" x14ac:dyDescent="0.25">
      <c r="A3" s="12" t="s">
        <v>16</v>
      </c>
      <c r="B3" s="58" t="s">
        <v>17</v>
      </c>
      <c r="C3" s="11" t="s">
        <v>25</v>
      </c>
      <c r="D3" s="58"/>
      <c r="E3" s="58"/>
      <c r="G3"/>
      <c r="HQ3" s="7"/>
    </row>
    <row r="4" spans="1:225" ht="60" x14ac:dyDescent="0.25">
      <c r="A4" s="12" t="s">
        <v>43</v>
      </c>
      <c r="B4" s="58" t="s">
        <v>44</v>
      </c>
      <c r="C4" s="11" t="s">
        <v>47</v>
      </c>
      <c r="D4" s="58"/>
      <c r="E4" s="58"/>
      <c r="F4" s="17"/>
      <c r="G4"/>
    </row>
    <row r="5" spans="1:225" s="18" customFormat="1" ht="60" x14ac:dyDescent="0.25">
      <c r="A5" s="12" t="s">
        <v>53</v>
      </c>
      <c r="B5" s="58" t="s">
        <v>54</v>
      </c>
      <c r="C5" s="11" t="s">
        <v>56</v>
      </c>
      <c r="D5" s="58"/>
      <c r="E5" s="58"/>
      <c r="G5"/>
    </row>
    <row r="6" spans="1:225" ht="45" x14ac:dyDescent="0.25">
      <c r="A6" s="12" t="s">
        <v>68</v>
      </c>
      <c r="B6" s="58" t="s">
        <v>69</v>
      </c>
      <c r="C6" s="11" t="s">
        <v>70</v>
      </c>
      <c r="D6" s="58"/>
      <c r="E6" s="58"/>
      <c r="G6"/>
    </row>
    <row r="7" spans="1:225" ht="45" x14ac:dyDescent="0.25">
      <c r="A7" s="12" t="s">
        <v>74</v>
      </c>
      <c r="B7" s="58" t="s">
        <v>75</v>
      </c>
      <c r="C7" s="11" t="s">
        <v>76</v>
      </c>
      <c r="D7" s="58"/>
      <c r="E7" s="58"/>
      <c r="G7"/>
    </row>
    <row r="8" spans="1:225" ht="45" x14ac:dyDescent="0.25">
      <c r="A8" s="12" t="s">
        <v>80</v>
      </c>
      <c r="B8" s="58" t="s">
        <v>81</v>
      </c>
      <c r="C8" s="11" t="s">
        <v>82</v>
      </c>
      <c r="D8" s="58"/>
      <c r="E8" s="58"/>
      <c r="G8"/>
    </row>
    <row r="9" spans="1:225" ht="90" x14ac:dyDescent="0.25">
      <c r="A9" s="12" t="s">
        <v>93</v>
      </c>
      <c r="B9" s="58" t="s">
        <v>94</v>
      </c>
      <c r="C9" s="11" t="s">
        <v>98</v>
      </c>
      <c r="D9" s="58"/>
      <c r="E9" s="58"/>
      <c r="G9"/>
    </row>
    <row r="10" spans="1:225" ht="60" x14ac:dyDescent="0.25">
      <c r="A10" s="12" t="s">
        <v>108</v>
      </c>
      <c r="B10" s="58" t="s">
        <v>109</v>
      </c>
      <c r="C10" s="11" t="s">
        <v>110</v>
      </c>
      <c r="D10" s="58"/>
      <c r="E10" s="58"/>
      <c r="G10"/>
    </row>
    <row r="11" spans="1:225" ht="75" x14ac:dyDescent="0.25">
      <c r="A11" s="12" t="s">
        <v>114</v>
      </c>
      <c r="B11" s="58" t="s">
        <v>115</v>
      </c>
      <c r="C11" s="11" t="s">
        <v>119</v>
      </c>
      <c r="D11" s="58"/>
      <c r="E11" s="58"/>
      <c r="G11"/>
    </row>
    <row r="12" spans="1:225" ht="60" x14ac:dyDescent="0.25">
      <c r="A12" s="12" t="s">
        <v>124</v>
      </c>
      <c r="B12" s="58" t="s">
        <v>125</v>
      </c>
      <c r="C12" s="11" t="s">
        <v>126</v>
      </c>
      <c r="D12" s="58"/>
      <c r="E12" s="58"/>
      <c r="G12"/>
    </row>
    <row r="13" spans="1:225" ht="75" x14ac:dyDescent="0.25">
      <c r="A13" s="12" t="s">
        <v>136</v>
      </c>
      <c r="B13" s="58" t="s">
        <v>137</v>
      </c>
      <c r="C13" s="11" t="s">
        <v>138</v>
      </c>
      <c r="D13" s="58"/>
      <c r="E13" s="58"/>
      <c r="G13"/>
    </row>
    <row r="14" spans="1:225" ht="75" x14ac:dyDescent="0.25">
      <c r="A14" s="12" t="s">
        <v>152</v>
      </c>
      <c r="B14" s="58" t="s">
        <v>153</v>
      </c>
      <c r="C14" s="11" t="s">
        <v>156</v>
      </c>
      <c r="D14" s="58"/>
      <c r="E14" s="58"/>
      <c r="G14"/>
    </row>
    <row r="15" spans="1:225" ht="45" x14ac:dyDescent="0.25">
      <c r="A15" s="12" t="s">
        <v>169</v>
      </c>
      <c r="B15" s="58" t="s">
        <v>170</v>
      </c>
      <c r="C15" s="11" t="s">
        <v>172</v>
      </c>
      <c r="D15" s="58"/>
      <c r="E15" s="58"/>
      <c r="G15"/>
    </row>
    <row r="16" spans="1:225" ht="60" x14ac:dyDescent="0.25">
      <c r="A16" s="12" t="s">
        <v>176</v>
      </c>
      <c r="B16" s="58" t="s">
        <v>177</v>
      </c>
      <c r="C16" s="11" t="s">
        <v>178</v>
      </c>
      <c r="D16" s="58"/>
      <c r="E16" s="58"/>
      <c r="G16"/>
    </row>
    <row r="17" spans="1:7" ht="45" x14ac:dyDescent="0.25">
      <c r="A17" s="12" t="s">
        <v>182</v>
      </c>
      <c r="B17" s="58" t="s">
        <v>183</v>
      </c>
      <c r="C17" s="11" t="s">
        <v>184</v>
      </c>
      <c r="D17" s="58"/>
      <c r="E17" s="58"/>
      <c r="G17"/>
    </row>
    <row r="18" spans="1:7" s="19" customFormat="1" ht="45" x14ac:dyDescent="0.25">
      <c r="A18" s="12" t="s">
        <v>188</v>
      </c>
      <c r="B18" s="58" t="s">
        <v>189</v>
      </c>
      <c r="C18" s="11" t="s">
        <v>190</v>
      </c>
      <c r="D18" s="58"/>
      <c r="E18" s="58"/>
      <c r="G18"/>
    </row>
    <row r="19" spans="1:7" ht="45" x14ac:dyDescent="0.25">
      <c r="A19" s="12" t="s">
        <v>195</v>
      </c>
      <c r="B19" s="58" t="s">
        <v>196</v>
      </c>
      <c r="C19" s="11" t="s">
        <v>197</v>
      </c>
      <c r="D19" s="58"/>
      <c r="E19" s="58"/>
      <c r="G19"/>
    </row>
    <row r="20" spans="1:7" ht="75" x14ac:dyDescent="0.25">
      <c r="A20" s="12" t="s">
        <v>207</v>
      </c>
      <c r="B20" s="58" t="s">
        <v>208</v>
      </c>
      <c r="C20" s="11" t="s">
        <v>56</v>
      </c>
      <c r="D20" s="58"/>
      <c r="E20" s="58"/>
      <c r="G20"/>
    </row>
    <row r="21" spans="1:7" ht="60" x14ac:dyDescent="0.25">
      <c r="A21" s="12" t="s">
        <v>214</v>
      </c>
      <c r="B21" s="58" t="s">
        <v>960</v>
      </c>
      <c r="C21" s="11" t="s">
        <v>56</v>
      </c>
      <c r="D21" s="58"/>
      <c r="E21" s="58"/>
      <c r="G21"/>
    </row>
    <row r="22" spans="1:7" ht="75" x14ac:dyDescent="0.25">
      <c r="A22" s="12" t="s">
        <v>220</v>
      </c>
      <c r="B22" s="58" t="s">
        <v>221</v>
      </c>
      <c r="C22" s="11" t="s">
        <v>56</v>
      </c>
      <c r="D22" s="58"/>
      <c r="E22" s="58"/>
      <c r="G22"/>
    </row>
    <row r="23" spans="1:7" ht="45" x14ac:dyDescent="0.25">
      <c r="A23" s="12" t="s">
        <v>232</v>
      </c>
      <c r="B23" s="58" t="s">
        <v>959</v>
      </c>
      <c r="C23" s="11" t="s">
        <v>63</v>
      </c>
      <c r="D23" s="58"/>
      <c r="E23" s="58"/>
      <c r="G23"/>
    </row>
    <row r="24" spans="1:7" ht="60" x14ac:dyDescent="0.25">
      <c r="A24" s="12" t="s">
        <v>256</v>
      </c>
      <c r="B24" s="58" t="s">
        <v>257</v>
      </c>
      <c r="C24" s="11" t="s">
        <v>76</v>
      </c>
      <c r="D24" s="58"/>
      <c r="E24" s="58"/>
      <c r="G24"/>
    </row>
    <row r="25" spans="1:7" ht="60" x14ac:dyDescent="0.25">
      <c r="A25" s="12" t="s">
        <v>262</v>
      </c>
      <c r="B25" s="58" t="s">
        <v>263</v>
      </c>
      <c r="C25" s="11" t="s">
        <v>76</v>
      </c>
      <c r="D25" s="58"/>
      <c r="E25" s="58"/>
      <c r="G25"/>
    </row>
    <row r="26" spans="1:7" ht="75" x14ac:dyDescent="0.25">
      <c r="A26" s="12" t="s">
        <v>317</v>
      </c>
      <c r="B26" s="58" t="s">
        <v>318</v>
      </c>
      <c r="C26" s="11" t="s">
        <v>98</v>
      </c>
      <c r="D26" s="58"/>
      <c r="E26" s="58"/>
      <c r="G26"/>
    </row>
    <row r="27" spans="1:7" ht="30" x14ac:dyDescent="0.25">
      <c r="A27" s="12" t="s">
        <v>329</v>
      </c>
      <c r="B27" s="58" t="s">
        <v>330</v>
      </c>
      <c r="C27" s="11" t="s">
        <v>178</v>
      </c>
      <c r="D27" s="58"/>
      <c r="E27" s="58"/>
      <c r="G27"/>
    </row>
    <row r="28" spans="1:7" ht="30" x14ac:dyDescent="0.25">
      <c r="A28" s="12" t="s">
        <v>334</v>
      </c>
      <c r="B28" s="58" t="s">
        <v>335</v>
      </c>
      <c r="C28" s="11" t="s">
        <v>47</v>
      </c>
      <c r="D28" s="58"/>
      <c r="E28" s="58"/>
      <c r="G28"/>
    </row>
    <row r="29" spans="1:7" ht="45" x14ac:dyDescent="0.25">
      <c r="A29" s="12" t="s">
        <v>342</v>
      </c>
      <c r="B29" s="58" t="s">
        <v>343</v>
      </c>
      <c r="C29" s="11" t="s">
        <v>178</v>
      </c>
      <c r="D29" s="58"/>
      <c r="E29" s="58"/>
      <c r="G29"/>
    </row>
    <row r="30" spans="1:7" ht="45" x14ac:dyDescent="0.25">
      <c r="A30" s="12" t="s">
        <v>348</v>
      </c>
      <c r="B30" s="58" t="s">
        <v>349</v>
      </c>
      <c r="C30" s="11" t="s">
        <v>178</v>
      </c>
      <c r="D30" s="58"/>
      <c r="E30" s="58"/>
      <c r="G30"/>
    </row>
    <row r="31" spans="1:7" s="20" customFormat="1" ht="60" x14ac:dyDescent="0.25">
      <c r="A31" s="12" t="s">
        <v>362</v>
      </c>
      <c r="B31" s="58" t="s">
        <v>363</v>
      </c>
      <c r="C31" s="11" t="s">
        <v>146</v>
      </c>
      <c r="D31" s="58"/>
      <c r="E31" s="58"/>
      <c r="G31"/>
    </row>
    <row r="32" spans="1:7" s="17" customFormat="1" ht="60" x14ac:dyDescent="0.25">
      <c r="A32" s="12" t="s">
        <v>368</v>
      </c>
      <c r="B32" s="58" t="s">
        <v>369</v>
      </c>
      <c r="C32" s="11" t="s">
        <v>165</v>
      </c>
      <c r="D32" s="58"/>
      <c r="E32" s="58"/>
      <c r="G32"/>
    </row>
    <row r="33" spans="1:7" ht="45" x14ac:dyDescent="0.25">
      <c r="A33" s="12" t="s">
        <v>374</v>
      </c>
      <c r="B33" s="58" t="s">
        <v>375</v>
      </c>
      <c r="C33" s="11" t="s">
        <v>172</v>
      </c>
      <c r="D33" s="58"/>
      <c r="E33" s="58"/>
      <c r="G33"/>
    </row>
    <row r="34" spans="1:7" ht="60" x14ac:dyDescent="0.25">
      <c r="A34" s="12" t="s">
        <v>385</v>
      </c>
      <c r="B34" s="58" t="s">
        <v>386</v>
      </c>
      <c r="C34" s="11" t="s">
        <v>119</v>
      </c>
      <c r="D34" s="58"/>
      <c r="E34" s="58"/>
      <c r="G34"/>
    </row>
    <row r="35" spans="1:7" s="17" customFormat="1" ht="45" x14ac:dyDescent="0.25">
      <c r="A35" s="12" t="s">
        <v>392</v>
      </c>
      <c r="B35" s="58" t="s">
        <v>393</v>
      </c>
      <c r="C35" s="11" t="s">
        <v>184</v>
      </c>
      <c r="D35" s="58"/>
      <c r="E35" s="58"/>
      <c r="G35"/>
    </row>
    <row r="36" spans="1:7" s="17" customFormat="1" ht="45" x14ac:dyDescent="0.25">
      <c r="A36" s="12" t="s">
        <v>412</v>
      </c>
      <c r="B36" s="58" t="s">
        <v>413</v>
      </c>
      <c r="C36" s="11" t="s">
        <v>47</v>
      </c>
      <c r="D36" s="58"/>
      <c r="E36" s="58"/>
      <c r="G36"/>
    </row>
    <row r="37" spans="1:7" s="17" customFormat="1" ht="45" x14ac:dyDescent="0.25">
      <c r="A37" s="12" t="s">
        <v>418</v>
      </c>
      <c r="B37" s="58" t="s">
        <v>419</v>
      </c>
      <c r="C37" s="11" t="s">
        <v>47</v>
      </c>
      <c r="D37" s="58"/>
      <c r="E37" s="58"/>
      <c r="G37"/>
    </row>
    <row r="38" spans="1:7" ht="45" x14ac:dyDescent="0.25">
      <c r="A38" s="12" t="s">
        <v>425</v>
      </c>
      <c r="B38" s="58" t="s">
        <v>426</v>
      </c>
      <c r="C38" s="11" t="s">
        <v>25</v>
      </c>
      <c r="D38" s="58"/>
      <c r="E38" s="58"/>
      <c r="G38"/>
    </row>
    <row r="39" spans="1:7" ht="75" x14ac:dyDescent="0.25">
      <c r="A39" s="12" t="s">
        <v>437</v>
      </c>
      <c r="B39" s="58" t="s">
        <v>438</v>
      </c>
      <c r="C39" s="11" t="s">
        <v>47</v>
      </c>
      <c r="D39" s="58"/>
      <c r="E39" s="58"/>
      <c r="G39"/>
    </row>
    <row r="40" spans="1:7" s="17" customFormat="1" ht="60" x14ac:dyDescent="0.25">
      <c r="A40" s="12" t="s">
        <v>449</v>
      </c>
      <c r="B40" s="58" t="s">
        <v>450</v>
      </c>
      <c r="C40" s="11" t="s">
        <v>47</v>
      </c>
      <c r="D40" s="58"/>
      <c r="E40" s="58"/>
      <c r="G40"/>
    </row>
    <row r="41" spans="1:7" ht="60" x14ac:dyDescent="0.25">
      <c r="A41" s="12" t="s">
        <v>473</v>
      </c>
      <c r="B41" s="58" t="s">
        <v>474</v>
      </c>
      <c r="C41" s="11" t="s">
        <v>119</v>
      </c>
      <c r="D41" s="58"/>
      <c r="E41" s="58"/>
      <c r="G41"/>
    </row>
    <row r="42" spans="1:7" s="17" customFormat="1" ht="45" x14ac:dyDescent="0.25">
      <c r="A42" s="12" t="s">
        <v>482</v>
      </c>
      <c r="B42" s="58" t="s">
        <v>483</v>
      </c>
      <c r="C42" s="11" t="s">
        <v>56</v>
      </c>
      <c r="D42" s="58"/>
      <c r="E42" s="58"/>
      <c r="G42"/>
    </row>
    <row r="43" spans="1:7" ht="30" x14ac:dyDescent="0.25">
      <c r="A43" s="12" t="s">
        <v>488</v>
      </c>
      <c r="B43" s="58" t="s">
        <v>489</v>
      </c>
      <c r="C43" s="11" t="s">
        <v>197</v>
      </c>
      <c r="D43" s="58"/>
      <c r="E43" s="58"/>
      <c r="G43"/>
    </row>
    <row r="44" spans="1:7" s="17" customFormat="1" ht="45" x14ac:dyDescent="0.25">
      <c r="A44" s="12" t="s">
        <v>494</v>
      </c>
      <c r="B44" s="58" t="s">
        <v>495</v>
      </c>
      <c r="C44" s="11" t="s">
        <v>63</v>
      </c>
      <c r="D44" s="58"/>
      <c r="E44" s="58"/>
      <c r="G44"/>
    </row>
    <row r="45" spans="1:7" ht="75" x14ac:dyDescent="0.25">
      <c r="A45" s="12" t="s">
        <v>500</v>
      </c>
      <c r="B45" s="58" t="s">
        <v>501</v>
      </c>
      <c r="C45" s="11" t="s">
        <v>76</v>
      </c>
      <c r="D45" s="58"/>
      <c r="E45" s="58"/>
      <c r="G45"/>
    </row>
    <row r="46" spans="1:7" ht="60" x14ac:dyDescent="0.25">
      <c r="A46" s="12" t="s">
        <v>506</v>
      </c>
      <c r="B46" s="58" t="s">
        <v>507</v>
      </c>
      <c r="C46" s="11" t="s">
        <v>70</v>
      </c>
      <c r="D46" s="58"/>
      <c r="E46" s="58"/>
      <c r="G46"/>
    </row>
    <row r="47" spans="1:7" ht="60" x14ac:dyDescent="0.25">
      <c r="A47" s="12" t="s">
        <v>512</v>
      </c>
      <c r="B47" s="58" t="s">
        <v>513</v>
      </c>
      <c r="C47" s="11" t="s">
        <v>178</v>
      </c>
      <c r="D47" s="58"/>
      <c r="E47" s="58"/>
      <c r="G47"/>
    </row>
    <row r="48" spans="1:7" ht="60" x14ac:dyDescent="0.25">
      <c r="A48" s="12" t="s">
        <v>523</v>
      </c>
      <c r="B48" s="58" t="s">
        <v>524</v>
      </c>
      <c r="C48" s="11" t="s">
        <v>98</v>
      </c>
      <c r="D48" s="58"/>
      <c r="E48" s="58"/>
      <c r="G48"/>
    </row>
    <row r="49" spans="1:7" ht="45" x14ac:dyDescent="0.25">
      <c r="A49" s="12" t="s">
        <v>529</v>
      </c>
      <c r="B49" s="58" t="s">
        <v>530</v>
      </c>
      <c r="C49" s="11" t="s">
        <v>104</v>
      </c>
      <c r="D49" s="58"/>
      <c r="E49" s="58"/>
      <c r="G49"/>
    </row>
    <row r="50" spans="1:7" ht="60" x14ac:dyDescent="0.25">
      <c r="A50" s="12" t="s">
        <v>535</v>
      </c>
      <c r="B50" s="58" t="s">
        <v>536</v>
      </c>
      <c r="C50" s="11" t="s">
        <v>110</v>
      </c>
      <c r="D50" s="58"/>
      <c r="E50" s="58"/>
      <c r="G50"/>
    </row>
    <row r="51" spans="1:7" ht="60" x14ac:dyDescent="0.25">
      <c r="A51" s="12" t="s">
        <v>541</v>
      </c>
      <c r="B51" s="58" t="s">
        <v>542</v>
      </c>
      <c r="C51" s="11" t="s">
        <v>126</v>
      </c>
      <c r="D51" s="58"/>
      <c r="E51" s="58"/>
      <c r="G51"/>
    </row>
    <row r="52" spans="1:7" ht="45" x14ac:dyDescent="0.25">
      <c r="A52" s="12" t="s">
        <v>548</v>
      </c>
      <c r="B52" s="58" t="s">
        <v>549</v>
      </c>
      <c r="C52" s="11" t="s">
        <v>132</v>
      </c>
      <c r="D52" s="58"/>
      <c r="E52" s="58"/>
      <c r="G52"/>
    </row>
    <row r="53" spans="1:7" ht="45" x14ac:dyDescent="0.25">
      <c r="A53" s="12" t="s">
        <v>554</v>
      </c>
      <c r="B53" s="58" t="s">
        <v>555</v>
      </c>
      <c r="C53" s="11" t="s">
        <v>190</v>
      </c>
      <c r="D53" s="58"/>
      <c r="E53" s="58"/>
      <c r="G53"/>
    </row>
    <row r="54" spans="1:7" ht="45" x14ac:dyDescent="0.25">
      <c r="A54" s="12" t="s">
        <v>560</v>
      </c>
      <c r="B54" s="58" t="s">
        <v>561</v>
      </c>
      <c r="C54" s="11" t="s">
        <v>190</v>
      </c>
      <c r="D54" s="58"/>
      <c r="E54" s="58"/>
      <c r="G54"/>
    </row>
    <row r="55" spans="1:7" ht="45" x14ac:dyDescent="0.25">
      <c r="A55" s="12" t="s">
        <v>586</v>
      </c>
      <c r="B55" s="58" t="s">
        <v>587</v>
      </c>
      <c r="C55" s="11" t="s">
        <v>56</v>
      </c>
      <c r="D55" s="58"/>
      <c r="E55" s="58"/>
      <c r="G55"/>
    </row>
    <row r="56" spans="1:7" ht="60" x14ac:dyDescent="0.25">
      <c r="A56" s="12" t="s">
        <v>599</v>
      </c>
      <c r="B56" s="58" t="s">
        <v>600</v>
      </c>
      <c r="C56" s="11" t="s">
        <v>47</v>
      </c>
      <c r="D56" s="58"/>
      <c r="E56" s="58"/>
      <c r="G56"/>
    </row>
    <row r="57" spans="1:7" ht="45" x14ac:dyDescent="0.25">
      <c r="A57" s="12" t="s">
        <v>605</v>
      </c>
      <c r="B57" s="58" t="s">
        <v>606</v>
      </c>
      <c r="C57" s="11" t="s">
        <v>165</v>
      </c>
      <c r="D57" s="58"/>
      <c r="E57" s="58"/>
      <c r="G57"/>
    </row>
    <row r="58" spans="1:7" ht="45" x14ac:dyDescent="0.25">
      <c r="A58" s="12" t="s">
        <v>611</v>
      </c>
      <c r="B58" s="58" t="s">
        <v>612</v>
      </c>
      <c r="C58" s="11" t="s">
        <v>172</v>
      </c>
      <c r="D58" s="58"/>
      <c r="E58" s="58"/>
      <c r="G58"/>
    </row>
    <row r="59" spans="1:7" ht="45" x14ac:dyDescent="0.25">
      <c r="A59" s="12" t="s">
        <v>635</v>
      </c>
      <c r="B59" s="58" t="s">
        <v>636</v>
      </c>
      <c r="C59" s="11" t="s">
        <v>178</v>
      </c>
      <c r="D59" s="58"/>
      <c r="E59" s="58"/>
      <c r="G59"/>
    </row>
    <row r="60" spans="1:7" ht="45" x14ac:dyDescent="0.25">
      <c r="A60" s="12" t="s">
        <v>640</v>
      </c>
      <c r="B60" s="58" t="s">
        <v>641</v>
      </c>
      <c r="C60" s="11" t="s">
        <v>178</v>
      </c>
      <c r="D60" s="58"/>
      <c r="E60" s="58"/>
      <c r="G60"/>
    </row>
    <row r="61" spans="1:7" ht="45" x14ac:dyDescent="0.25">
      <c r="A61" s="12" t="s">
        <v>645</v>
      </c>
      <c r="B61" s="58" t="s">
        <v>646</v>
      </c>
      <c r="C61" s="11" t="s">
        <v>184</v>
      </c>
      <c r="D61" s="58"/>
      <c r="E61" s="58"/>
      <c r="G61"/>
    </row>
    <row r="62" spans="1:7" ht="30" x14ac:dyDescent="0.25">
      <c r="A62" s="12" t="s">
        <v>657</v>
      </c>
      <c r="B62" s="58" t="s">
        <v>658</v>
      </c>
      <c r="C62" s="11" t="s">
        <v>178</v>
      </c>
      <c r="D62" s="58"/>
      <c r="E62" s="58"/>
      <c r="G62"/>
    </row>
    <row r="63" spans="1:7" ht="30" x14ac:dyDescent="0.25">
      <c r="A63" s="12" t="s">
        <v>663</v>
      </c>
      <c r="B63" s="58" t="s">
        <v>664</v>
      </c>
      <c r="C63" s="11" t="s">
        <v>178</v>
      </c>
      <c r="D63" s="58"/>
      <c r="E63" s="58"/>
      <c r="G63"/>
    </row>
    <row r="64" spans="1:7" ht="60" x14ac:dyDescent="0.25">
      <c r="A64" s="12" t="s">
        <v>669</v>
      </c>
      <c r="B64" s="58" t="s">
        <v>670</v>
      </c>
      <c r="C64" s="11" t="s">
        <v>138</v>
      </c>
      <c r="D64" s="58"/>
      <c r="E64" s="58"/>
      <c r="G64"/>
    </row>
    <row r="65" spans="1:10" ht="45" x14ac:dyDescent="0.25">
      <c r="A65" s="12" t="s">
        <v>676</v>
      </c>
      <c r="B65" s="58" t="s">
        <v>677</v>
      </c>
      <c r="C65" s="11" t="s">
        <v>156</v>
      </c>
      <c r="D65" s="58"/>
      <c r="E65" s="58"/>
      <c r="G65"/>
    </row>
    <row r="66" spans="1:10" ht="75" x14ac:dyDescent="0.25">
      <c r="A66" s="12" t="s">
        <v>683</v>
      </c>
      <c r="B66" s="58" t="s">
        <v>684</v>
      </c>
      <c r="C66" s="11" t="s">
        <v>76</v>
      </c>
      <c r="D66" s="58"/>
      <c r="E66" s="58"/>
      <c r="G66"/>
    </row>
    <row r="67" spans="1:10" ht="45" x14ac:dyDescent="0.25">
      <c r="A67" s="12" t="s">
        <v>701</v>
      </c>
      <c r="B67" s="58" t="s">
        <v>702</v>
      </c>
      <c r="C67" s="11" t="s">
        <v>89</v>
      </c>
      <c r="D67" s="58"/>
      <c r="E67" s="58"/>
      <c r="G67"/>
    </row>
    <row r="68" spans="1:10" ht="75" x14ac:dyDescent="0.25">
      <c r="A68" s="12" t="s">
        <v>707</v>
      </c>
      <c r="B68" s="58" t="s">
        <v>708</v>
      </c>
      <c r="C68" s="11" t="s">
        <v>70</v>
      </c>
      <c r="D68" s="58"/>
      <c r="E68" s="58"/>
      <c r="G68"/>
    </row>
    <row r="69" spans="1:10" ht="60" x14ac:dyDescent="0.25">
      <c r="A69" s="12" t="s">
        <v>713</v>
      </c>
      <c r="B69" s="58" t="s">
        <v>714</v>
      </c>
      <c r="C69" s="11" t="s">
        <v>47</v>
      </c>
      <c r="D69" s="58"/>
      <c r="E69" s="58"/>
      <c r="G69"/>
    </row>
    <row r="70" spans="1:10" ht="45" x14ac:dyDescent="0.25">
      <c r="A70" s="12" t="s">
        <v>719</v>
      </c>
      <c r="B70" s="58" t="s">
        <v>720</v>
      </c>
      <c r="C70" s="11" t="s">
        <v>178</v>
      </c>
      <c r="D70" s="58"/>
      <c r="E70" s="58"/>
      <c r="F70" s="19"/>
      <c r="G70"/>
      <c r="H70" s="19"/>
      <c r="I70" s="19"/>
      <c r="J70" s="19"/>
    </row>
    <row r="71" spans="1:10" s="15" customFormat="1" ht="60" x14ac:dyDescent="0.25">
      <c r="A71" s="12" t="s">
        <v>725</v>
      </c>
      <c r="B71" s="58" t="s">
        <v>726</v>
      </c>
      <c r="C71" s="11" t="s">
        <v>178</v>
      </c>
      <c r="D71" s="58"/>
      <c r="E71" s="58"/>
      <c r="F71" s="21"/>
      <c r="G71"/>
      <c r="H71" s="21"/>
      <c r="I71" s="21"/>
      <c r="J71" s="21"/>
    </row>
    <row r="72" spans="1:10" s="15" customFormat="1" ht="60" x14ac:dyDescent="0.25">
      <c r="A72" s="12" t="s">
        <v>736</v>
      </c>
      <c r="B72" s="58" t="s">
        <v>737</v>
      </c>
      <c r="C72" s="11" t="s">
        <v>138</v>
      </c>
      <c r="D72" s="58"/>
      <c r="E72" s="58"/>
      <c r="F72" s="21"/>
      <c r="G72"/>
      <c r="H72" s="21"/>
      <c r="I72" s="21"/>
      <c r="J72" s="21"/>
    </row>
    <row r="73" spans="1:10" s="15" customFormat="1" ht="45" x14ac:dyDescent="0.25">
      <c r="A73" s="12" t="s">
        <v>743</v>
      </c>
      <c r="B73" s="58" t="s">
        <v>744</v>
      </c>
      <c r="C73" s="11" t="s">
        <v>138</v>
      </c>
      <c r="D73" s="58"/>
      <c r="E73" s="58"/>
      <c r="G73"/>
    </row>
    <row r="74" spans="1:10" ht="75" x14ac:dyDescent="0.25">
      <c r="A74" s="12" t="s">
        <v>749</v>
      </c>
      <c r="B74" s="58" t="s">
        <v>750</v>
      </c>
      <c r="C74" s="11" t="s">
        <v>138</v>
      </c>
      <c r="D74" s="58"/>
      <c r="E74" s="58"/>
      <c r="G74"/>
    </row>
    <row r="75" spans="1:10" ht="60" x14ac:dyDescent="0.25">
      <c r="A75" s="12" t="s">
        <v>755</v>
      </c>
      <c r="B75" s="58" t="s">
        <v>756</v>
      </c>
      <c r="C75" s="11" t="s">
        <v>178</v>
      </c>
      <c r="D75" s="58"/>
      <c r="E75" s="58"/>
      <c r="G75"/>
    </row>
    <row r="76" spans="1:10" ht="30" x14ac:dyDescent="0.25">
      <c r="A76" s="12" t="s">
        <v>763</v>
      </c>
      <c r="B76" s="58" t="s">
        <v>764</v>
      </c>
      <c r="C76" s="11" t="s">
        <v>89</v>
      </c>
      <c r="D76" s="58"/>
      <c r="E76" s="58"/>
      <c r="G76"/>
    </row>
    <row r="77" spans="1:10" ht="60" x14ac:dyDescent="0.25">
      <c r="A77" s="12" t="s">
        <v>775</v>
      </c>
      <c r="B77" s="58" t="s">
        <v>776</v>
      </c>
      <c r="C77" s="11" t="s">
        <v>165</v>
      </c>
      <c r="D77" s="58"/>
      <c r="E77" s="58"/>
      <c r="G77"/>
    </row>
    <row r="78" spans="1:10" ht="60" x14ac:dyDescent="0.25">
      <c r="A78" s="12" t="s">
        <v>780</v>
      </c>
      <c r="B78" s="58" t="s">
        <v>781</v>
      </c>
      <c r="C78" s="11" t="s">
        <v>172</v>
      </c>
      <c r="D78" s="58"/>
      <c r="E78" s="58"/>
      <c r="G78"/>
    </row>
    <row r="79" spans="1:10" ht="75" x14ac:dyDescent="0.25">
      <c r="A79" s="12" t="s">
        <v>791</v>
      </c>
      <c r="B79" s="58" t="s">
        <v>792</v>
      </c>
      <c r="C79" s="11" t="s">
        <v>146</v>
      </c>
      <c r="D79" s="58"/>
      <c r="E79" s="58"/>
      <c r="G79"/>
    </row>
    <row r="80" spans="1:10" ht="60" x14ac:dyDescent="0.25">
      <c r="A80" s="12" t="s">
        <v>796</v>
      </c>
      <c r="B80" s="58" t="s">
        <v>797</v>
      </c>
      <c r="C80" s="11" t="s">
        <v>89</v>
      </c>
      <c r="D80" s="58"/>
      <c r="E80" s="58"/>
      <c r="G80"/>
    </row>
    <row r="81" spans="1:7" ht="60" x14ac:dyDescent="0.25">
      <c r="A81" s="12" t="s">
        <v>813</v>
      </c>
      <c r="B81" s="58" t="s">
        <v>814</v>
      </c>
      <c r="C81" s="11" t="s">
        <v>25</v>
      </c>
      <c r="D81" s="58"/>
      <c r="E81" s="58"/>
      <c r="G81"/>
    </row>
    <row r="82" spans="1:7" ht="90" x14ac:dyDescent="0.25">
      <c r="A82" s="12" t="s">
        <v>819</v>
      </c>
      <c r="B82" s="58" t="s">
        <v>820</v>
      </c>
      <c r="C82" s="11" t="s">
        <v>25</v>
      </c>
      <c r="D82" s="58"/>
      <c r="E82" s="58"/>
      <c r="G82"/>
    </row>
    <row r="83" spans="1:7" ht="75" x14ac:dyDescent="0.25">
      <c r="A83" s="12" t="s">
        <v>825</v>
      </c>
      <c r="B83" s="58" t="s">
        <v>826</v>
      </c>
      <c r="C83" s="11" t="s">
        <v>37</v>
      </c>
      <c r="D83" s="58"/>
      <c r="E83" s="58"/>
      <c r="G83"/>
    </row>
    <row r="84" spans="1:7" ht="60" x14ac:dyDescent="0.25">
      <c r="A84" s="12" t="s">
        <v>836</v>
      </c>
      <c r="B84" s="58" t="s">
        <v>837</v>
      </c>
      <c r="C84" s="11" t="s">
        <v>190</v>
      </c>
      <c r="D84" s="58"/>
      <c r="E84" s="58"/>
      <c r="G84"/>
    </row>
    <row r="85" spans="1:7" x14ac:dyDescent="0.25">
      <c r="A85" s="22"/>
      <c r="B85"/>
      <c r="C85" s="22"/>
      <c r="E85"/>
      <c r="G85"/>
    </row>
    <row r="86" spans="1:7" x14ac:dyDescent="0.25">
      <c r="A86" s="22"/>
      <c r="B86"/>
      <c r="C86" s="22"/>
      <c r="E86"/>
      <c r="G86"/>
    </row>
    <row r="87" spans="1:7" x14ac:dyDescent="0.25">
      <c r="A87" s="22"/>
      <c r="B87"/>
      <c r="C87" s="22"/>
      <c r="E87"/>
      <c r="G87"/>
    </row>
    <row r="88" spans="1:7" x14ac:dyDescent="0.25">
      <c r="A88" s="22"/>
      <c r="B88"/>
      <c r="C88" s="22"/>
      <c r="E88"/>
      <c r="G88"/>
    </row>
    <row r="89" spans="1:7" x14ac:dyDescent="0.25">
      <c r="A89"/>
      <c r="B89"/>
      <c r="C89"/>
      <c r="E89"/>
      <c r="G89"/>
    </row>
    <row r="90" spans="1:7" x14ac:dyDescent="0.25">
      <c r="A90"/>
      <c r="B90"/>
      <c r="C90"/>
      <c r="E90"/>
      <c r="G90"/>
    </row>
    <row r="91" spans="1:7" x14ac:dyDescent="0.25">
      <c r="A91"/>
      <c r="B91"/>
      <c r="C91"/>
      <c r="D91"/>
      <c r="E91"/>
      <c r="G91"/>
    </row>
    <row r="92" spans="1:7" x14ac:dyDescent="0.25">
      <c r="A92"/>
      <c r="B92"/>
      <c r="C92"/>
      <c r="D92"/>
      <c r="E92"/>
      <c r="G92"/>
    </row>
    <row r="93" spans="1:7" x14ac:dyDescent="0.25">
      <c r="A93"/>
      <c r="B93"/>
      <c r="C93"/>
      <c r="D93"/>
      <c r="E93"/>
      <c r="G93"/>
    </row>
    <row r="94" spans="1:7" x14ac:dyDescent="0.25">
      <c r="A94"/>
      <c r="B94"/>
      <c r="C94"/>
      <c r="D94"/>
      <c r="E94"/>
      <c r="G94"/>
    </row>
    <row r="95" spans="1:7" x14ac:dyDescent="0.25">
      <c r="A95"/>
      <c r="B95"/>
      <c r="C95"/>
      <c r="D95"/>
      <c r="E95"/>
      <c r="G95"/>
    </row>
    <row r="96" spans="1:7" x14ac:dyDescent="0.25">
      <c r="A96"/>
      <c r="B96"/>
      <c r="C96"/>
      <c r="D96"/>
      <c r="E96"/>
      <c r="G96"/>
    </row>
    <row r="97" spans="1:7" x14ac:dyDescent="0.25">
      <c r="A97"/>
      <c r="B97"/>
      <c r="C97"/>
      <c r="D97"/>
      <c r="E97"/>
      <c r="G97"/>
    </row>
    <row r="98" spans="1:7" x14ac:dyDescent="0.25">
      <c r="A98"/>
      <c r="B98"/>
      <c r="C98"/>
      <c r="D98"/>
      <c r="E98"/>
      <c r="G98"/>
    </row>
    <row r="99" spans="1:7" x14ac:dyDescent="0.25">
      <c r="A99"/>
      <c r="B99"/>
      <c r="C99"/>
      <c r="D99"/>
      <c r="E99"/>
      <c r="G99"/>
    </row>
    <row r="100" spans="1:7" x14ac:dyDescent="0.25">
      <c r="A100"/>
      <c r="B100"/>
      <c r="C100"/>
      <c r="D100"/>
      <c r="E100"/>
      <c r="G100"/>
    </row>
    <row r="101" spans="1:7" x14ac:dyDescent="0.25">
      <c r="A101"/>
      <c r="B101"/>
      <c r="C101"/>
      <c r="D101"/>
      <c r="E101"/>
      <c r="G101"/>
    </row>
    <row r="102" spans="1:7" x14ac:dyDescent="0.25">
      <c r="A102"/>
      <c r="B102"/>
      <c r="C102"/>
      <c r="D102"/>
      <c r="E102"/>
      <c r="G102"/>
    </row>
    <row r="103" spans="1:7" x14ac:dyDescent="0.25">
      <c r="A103"/>
      <c r="B103"/>
      <c r="C103"/>
      <c r="D103"/>
      <c r="E103"/>
      <c r="G103"/>
    </row>
    <row r="104" spans="1:7" x14ac:dyDescent="0.25">
      <c r="A104"/>
      <c r="B104"/>
      <c r="C104"/>
      <c r="D104"/>
      <c r="E104"/>
      <c r="G104"/>
    </row>
    <row r="105" spans="1:7" x14ac:dyDescent="0.25">
      <c r="A105"/>
      <c r="B105"/>
      <c r="C105"/>
      <c r="D105"/>
      <c r="E105"/>
      <c r="G105"/>
    </row>
    <row r="106" spans="1:7" x14ac:dyDescent="0.25">
      <c r="A106"/>
      <c r="B106"/>
      <c r="C106"/>
      <c r="D106"/>
      <c r="E106"/>
      <c r="G106"/>
    </row>
    <row r="107" spans="1:7" x14ac:dyDescent="0.25">
      <c r="A107"/>
      <c r="B107"/>
      <c r="C107"/>
      <c r="D107"/>
      <c r="E107"/>
      <c r="G107"/>
    </row>
    <row r="108" spans="1:7" x14ac:dyDescent="0.25">
      <c r="A108"/>
      <c r="B108"/>
      <c r="C108"/>
      <c r="D108"/>
      <c r="E108"/>
      <c r="G108"/>
    </row>
    <row r="109" spans="1:7" x14ac:dyDescent="0.25">
      <c r="A109"/>
      <c r="B109"/>
      <c r="C109"/>
      <c r="D109"/>
      <c r="E109"/>
      <c r="G109"/>
    </row>
    <row r="110" spans="1:7" x14ac:dyDescent="0.25">
      <c r="A110"/>
      <c r="B110"/>
      <c r="C110"/>
      <c r="D110"/>
      <c r="E110"/>
      <c r="G110"/>
    </row>
    <row r="111" spans="1:7" x14ac:dyDescent="0.25">
      <c r="A111"/>
      <c r="B111"/>
      <c r="C111"/>
      <c r="D111"/>
      <c r="E111"/>
      <c r="G111"/>
    </row>
    <row r="112" spans="1:7" x14ac:dyDescent="0.25">
      <c r="A112"/>
      <c r="B112"/>
      <c r="C112"/>
      <c r="D112"/>
      <c r="E112"/>
      <c r="G112"/>
    </row>
    <row r="113" spans="1:7" x14ac:dyDescent="0.25">
      <c r="A113"/>
      <c r="B113"/>
      <c r="C113"/>
      <c r="D113"/>
      <c r="E113"/>
      <c r="G113"/>
    </row>
    <row r="114" spans="1:7" x14ac:dyDescent="0.25">
      <c r="A114"/>
      <c r="B114"/>
      <c r="C114"/>
      <c r="D114"/>
      <c r="E114"/>
      <c r="G114"/>
    </row>
    <row r="115" spans="1:7" x14ac:dyDescent="0.25">
      <c r="A115"/>
      <c r="B115"/>
      <c r="C115"/>
      <c r="D115"/>
      <c r="E115"/>
      <c r="G115"/>
    </row>
    <row r="116" spans="1:7" x14ac:dyDescent="0.25">
      <c r="A116"/>
      <c r="B116"/>
      <c r="C116"/>
      <c r="D116"/>
      <c r="E116"/>
      <c r="G116"/>
    </row>
    <row r="117" spans="1:7" x14ac:dyDescent="0.25">
      <c r="A117"/>
      <c r="B117"/>
      <c r="C117"/>
      <c r="D117"/>
      <c r="E117"/>
      <c r="G117"/>
    </row>
    <row r="118" spans="1:7" x14ac:dyDescent="0.25">
      <c r="A118"/>
      <c r="B118"/>
      <c r="C118"/>
      <c r="D118"/>
      <c r="E118"/>
      <c r="G118"/>
    </row>
    <row r="119" spans="1:7" x14ac:dyDescent="0.25">
      <c r="A119"/>
      <c r="B119"/>
      <c r="C119"/>
      <c r="D119"/>
      <c r="E119"/>
      <c r="G119"/>
    </row>
    <row r="120" spans="1:7" x14ac:dyDescent="0.25">
      <c r="A120"/>
      <c r="B120"/>
      <c r="C120"/>
      <c r="D120"/>
      <c r="E120"/>
      <c r="G120"/>
    </row>
    <row r="121" spans="1:7" x14ac:dyDescent="0.25">
      <c r="A121"/>
      <c r="B121"/>
      <c r="C121"/>
      <c r="D121"/>
      <c r="E121"/>
      <c r="G121"/>
    </row>
    <row r="122" spans="1:7" x14ac:dyDescent="0.25">
      <c r="A122"/>
      <c r="B122"/>
      <c r="C122"/>
      <c r="D122"/>
      <c r="E122"/>
      <c r="G122"/>
    </row>
    <row r="123" spans="1:7" x14ac:dyDescent="0.25">
      <c r="A123"/>
      <c r="B123"/>
      <c r="C123"/>
      <c r="D123"/>
      <c r="E123"/>
      <c r="G123"/>
    </row>
    <row r="124" spans="1:7" x14ac:dyDescent="0.25">
      <c r="A124"/>
      <c r="B124"/>
      <c r="C124"/>
      <c r="D124"/>
      <c r="E124"/>
      <c r="G124"/>
    </row>
    <row r="125" spans="1:7" x14ac:dyDescent="0.25">
      <c r="A125"/>
      <c r="B125"/>
      <c r="C125"/>
      <c r="D125"/>
      <c r="E125"/>
      <c r="G125"/>
    </row>
    <row r="126" spans="1:7" x14ac:dyDescent="0.25">
      <c r="A126"/>
      <c r="B126"/>
      <c r="C126"/>
      <c r="D126"/>
      <c r="E126"/>
      <c r="G126"/>
    </row>
    <row r="127" spans="1:7" x14ac:dyDescent="0.25">
      <c r="A127"/>
      <c r="B127"/>
      <c r="C127"/>
      <c r="D127"/>
      <c r="E127"/>
      <c r="G127"/>
    </row>
    <row r="128" spans="1:7" x14ac:dyDescent="0.25">
      <c r="A128"/>
      <c r="B128"/>
      <c r="C128"/>
      <c r="D128"/>
      <c r="E128"/>
      <c r="G128"/>
    </row>
    <row r="129" spans="1:7" x14ac:dyDescent="0.25">
      <c r="A129"/>
      <c r="B129"/>
      <c r="C129"/>
      <c r="D129"/>
      <c r="E129"/>
      <c r="G129"/>
    </row>
    <row r="130" spans="1:7" x14ac:dyDescent="0.25">
      <c r="A130"/>
      <c r="B130"/>
      <c r="C130"/>
      <c r="D130"/>
      <c r="E130"/>
      <c r="G130"/>
    </row>
    <row r="131" spans="1:7" x14ac:dyDescent="0.25">
      <c r="A131"/>
      <c r="B131"/>
      <c r="C131"/>
      <c r="D131"/>
      <c r="E131"/>
    </row>
    <row r="132" spans="1:7" x14ac:dyDescent="0.25">
      <c r="A132"/>
      <c r="B132"/>
      <c r="C132"/>
      <c r="D132"/>
      <c r="E132"/>
    </row>
    <row r="133" spans="1:7" x14ac:dyDescent="0.25">
      <c r="A133"/>
      <c r="B133"/>
      <c r="C133"/>
      <c r="D133"/>
      <c r="E133"/>
    </row>
    <row r="134" spans="1:7" x14ac:dyDescent="0.25">
      <c r="A134"/>
      <c r="B134"/>
      <c r="C134"/>
      <c r="D134"/>
      <c r="E134"/>
    </row>
    <row r="135" spans="1:7" x14ac:dyDescent="0.25">
      <c r="A135"/>
      <c r="B135"/>
      <c r="C135"/>
      <c r="D135"/>
      <c r="E135"/>
    </row>
    <row r="136" spans="1:7" x14ac:dyDescent="0.25">
      <c r="A136"/>
      <c r="B136"/>
      <c r="C136"/>
      <c r="D136"/>
      <c r="E136"/>
    </row>
    <row r="137" spans="1:7" x14ac:dyDescent="0.25">
      <c r="A137"/>
      <c r="B137"/>
      <c r="C137"/>
      <c r="D137"/>
      <c r="E137"/>
    </row>
    <row r="138" spans="1:7" x14ac:dyDescent="0.25">
      <c r="A138"/>
      <c r="B138"/>
      <c r="C138"/>
      <c r="D138"/>
      <c r="E138"/>
    </row>
    <row r="139" spans="1:7" x14ac:dyDescent="0.25">
      <c r="A139"/>
      <c r="B139"/>
      <c r="C139"/>
      <c r="D139"/>
      <c r="E139"/>
    </row>
    <row r="140" spans="1:7" x14ac:dyDescent="0.25">
      <c r="A140"/>
      <c r="B140"/>
      <c r="C140"/>
      <c r="D140"/>
      <c r="E140"/>
    </row>
    <row r="141" spans="1:7" x14ac:dyDescent="0.25">
      <c r="A141"/>
      <c r="B141"/>
      <c r="C141"/>
      <c r="D141"/>
      <c r="E141"/>
    </row>
    <row r="142" spans="1:7" x14ac:dyDescent="0.25">
      <c r="A142"/>
      <c r="B142"/>
      <c r="C142"/>
      <c r="D142"/>
      <c r="E142"/>
    </row>
    <row r="143" spans="1:7" x14ac:dyDescent="0.25">
      <c r="A143"/>
      <c r="B143"/>
      <c r="C143"/>
      <c r="D143"/>
      <c r="E143"/>
    </row>
    <row r="144" spans="1:7" x14ac:dyDescent="0.25">
      <c r="A144"/>
      <c r="B144"/>
      <c r="C144"/>
      <c r="D144"/>
      <c r="E144"/>
    </row>
    <row r="145" spans="1:5" x14ac:dyDescent="0.25">
      <c r="A145"/>
      <c r="B145"/>
      <c r="C145"/>
      <c r="D145"/>
      <c r="E145"/>
    </row>
    <row r="146" spans="1:5" s="20" customFormat="1"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s="22"/>
      <c r="B219"/>
      <c r="C219" s="22"/>
    </row>
    <row r="220" spans="1:5" x14ac:dyDescent="0.25">
      <c r="A220" s="22"/>
      <c r="B220"/>
      <c r="C220" s="22"/>
    </row>
    <row r="221" spans="1:5" x14ac:dyDescent="0.25">
      <c r="A221" s="22"/>
      <c r="B221"/>
      <c r="C221" s="22"/>
    </row>
    <row r="222" spans="1:5" x14ac:dyDescent="0.25">
      <c r="A222" s="22"/>
      <c r="B222"/>
      <c r="C222" s="22"/>
    </row>
    <row r="223" spans="1:5" x14ac:dyDescent="0.25">
      <c r="A223" s="22"/>
      <c r="B223"/>
      <c r="C223" s="22"/>
    </row>
    <row r="224" spans="1:5" x14ac:dyDescent="0.25">
      <c r="A224" s="22"/>
      <c r="B224"/>
      <c r="C224" s="22"/>
    </row>
    <row r="225" spans="1:3" x14ac:dyDescent="0.25">
      <c r="A225" s="22"/>
      <c r="B225"/>
      <c r="C225" s="22"/>
    </row>
    <row r="226" spans="1:3" x14ac:dyDescent="0.25">
      <c r="A226" s="22"/>
      <c r="B226"/>
      <c r="C226" s="22"/>
    </row>
    <row r="227" spans="1:3" x14ac:dyDescent="0.25">
      <c r="A227" s="22"/>
      <c r="B227"/>
      <c r="C227" s="22"/>
    </row>
    <row r="228" spans="1:3" x14ac:dyDescent="0.25">
      <c r="A228" s="22"/>
      <c r="B228"/>
      <c r="C228" s="22"/>
    </row>
    <row r="229" spans="1:3" x14ac:dyDescent="0.25">
      <c r="A229" s="22"/>
      <c r="B229"/>
      <c r="C229" s="22"/>
    </row>
    <row r="230" spans="1:3" x14ac:dyDescent="0.25">
      <c r="A230" s="22"/>
      <c r="B230"/>
      <c r="C230" s="22"/>
    </row>
    <row r="231" spans="1:3" x14ac:dyDescent="0.25">
      <c r="A231" s="22"/>
      <c r="B231"/>
      <c r="C231" s="22"/>
    </row>
    <row r="232" spans="1:3" x14ac:dyDescent="0.25">
      <c r="A232" s="22"/>
      <c r="B232"/>
      <c r="C232" s="22"/>
    </row>
    <row r="233" spans="1:3" x14ac:dyDescent="0.25">
      <c r="A233" s="22"/>
      <c r="B233"/>
      <c r="C233" s="22"/>
    </row>
    <row r="234" spans="1:3" x14ac:dyDescent="0.25">
      <c r="A234" s="22"/>
      <c r="B234"/>
      <c r="C234" s="22"/>
    </row>
    <row r="235" spans="1:3" x14ac:dyDescent="0.25">
      <c r="A235" s="22"/>
      <c r="B235"/>
      <c r="C235" s="22"/>
    </row>
    <row r="236" spans="1:3" x14ac:dyDescent="0.25">
      <c r="A236" s="22"/>
      <c r="B236"/>
      <c r="C236" s="22"/>
    </row>
    <row r="237" spans="1:3" x14ac:dyDescent="0.25">
      <c r="A237" s="22"/>
      <c r="B237"/>
      <c r="C237" s="22"/>
    </row>
    <row r="238" spans="1:3" x14ac:dyDescent="0.25">
      <c r="A238" s="22"/>
      <c r="B238"/>
      <c r="C238" s="22"/>
    </row>
    <row r="239" spans="1:3" x14ac:dyDescent="0.25">
      <c r="A239" s="22"/>
      <c r="B239"/>
      <c r="C239" s="22"/>
    </row>
    <row r="240" spans="1:3" x14ac:dyDescent="0.25">
      <c r="A240" s="22"/>
      <c r="B240"/>
      <c r="C240" s="22"/>
    </row>
    <row r="241" spans="1:3" x14ac:dyDescent="0.25">
      <c r="A241" s="22"/>
      <c r="B241"/>
      <c r="C241" s="22"/>
    </row>
    <row r="242" spans="1:3" x14ac:dyDescent="0.25">
      <c r="A242" s="22"/>
      <c r="B242"/>
      <c r="C242" s="22"/>
    </row>
    <row r="243" spans="1:3" x14ac:dyDescent="0.25">
      <c r="A243" s="22"/>
      <c r="B243"/>
      <c r="C243" s="22"/>
    </row>
    <row r="244" spans="1:3" x14ac:dyDescent="0.25">
      <c r="A244" s="22"/>
      <c r="B244"/>
      <c r="C244" s="22"/>
    </row>
    <row r="245" spans="1:3" x14ac:dyDescent="0.25">
      <c r="A245" s="22"/>
      <c r="B245"/>
      <c r="C245" s="22"/>
    </row>
    <row r="246" spans="1:3" x14ac:dyDescent="0.25">
      <c r="A246" s="22"/>
      <c r="B246"/>
      <c r="C246" s="22"/>
    </row>
    <row r="247" spans="1:3" x14ac:dyDescent="0.25">
      <c r="A247" s="22"/>
      <c r="B247"/>
      <c r="C247" s="22"/>
    </row>
    <row r="248" spans="1:3" x14ac:dyDescent="0.25">
      <c r="A248" s="22"/>
      <c r="B248"/>
      <c r="C248" s="22"/>
    </row>
    <row r="249" spans="1:3" x14ac:dyDescent="0.25">
      <c r="A249" s="22"/>
      <c r="B249"/>
      <c r="C249" s="22"/>
    </row>
    <row r="250" spans="1:3" x14ac:dyDescent="0.25">
      <c r="A250" s="22"/>
      <c r="B250"/>
      <c r="C250" s="22"/>
    </row>
    <row r="251" spans="1:3" x14ac:dyDescent="0.25">
      <c r="A251" s="22"/>
      <c r="B251"/>
      <c r="C251" s="22"/>
    </row>
    <row r="252" spans="1:3" x14ac:dyDescent="0.25">
      <c r="A252" s="22"/>
      <c r="B252"/>
      <c r="C252" s="22"/>
    </row>
    <row r="253" spans="1:3" x14ac:dyDescent="0.25">
      <c r="A253" s="22"/>
      <c r="B253"/>
      <c r="C253" s="22"/>
    </row>
    <row r="254" spans="1:3" x14ac:dyDescent="0.25">
      <c r="A254" s="22"/>
      <c r="B254"/>
      <c r="C254" s="22"/>
    </row>
    <row r="255" spans="1:3" x14ac:dyDescent="0.25">
      <c r="A255" s="22"/>
      <c r="B255"/>
      <c r="C255" s="22"/>
    </row>
    <row r="256" spans="1:3" x14ac:dyDescent="0.25">
      <c r="A256" s="22"/>
      <c r="B256"/>
      <c r="C256" s="22"/>
    </row>
    <row r="257" spans="1:3" x14ac:dyDescent="0.25">
      <c r="A257" s="22"/>
      <c r="B257"/>
      <c r="C257" s="22"/>
    </row>
    <row r="322" spans="1:8" s="24" customFormat="1" x14ac:dyDescent="0.25">
      <c r="A322" s="25"/>
      <c r="B322" s="25"/>
      <c r="C322" s="25"/>
      <c r="D322" s="7"/>
      <c r="E322" s="7"/>
      <c r="F322" s="7"/>
      <c r="G322" s="7"/>
      <c r="H322" s="7"/>
    </row>
    <row r="323" spans="1:8" s="24" customFormat="1" x14ac:dyDescent="0.25">
      <c r="A323" s="25"/>
      <c r="B323" s="25"/>
      <c r="C323" s="25"/>
      <c r="D323" s="7"/>
      <c r="E323" s="7"/>
      <c r="F323" s="7"/>
      <c r="G323" s="7"/>
      <c r="H323" s="7"/>
    </row>
    <row r="2946" spans="1:2" x14ac:dyDescent="0.25">
      <c r="A2946" s="25" t="s">
        <v>0</v>
      </c>
      <c r="B2946" s="25" t="s">
        <v>842</v>
      </c>
    </row>
    <row r="2947" spans="1:2" x14ac:dyDescent="0.25">
      <c r="A2947" s="25" t="s">
        <v>16</v>
      </c>
      <c r="B2947" s="25">
        <v>1</v>
      </c>
    </row>
    <row r="2948" spans="1:2" x14ac:dyDescent="0.25">
      <c r="A2948" s="25" t="s">
        <v>43</v>
      </c>
      <c r="B2948" s="25">
        <v>2</v>
      </c>
    </row>
    <row r="2949" spans="1:2" x14ac:dyDescent="0.25">
      <c r="A2949" s="25" t="s">
        <v>53</v>
      </c>
      <c r="B2949" s="25">
        <v>4</v>
      </c>
    </row>
    <row r="2950" spans="1:2" x14ac:dyDescent="0.25">
      <c r="A2950" s="25" t="s">
        <v>843</v>
      </c>
      <c r="B2950" s="25">
        <v>9</v>
      </c>
    </row>
    <row r="2951" spans="1:2" x14ac:dyDescent="0.25">
      <c r="A2951" s="25" t="s">
        <v>844</v>
      </c>
      <c r="B2951" s="25">
        <v>10</v>
      </c>
    </row>
    <row r="2952" spans="1:2" x14ac:dyDescent="0.25">
      <c r="A2952" s="25" t="s">
        <v>845</v>
      </c>
      <c r="B2952" s="25">
        <v>12</v>
      </c>
    </row>
    <row r="2953" spans="1:2" x14ac:dyDescent="0.25">
      <c r="A2953" s="25" t="s">
        <v>846</v>
      </c>
      <c r="B2953" s="25">
        <v>13</v>
      </c>
    </row>
    <row r="2954" spans="1:2" x14ac:dyDescent="0.25">
      <c r="A2954" s="25" t="s">
        <v>61</v>
      </c>
      <c r="B2954" s="25">
        <v>16</v>
      </c>
    </row>
    <row r="2955" spans="1:2" x14ac:dyDescent="0.25">
      <c r="A2955" s="25" t="s">
        <v>68</v>
      </c>
      <c r="B2955" s="25">
        <v>17</v>
      </c>
    </row>
    <row r="2956" spans="1:2" x14ac:dyDescent="0.25">
      <c r="A2956" s="25" t="s">
        <v>74</v>
      </c>
      <c r="B2956" s="25">
        <v>18</v>
      </c>
    </row>
    <row r="2957" spans="1:2" x14ac:dyDescent="0.25">
      <c r="A2957" s="25" t="s">
        <v>80</v>
      </c>
      <c r="B2957" s="25">
        <v>20</v>
      </c>
    </row>
    <row r="2958" spans="1:2" x14ac:dyDescent="0.25">
      <c r="A2958" s="25" t="s">
        <v>87</v>
      </c>
      <c r="B2958" s="25">
        <v>23</v>
      </c>
    </row>
    <row r="2959" spans="1:2" x14ac:dyDescent="0.25">
      <c r="A2959" s="25" t="s">
        <v>93</v>
      </c>
      <c r="B2959" s="25">
        <v>24</v>
      </c>
    </row>
    <row r="2960" spans="1:2" x14ac:dyDescent="0.25">
      <c r="A2960" s="25" t="s">
        <v>102</v>
      </c>
      <c r="B2960" s="25">
        <v>25</v>
      </c>
    </row>
    <row r="2961" spans="1:2" x14ac:dyDescent="0.25">
      <c r="A2961" s="25" t="s">
        <v>108</v>
      </c>
      <c r="B2961" s="25">
        <v>27</v>
      </c>
    </row>
    <row r="2962" spans="1:2" x14ac:dyDescent="0.25">
      <c r="A2962" s="25" t="s">
        <v>114</v>
      </c>
      <c r="B2962" s="25">
        <v>28</v>
      </c>
    </row>
    <row r="2963" spans="1:2" x14ac:dyDescent="0.25">
      <c r="A2963" s="25" t="s">
        <v>124</v>
      </c>
      <c r="B2963" s="25">
        <v>29</v>
      </c>
    </row>
    <row r="2964" spans="1:2" x14ac:dyDescent="0.25">
      <c r="A2964" s="25" t="s">
        <v>130</v>
      </c>
      <c r="B2964" s="25">
        <v>30</v>
      </c>
    </row>
    <row r="2965" spans="1:2" x14ac:dyDescent="0.25">
      <c r="A2965" s="25" t="s">
        <v>136</v>
      </c>
      <c r="B2965" s="25">
        <v>36</v>
      </c>
    </row>
    <row r="2966" spans="1:2" x14ac:dyDescent="0.25">
      <c r="A2966" s="25" t="s">
        <v>143</v>
      </c>
      <c r="B2966" s="25">
        <v>38</v>
      </c>
    </row>
    <row r="2967" spans="1:2" x14ac:dyDescent="0.25">
      <c r="A2967" s="25" t="s">
        <v>847</v>
      </c>
      <c r="B2967" s="25">
        <v>39</v>
      </c>
    </row>
    <row r="2968" spans="1:2" x14ac:dyDescent="0.25">
      <c r="A2968" s="25" t="s">
        <v>848</v>
      </c>
      <c r="B2968" s="25">
        <v>40</v>
      </c>
    </row>
    <row r="2969" spans="1:2" x14ac:dyDescent="0.25">
      <c r="A2969" s="25" t="s">
        <v>152</v>
      </c>
      <c r="B2969" s="25">
        <v>41</v>
      </c>
    </row>
    <row r="2970" spans="1:2" x14ac:dyDescent="0.25">
      <c r="A2970" s="25" t="s">
        <v>849</v>
      </c>
      <c r="B2970" s="25">
        <v>42</v>
      </c>
    </row>
    <row r="2971" spans="1:2" x14ac:dyDescent="0.25">
      <c r="A2971" s="25" t="s">
        <v>160</v>
      </c>
      <c r="B2971" s="25">
        <v>47</v>
      </c>
    </row>
    <row r="2972" spans="1:2" x14ac:dyDescent="0.25">
      <c r="A2972" s="25" t="s">
        <v>176</v>
      </c>
      <c r="B2972" s="25">
        <v>52</v>
      </c>
    </row>
    <row r="2973" spans="1:2" x14ac:dyDescent="0.25">
      <c r="A2973" s="25" t="s">
        <v>182</v>
      </c>
      <c r="B2973" s="25">
        <v>54</v>
      </c>
    </row>
    <row r="2974" spans="1:2" x14ac:dyDescent="0.25">
      <c r="A2974" s="25" t="s">
        <v>850</v>
      </c>
      <c r="B2974" s="25">
        <v>55</v>
      </c>
    </row>
    <row r="2975" spans="1:2" x14ac:dyDescent="0.25">
      <c r="A2975" s="25" t="s">
        <v>851</v>
      </c>
      <c r="B2975" s="25">
        <v>60</v>
      </c>
    </row>
    <row r="2976" spans="1:2" x14ac:dyDescent="0.25">
      <c r="A2976" s="25" t="s">
        <v>852</v>
      </c>
      <c r="B2976" s="25">
        <v>61</v>
      </c>
    </row>
    <row r="2977" spans="1:2" x14ac:dyDescent="0.25">
      <c r="A2977" s="25" t="s">
        <v>853</v>
      </c>
      <c r="B2977" s="25">
        <v>62</v>
      </c>
    </row>
    <row r="2978" spans="1:2" x14ac:dyDescent="0.25">
      <c r="A2978" s="25" t="s">
        <v>188</v>
      </c>
      <c r="B2978" s="25">
        <v>64</v>
      </c>
    </row>
    <row r="2979" spans="1:2" x14ac:dyDescent="0.25">
      <c r="A2979" s="25" t="s">
        <v>195</v>
      </c>
      <c r="B2979" s="25">
        <v>65</v>
      </c>
    </row>
    <row r="2980" spans="1:2" x14ac:dyDescent="0.25">
      <c r="A2980" s="25" t="s">
        <v>201</v>
      </c>
      <c r="B2980" s="25">
        <v>3</v>
      </c>
    </row>
    <row r="2981" spans="1:2" x14ac:dyDescent="0.25">
      <c r="A2981" s="25" t="s">
        <v>214</v>
      </c>
      <c r="B2981" s="25">
        <v>4</v>
      </c>
    </row>
    <row r="2982" spans="1:2" x14ac:dyDescent="0.25">
      <c r="A2982" s="25" t="s">
        <v>226</v>
      </c>
      <c r="B2982" s="25">
        <v>65</v>
      </c>
    </row>
    <row r="2983" spans="1:2" x14ac:dyDescent="0.25">
      <c r="A2983" s="25" t="s">
        <v>232</v>
      </c>
      <c r="B2983" s="25">
        <v>14</v>
      </c>
    </row>
    <row r="2984" spans="1:2" x14ac:dyDescent="0.25">
      <c r="A2984" s="25" t="s">
        <v>244</v>
      </c>
      <c r="B2984" s="25">
        <v>17</v>
      </c>
    </row>
    <row r="2985" spans="1:2" x14ac:dyDescent="0.25">
      <c r="A2985" s="25" t="s">
        <v>256</v>
      </c>
      <c r="B2985" s="25">
        <v>18</v>
      </c>
    </row>
    <row r="2986" spans="1:2" x14ac:dyDescent="0.25">
      <c r="A2986" s="25" t="s">
        <v>854</v>
      </c>
      <c r="B2986" s="25">
        <v>20</v>
      </c>
    </row>
    <row r="2987" spans="1:2" x14ac:dyDescent="0.25">
      <c r="A2987" s="25" t="s">
        <v>268</v>
      </c>
      <c r="B2987" s="25">
        <v>22</v>
      </c>
    </row>
    <row r="2988" spans="1:2" x14ac:dyDescent="0.25">
      <c r="A2988" s="25" t="s">
        <v>274</v>
      </c>
      <c r="B2988" s="25">
        <v>25</v>
      </c>
    </row>
    <row r="2989" spans="1:2" x14ac:dyDescent="0.25">
      <c r="A2989" s="25" t="s">
        <v>282</v>
      </c>
      <c r="B2989" s="25">
        <v>26</v>
      </c>
    </row>
    <row r="2990" spans="1:2" x14ac:dyDescent="0.25">
      <c r="A2990" s="25" t="s">
        <v>291</v>
      </c>
      <c r="B2990" s="25">
        <v>29</v>
      </c>
    </row>
    <row r="2991" spans="1:2" x14ac:dyDescent="0.25">
      <c r="A2991" s="25" t="s">
        <v>855</v>
      </c>
      <c r="B2991" s="25">
        <v>16</v>
      </c>
    </row>
    <row r="2992" spans="1:2" x14ac:dyDescent="0.25">
      <c r="A2992" s="25" t="s">
        <v>297</v>
      </c>
      <c r="B2992" s="25">
        <v>30</v>
      </c>
    </row>
    <row r="2993" spans="1:2" x14ac:dyDescent="0.25">
      <c r="A2993" s="25" t="s">
        <v>303</v>
      </c>
      <c r="B2993" s="25">
        <v>63</v>
      </c>
    </row>
    <row r="2994" spans="1:2" x14ac:dyDescent="0.25">
      <c r="A2994" s="25" t="s">
        <v>311</v>
      </c>
      <c r="B2994" s="25">
        <v>64</v>
      </c>
    </row>
    <row r="2995" spans="1:2" x14ac:dyDescent="0.25">
      <c r="A2995" s="25" t="s">
        <v>856</v>
      </c>
      <c r="B2995" s="25">
        <v>27</v>
      </c>
    </row>
    <row r="2996" spans="1:2" x14ac:dyDescent="0.25">
      <c r="A2996" s="25" t="s">
        <v>317</v>
      </c>
      <c r="B2996" s="25">
        <v>24</v>
      </c>
    </row>
    <row r="2997" spans="1:2" x14ac:dyDescent="0.25">
      <c r="A2997" s="25" t="s">
        <v>323</v>
      </c>
      <c r="B2997" s="25">
        <v>48</v>
      </c>
    </row>
    <row r="2998" spans="1:2" x14ac:dyDescent="0.25">
      <c r="A2998" s="25" t="s">
        <v>334</v>
      </c>
      <c r="B2998" s="25">
        <v>8</v>
      </c>
    </row>
    <row r="2999" spans="1:2" x14ac:dyDescent="0.25">
      <c r="A2999" s="25" t="s">
        <v>857</v>
      </c>
      <c r="B2999" s="25">
        <v>49</v>
      </c>
    </row>
    <row r="3000" spans="1:2" x14ac:dyDescent="0.25">
      <c r="A3000" s="25" t="s">
        <v>858</v>
      </c>
      <c r="B3000" s="25">
        <v>50</v>
      </c>
    </row>
    <row r="3001" spans="1:2" x14ac:dyDescent="0.25">
      <c r="A3001" s="25" t="s">
        <v>342</v>
      </c>
      <c r="B3001" s="25">
        <v>51</v>
      </c>
    </row>
    <row r="3002" spans="1:2" x14ac:dyDescent="0.25">
      <c r="A3002" s="25" t="s">
        <v>354</v>
      </c>
      <c r="B3002" s="25">
        <v>35</v>
      </c>
    </row>
    <row r="3003" spans="1:2" x14ac:dyDescent="0.25">
      <c r="A3003" s="25" t="s">
        <v>362</v>
      </c>
      <c r="B3003" s="25">
        <v>37</v>
      </c>
    </row>
    <row r="3004" spans="1:2" x14ac:dyDescent="0.25">
      <c r="A3004" s="25" t="s">
        <v>368</v>
      </c>
      <c r="B3004" s="25">
        <v>45</v>
      </c>
    </row>
    <row r="3005" spans="1:2" x14ac:dyDescent="0.25">
      <c r="A3005" s="25" t="s">
        <v>374</v>
      </c>
      <c r="B3005" s="25">
        <v>47</v>
      </c>
    </row>
    <row r="3006" spans="1:2" x14ac:dyDescent="0.25">
      <c r="A3006" s="25" t="s">
        <v>859</v>
      </c>
      <c r="B3006" s="25">
        <v>12</v>
      </c>
    </row>
    <row r="3007" spans="1:2" x14ac:dyDescent="0.25">
      <c r="A3007" s="25" t="s">
        <v>379</v>
      </c>
      <c r="B3007" s="25">
        <v>52</v>
      </c>
    </row>
    <row r="3008" spans="1:2" x14ac:dyDescent="0.25">
      <c r="A3008" s="25" t="s">
        <v>385</v>
      </c>
      <c r="B3008" s="25">
        <v>28</v>
      </c>
    </row>
    <row r="3009" spans="1:8" x14ac:dyDescent="0.25">
      <c r="A3009" s="25" t="s">
        <v>392</v>
      </c>
      <c r="B3009" s="25">
        <v>54</v>
      </c>
    </row>
    <row r="3010" spans="1:8" x14ac:dyDescent="0.25">
      <c r="A3010" s="25" t="s">
        <v>860</v>
      </c>
      <c r="B3010" s="25">
        <v>56</v>
      </c>
    </row>
    <row r="3011" spans="1:8" x14ac:dyDescent="0.25">
      <c r="A3011" s="25" t="s">
        <v>861</v>
      </c>
      <c r="B3011" s="25">
        <v>23</v>
      </c>
    </row>
    <row r="3012" spans="1:8" s="29" customFormat="1" x14ac:dyDescent="0.25">
      <c r="A3012" s="25" t="s">
        <v>862</v>
      </c>
      <c r="B3012" s="25">
        <v>55</v>
      </c>
      <c r="C3012" s="25"/>
      <c r="D3012" s="7"/>
      <c r="E3012" s="7"/>
      <c r="F3012" s="7"/>
      <c r="G3012" s="7"/>
      <c r="H3012" s="7"/>
    </row>
    <row r="3013" spans="1:8" s="29" customFormat="1" x14ac:dyDescent="0.25">
      <c r="A3013" s="25" t="s">
        <v>863</v>
      </c>
      <c r="B3013" s="25">
        <v>38</v>
      </c>
      <c r="C3013" s="25"/>
      <c r="D3013" s="7"/>
      <c r="E3013" s="7"/>
      <c r="F3013" s="7"/>
      <c r="G3013" s="7"/>
      <c r="H3013" s="7"/>
    </row>
    <row r="3014" spans="1:8" s="29" customFormat="1" x14ac:dyDescent="0.25">
      <c r="A3014" s="25" t="s">
        <v>404</v>
      </c>
      <c r="B3014" s="25">
        <v>58</v>
      </c>
      <c r="C3014" s="25"/>
      <c r="D3014" s="7"/>
      <c r="E3014" s="7"/>
      <c r="F3014" s="7"/>
      <c r="G3014" s="7"/>
      <c r="H3014" s="7"/>
    </row>
    <row r="3015" spans="1:8" s="29" customFormat="1" x14ac:dyDescent="0.25">
      <c r="A3015" s="25" t="s">
        <v>864</v>
      </c>
      <c r="B3015" s="25">
        <v>1</v>
      </c>
      <c r="C3015" s="25"/>
      <c r="D3015" s="7"/>
      <c r="E3015" s="7"/>
      <c r="F3015" s="7"/>
      <c r="G3015" s="7"/>
      <c r="H3015" s="7"/>
    </row>
    <row r="3016" spans="1:8" s="29" customFormat="1" x14ac:dyDescent="0.25">
      <c r="A3016" s="25" t="s">
        <v>418</v>
      </c>
      <c r="B3016" s="25">
        <v>42</v>
      </c>
      <c r="C3016" s="25"/>
      <c r="D3016" s="7"/>
      <c r="E3016" s="7"/>
      <c r="F3016" s="7"/>
      <c r="G3016" s="7"/>
      <c r="H3016" s="7"/>
    </row>
    <row r="3017" spans="1:8" s="29" customFormat="1" x14ac:dyDescent="0.25">
      <c r="A3017" s="25" t="s">
        <v>425</v>
      </c>
      <c r="B3017" s="25">
        <v>60</v>
      </c>
      <c r="C3017" s="25"/>
      <c r="D3017" s="7"/>
      <c r="E3017" s="7"/>
      <c r="F3017" s="7"/>
      <c r="G3017" s="7"/>
      <c r="H3017" s="7"/>
    </row>
    <row r="3018" spans="1:8" s="29" customFormat="1" x14ac:dyDescent="0.25">
      <c r="A3018" s="25" t="s">
        <v>437</v>
      </c>
      <c r="B3018" s="25">
        <v>9</v>
      </c>
      <c r="C3018" s="25"/>
      <c r="D3018" s="7"/>
      <c r="E3018" s="7"/>
      <c r="F3018" s="7"/>
      <c r="G3018" s="7"/>
      <c r="H3018" s="7"/>
    </row>
    <row r="3019" spans="1:8" s="29" customFormat="1" x14ac:dyDescent="0.25">
      <c r="A3019" s="25" t="s">
        <v>442</v>
      </c>
      <c r="B3019" s="25">
        <v>36</v>
      </c>
      <c r="C3019" s="25"/>
      <c r="D3019" s="7"/>
      <c r="E3019" s="7"/>
      <c r="F3019" s="7"/>
      <c r="G3019" s="7"/>
      <c r="H3019" s="7"/>
    </row>
    <row r="3020" spans="1:8" s="29" customFormat="1" x14ac:dyDescent="0.25">
      <c r="A3020" s="25" t="s">
        <v>473</v>
      </c>
      <c r="B3020" s="25">
        <v>28</v>
      </c>
      <c r="C3020" s="25"/>
      <c r="D3020" s="7"/>
      <c r="E3020" s="7"/>
      <c r="F3020" s="7"/>
      <c r="G3020" s="7"/>
      <c r="H3020" s="7"/>
    </row>
    <row r="3021" spans="1:8" s="29" customFormat="1" x14ac:dyDescent="0.25">
      <c r="A3021" s="25" t="s">
        <v>482</v>
      </c>
      <c r="B3021" s="25">
        <v>3</v>
      </c>
      <c r="C3021" s="25"/>
      <c r="D3021" s="7"/>
      <c r="E3021" s="7"/>
      <c r="F3021" s="7"/>
      <c r="G3021" s="7"/>
      <c r="H3021" s="7"/>
    </row>
    <row r="3022" spans="1:8" s="29" customFormat="1" x14ac:dyDescent="0.25">
      <c r="A3022" s="25" t="s">
        <v>488</v>
      </c>
      <c r="B3022" s="25">
        <v>65</v>
      </c>
      <c r="C3022" s="25"/>
      <c r="D3022" s="7"/>
      <c r="E3022" s="7"/>
      <c r="F3022" s="7"/>
      <c r="G3022" s="7"/>
      <c r="H3022" s="7"/>
    </row>
    <row r="3023" spans="1:8" s="29" customFormat="1" x14ac:dyDescent="0.25">
      <c r="A3023" s="25" t="s">
        <v>865</v>
      </c>
      <c r="B3023" s="25">
        <v>49</v>
      </c>
      <c r="C3023" s="25"/>
      <c r="D3023" s="7"/>
      <c r="E3023" s="7"/>
      <c r="F3023" s="7"/>
      <c r="G3023" s="7"/>
      <c r="H3023" s="7"/>
    </row>
    <row r="3024" spans="1:8" s="29" customFormat="1" x14ac:dyDescent="0.25">
      <c r="A3024" s="25" t="s">
        <v>866</v>
      </c>
      <c r="B3024" s="25">
        <v>50</v>
      </c>
      <c r="C3024" s="25"/>
      <c r="D3024" s="7"/>
      <c r="E3024" s="7"/>
      <c r="F3024" s="7"/>
      <c r="G3024" s="7"/>
      <c r="H3024" s="7"/>
    </row>
    <row r="3025" spans="1:8" s="29" customFormat="1" x14ac:dyDescent="0.25">
      <c r="A3025" s="25" t="s">
        <v>867</v>
      </c>
      <c r="B3025" s="25">
        <v>51</v>
      </c>
      <c r="C3025" s="25"/>
      <c r="D3025" s="7"/>
      <c r="E3025" s="7"/>
      <c r="F3025" s="7"/>
      <c r="G3025" s="7"/>
      <c r="H3025" s="7"/>
    </row>
    <row r="3026" spans="1:8" s="29" customFormat="1" x14ac:dyDescent="0.25">
      <c r="A3026" s="25" t="s">
        <v>494</v>
      </c>
      <c r="B3026" s="25">
        <v>14</v>
      </c>
      <c r="C3026" s="25"/>
      <c r="D3026" s="7"/>
      <c r="E3026" s="7"/>
      <c r="F3026" s="7"/>
      <c r="G3026" s="7"/>
      <c r="H3026" s="7"/>
    </row>
    <row r="3027" spans="1:8" s="29" customFormat="1" x14ac:dyDescent="0.25">
      <c r="A3027" s="25" t="s">
        <v>500</v>
      </c>
      <c r="B3027" s="25">
        <v>18</v>
      </c>
      <c r="C3027" s="25"/>
      <c r="D3027" s="7"/>
      <c r="E3027" s="7"/>
      <c r="F3027" s="7"/>
      <c r="G3027" s="7"/>
      <c r="H3027" s="7"/>
    </row>
    <row r="3028" spans="1:8" s="29" customFormat="1" x14ac:dyDescent="0.25">
      <c r="A3028" s="25" t="s">
        <v>506</v>
      </c>
      <c r="B3028" s="25">
        <v>17</v>
      </c>
      <c r="C3028" s="25"/>
      <c r="D3028" s="7"/>
      <c r="E3028" s="7"/>
      <c r="F3028" s="7"/>
      <c r="G3028" s="7"/>
      <c r="H3028" s="7"/>
    </row>
    <row r="3029" spans="1:8" s="29" customFormat="1" x14ac:dyDescent="0.25">
      <c r="A3029" s="25" t="s">
        <v>512</v>
      </c>
      <c r="B3029" s="25">
        <v>52</v>
      </c>
      <c r="C3029" s="25"/>
      <c r="D3029" s="7"/>
      <c r="E3029" s="7"/>
      <c r="F3029" s="7"/>
      <c r="G3029" s="7"/>
      <c r="H3029" s="7"/>
    </row>
    <row r="3030" spans="1:8" s="29" customFormat="1" x14ac:dyDescent="0.25">
      <c r="A3030" s="25" t="s">
        <v>868</v>
      </c>
      <c r="B3030" s="25">
        <v>19</v>
      </c>
      <c r="C3030" s="25"/>
      <c r="D3030" s="7"/>
      <c r="E3030" s="7"/>
      <c r="F3030" s="7"/>
      <c r="G3030" s="7"/>
      <c r="H3030" s="7"/>
    </row>
    <row r="3031" spans="1:8" s="29" customFormat="1" x14ac:dyDescent="0.25">
      <c r="A3031" s="25" t="s">
        <v>517</v>
      </c>
      <c r="B3031" s="25">
        <v>22</v>
      </c>
      <c r="C3031" s="25"/>
      <c r="D3031" s="7"/>
      <c r="E3031" s="7"/>
      <c r="F3031" s="7"/>
      <c r="G3031" s="7"/>
      <c r="H3031" s="7"/>
    </row>
    <row r="3032" spans="1:8" s="29" customFormat="1" x14ac:dyDescent="0.25">
      <c r="A3032" s="25" t="s">
        <v>523</v>
      </c>
      <c r="B3032" s="25">
        <v>24</v>
      </c>
      <c r="C3032" s="25"/>
      <c r="D3032" s="7"/>
      <c r="E3032" s="7"/>
      <c r="F3032" s="7"/>
      <c r="G3032" s="7"/>
      <c r="H3032" s="7"/>
    </row>
    <row r="3033" spans="1:8" s="29" customFormat="1" x14ac:dyDescent="0.25">
      <c r="A3033" s="25" t="s">
        <v>529</v>
      </c>
      <c r="B3033" s="25">
        <v>25</v>
      </c>
      <c r="C3033" s="25"/>
      <c r="D3033" s="7"/>
      <c r="E3033" s="7"/>
      <c r="F3033" s="7"/>
      <c r="G3033" s="7"/>
      <c r="H3033" s="7"/>
    </row>
    <row r="3034" spans="1:8" s="29" customFormat="1" x14ac:dyDescent="0.25">
      <c r="A3034" s="25" t="s">
        <v>535</v>
      </c>
      <c r="B3034" s="25">
        <v>26</v>
      </c>
      <c r="C3034" s="25"/>
      <c r="D3034" s="7"/>
      <c r="E3034" s="7"/>
      <c r="F3034" s="7"/>
      <c r="G3034" s="7"/>
      <c r="H3034" s="7"/>
    </row>
    <row r="3035" spans="1:8" s="29" customFormat="1" x14ac:dyDescent="0.25">
      <c r="A3035" s="25" t="s">
        <v>541</v>
      </c>
      <c r="B3035" s="25">
        <v>29</v>
      </c>
      <c r="C3035" s="25"/>
      <c r="D3035" s="7"/>
      <c r="E3035" s="7"/>
      <c r="F3035" s="7"/>
      <c r="G3035" s="7"/>
      <c r="H3035" s="7"/>
    </row>
    <row r="3036" spans="1:8" s="29" customFormat="1" x14ac:dyDescent="0.25">
      <c r="A3036" s="25" t="s">
        <v>869</v>
      </c>
      <c r="B3036" s="25">
        <v>15</v>
      </c>
      <c r="C3036" s="25"/>
      <c r="D3036" s="7"/>
      <c r="E3036" s="7"/>
      <c r="F3036" s="7"/>
      <c r="G3036" s="7"/>
      <c r="H3036" s="7"/>
    </row>
    <row r="3037" spans="1:8" s="29" customFormat="1" x14ac:dyDescent="0.25">
      <c r="A3037" s="25" t="s">
        <v>548</v>
      </c>
      <c r="B3037" s="25">
        <v>30</v>
      </c>
      <c r="C3037" s="25"/>
      <c r="D3037" s="7"/>
      <c r="E3037" s="7"/>
      <c r="F3037" s="7"/>
      <c r="G3037" s="7"/>
      <c r="H3037" s="7"/>
    </row>
    <row r="3038" spans="1:8" s="29" customFormat="1" x14ac:dyDescent="0.25">
      <c r="A3038" s="25" t="s">
        <v>554</v>
      </c>
      <c r="B3038" s="25">
        <v>63</v>
      </c>
      <c r="C3038" s="25"/>
      <c r="D3038" s="7"/>
      <c r="E3038" s="7"/>
      <c r="F3038" s="7"/>
      <c r="G3038" s="7"/>
      <c r="H3038" s="7"/>
    </row>
    <row r="3039" spans="1:8" s="29" customFormat="1" x14ac:dyDescent="0.25">
      <c r="A3039" s="25" t="s">
        <v>560</v>
      </c>
      <c r="B3039" s="25">
        <v>64</v>
      </c>
      <c r="C3039" s="25"/>
      <c r="D3039" s="7"/>
      <c r="E3039" s="7"/>
      <c r="F3039" s="7"/>
      <c r="G3039" s="7"/>
      <c r="H3039" s="7"/>
    </row>
    <row r="3040" spans="1:8" s="29" customFormat="1" x14ac:dyDescent="0.25">
      <c r="A3040" s="25" t="s">
        <v>870</v>
      </c>
      <c r="B3040" s="25">
        <v>20</v>
      </c>
      <c r="C3040" s="25"/>
      <c r="D3040" s="7"/>
      <c r="E3040" s="7"/>
      <c r="F3040" s="7"/>
      <c r="G3040" s="7"/>
      <c r="H3040" s="7"/>
    </row>
    <row r="3041" spans="1:8" s="29" customFormat="1" x14ac:dyDescent="0.25">
      <c r="A3041" s="25" t="s">
        <v>566</v>
      </c>
      <c r="B3041" s="25">
        <v>35</v>
      </c>
      <c r="C3041" s="25"/>
      <c r="D3041" s="7"/>
      <c r="E3041" s="7"/>
      <c r="F3041" s="7"/>
      <c r="G3041" s="7"/>
      <c r="H3041" s="7"/>
    </row>
    <row r="3042" spans="1:8" s="29" customFormat="1" x14ac:dyDescent="0.25">
      <c r="A3042" s="25" t="s">
        <v>871</v>
      </c>
      <c r="B3042" s="25">
        <v>72</v>
      </c>
      <c r="C3042" s="25"/>
      <c r="D3042" s="7"/>
      <c r="E3042" s="7"/>
      <c r="F3042" s="7"/>
      <c r="G3042" s="7"/>
      <c r="H3042" s="7"/>
    </row>
    <row r="3043" spans="1:8" s="29" customFormat="1" x14ac:dyDescent="0.25">
      <c r="A3043" s="25" t="s">
        <v>572</v>
      </c>
      <c r="B3043" s="25">
        <v>1</v>
      </c>
      <c r="C3043" s="25"/>
      <c r="D3043" s="7"/>
      <c r="E3043" s="7"/>
      <c r="F3043" s="7"/>
      <c r="G3043" s="7"/>
      <c r="H3043" s="7"/>
    </row>
    <row r="3044" spans="1:8" s="29" customFormat="1" x14ac:dyDescent="0.25">
      <c r="A3044" s="25" t="s">
        <v>872</v>
      </c>
      <c r="B3044" s="25">
        <v>27</v>
      </c>
      <c r="C3044" s="25"/>
      <c r="D3044" s="7"/>
      <c r="E3044" s="7"/>
      <c r="F3044" s="7"/>
      <c r="G3044" s="7"/>
      <c r="H3044" s="7"/>
    </row>
    <row r="3045" spans="1:8" s="29" customFormat="1" x14ac:dyDescent="0.25">
      <c r="A3045" s="25" t="s">
        <v>578</v>
      </c>
      <c r="B3045" s="25">
        <v>37</v>
      </c>
      <c r="C3045" s="25"/>
      <c r="D3045" s="7"/>
      <c r="E3045" s="7"/>
      <c r="F3045" s="7"/>
      <c r="G3045" s="7"/>
      <c r="H3045" s="7"/>
    </row>
    <row r="3046" spans="1:8" s="29" customFormat="1" x14ac:dyDescent="0.25">
      <c r="A3046" s="25" t="s">
        <v>873</v>
      </c>
      <c r="B3046" s="25">
        <v>66</v>
      </c>
      <c r="C3046" s="25"/>
      <c r="D3046" s="7"/>
      <c r="E3046" s="7"/>
      <c r="F3046" s="7"/>
      <c r="G3046" s="7"/>
      <c r="H3046" s="7"/>
    </row>
    <row r="3047" spans="1:8" s="29" customFormat="1" x14ac:dyDescent="0.25">
      <c r="A3047" s="25" t="s">
        <v>874</v>
      </c>
      <c r="B3047" s="25">
        <v>67</v>
      </c>
      <c r="C3047" s="25"/>
      <c r="D3047" s="7"/>
      <c r="E3047" s="7"/>
      <c r="F3047" s="7"/>
      <c r="G3047" s="7"/>
      <c r="H3047" s="7"/>
    </row>
    <row r="3048" spans="1:8" s="29" customFormat="1" x14ac:dyDescent="0.25">
      <c r="A3048" s="25" t="s">
        <v>875</v>
      </c>
      <c r="B3048" s="25">
        <v>68</v>
      </c>
      <c r="C3048" s="25"/>
      <c r="D3048" s="7"/>
      <c r="E3048" s="7"/>
      <c r="F3048" s="7"/>
      <c r="G3048" s="7"/>
      <c r="H3048" s="7"/>
    </row>
    <row r="3049" spans="1:8" s="29" customFormat="1" x14ac:dyDescent="0.25">
      <c r="A3049" s="25" t="s">
        <v>876</v>
      </c>
      <c r="B3049" s="25">
        <v>69</v>
      </c>
      <c r="C3049" s="25"/>
      <c r="D3049" s="7"/>
      <c r="E3049" s="7"/>
      <c r="F3049" s="7"/>
      <c r="G3049" s="7"/>
      <c r="H3049" s="7"/>
    </row>
    <row r="3050" spans="1:8" s="29" customFormat="1" x14ac:dyDescent="0.25">
      <c r="A3050" s="25" t="s">
        <v>877</v>
      </c>
      <c r="B3050" s="25">
        <v>43</v>
      </c>
      <c r="C3050" s="25"/>
      <c r="D3050" s="7"/>
      <c r="E3050" s="7"/>
      <c r="F3050" s="7"/>
      <c r="G3050" s="7"/>
      <c r="H3050" s="7"/>
    </row>
    <row r="3051" spans="1:8" s="29" customFormat="1" x14ac:dyDescent="0.25">
      <c r="A3051" s="25" t="s">
        <v>878</v>
      </c>
      <c r="B3051" s="25">
        <v>46</v>
      </c>
      <c r="C3051" s="25"/>
      <c r="D3051" s="7"/>
      <c r="E3051" s="7"/>
      <c r="F3051" s="7"/>
      <c r="G3051" s="7"/>
      <c r="H3051" s="7"/>
    </row>
    <row r="3052" spans="1:8" s="29" customFormat="1" x14ac:dyDescent="0.25">
      <c r="A3052" s="25" t="s">
        <v>879</v>
      </c>
      <c r="B3052" s="25">
        <v>12</v>
      </c>
      <c r="C3052" s="25"/>
      <c r="D3052" s="7"/>
      <c r="E3052" s="7"/>
      <c r="F3052" s="7"/>
      <c r="G3052" s="7"/>
      <c r="H3052" s="7"/>
    </row>
    <row r="3053" spans="1:8" s="29" customFormat="1" x14ac:dyDescent="0.25">
      <c r="A3053" s="25" t="s">
        <v>880</v>
      </c>
      <c r="B3053" s="25">
        <v>70</v>
      </c>
      <c r="C3053" s="25"/>
      <c r="D3053" s="7"/>
      <c r="E3053" s="7"/>
      <c r="F3053" s="7"/>
      <c r="G3053" s="7"/>
      <c r="H3053" s="7"/>
    </row>
    <row r="3054" spans="1:8" s="29" customFormat="1" x14ac:dyDescent="0.25">
      <c r="A3054" s="25" t="s">
        <v>586</v>
      </c>
      <c r="B3054" s="25">
        <v>4</v>
      </c>
      <c r="C3054" s="25"/>
      <c r="D3054" s="7"/>
      <c r="E3054" s="7"/>
      <c r="F3054" s="7"/>
      <c r="G3054" s="7"/>
      <c r="H3054" s="7"/>
    </row>
    <row r="3055" spans="1:8" s="29" customFormat="1" x14ac:dyDescent="0.25">
      <c r="A3055" s="25" t="s">
        <v>592</v>
      </c>
      <c r="B3055" s="25">
        <v>16</v>
      </c>
      <c r="C3055" s="25"/>
      <c r="D3055" s="7"/>
      <c r="E3055" s="7"/>
      <c r="F3055" s="7"/>
      <c r="G3055" s="7"/>
      <c r="H3055" s="7"/>
    </row>
    <row r="3056" spans="1:8" s="29" customFormat="1" x14ac:dyDescent="0.25">
      <c r="A3056" s="25" t="s">
        <v>599</v>
      </c>
      <c r="B3056" s="25">
        <v>5</v>
      </c>
      <c r="C3056" s="25"/>
      <c r="D3056" s="7"/>
      <c r="E3056" s="7"/>
      <c r="F3056" s="7"/>
      <c r="G3056" s="7"/>
      <c r="H3056" s="7"/>
    </row>
    <row r="3057" spans="1:8" s="29" customFormat="1" x14ac:dyDescent="0.25">
      <c r="A3057" s="25" t="s">
        <v>605</v>
      </c>
      <c r="B3057" s="25">
        <v>44</v>
      </c>
      <c r="C3057" s="25"/>
      <c r="D3057" s="7"/>
      <c r="E3057" s="7"/>
      <c r="F3057" s="7"/>
      <c r="G3057" s="7"/>
      <c r="H3057" s="7"/>
    </row>
    <row r="3058" spans="1:8" s="29" customFormat="1" x14ac:dyDescent="0.25">
      <c r="A3058" s="25" t="s">
        <v>611</v>
      </c>
      <c r="B3058" s="25">
        <v>47</v>
      </c>
      <c r="C3058" s="25"/>
      <c r="D3058" s="7"/>
      <c r="E3058" s="7"/>
      <c r="F3058" s="7"/>
      <c r="G3058" s="7"/>
      <c r="H3058" s="7"/>
    </row>
    <row r="3059" spans="1:8" s="29" customFormat="1" x14ac:dyDescent="0.25">
      <c r="A3059" s="25" t="s">
        <v>617</v>
      </c>
      <c r="B3059" s="25">
        <v>6</v>
      </c>
      <c r="C3059" s="25"/>
      <c r="D3059" s="7"/>
      <c r="E3059" s="7"/>
      <c r="F3059" s="7"/>
      <c r="G3059" s="7"/>
      <c r="H3059" s="7"/>
    </row>
    <row r="3060" spans="1:8" s="29" customFormat="1" x14ac:dyDescent="0.25">
      <c r="A3060" s="25" t="s">
        <v>623</v>
      </c>
      <c r="B3060" s="25">
        <v>8</v>
      </c>
      <c r="C3060" s="25"/>
      <c r="D3060" s="7"/>
      <c r="E3060" s="7"/>
      <c r="F3060" s="7"/>
      <c r="G3060" s="7"/>
      <c r="H3060" s="7"/>
    </row>
    <row r="3061" spans="1:8" s="29" customFormat="1" x14ac:dyDescent="0.25">
      <c r="A3061" s="25" t="s">
        <v>881</v>
      </c>
      <c r="B3061" s="25">
        <v>71</v>
      </c>
      <c r="C3061" s="25"/>
      <c r="D3061" s="7"/>
      <c r="E3061" s="7"/>
      <c r="F3061" s="7"/>
      <c r="G3061" s="7"/>
      <c r="H3061" s="7"/>
    </row>
    <row r="3062" spans="1:8" s="29" customFormat="1" x14ac:dyDescent="0.25">
      <c r="A3062" s="25" t="s">
        <v>629</v>
      </c>
      <c r="B3062" s="25">
        <v>42</v>
      </c>
      <c r="C3062" s="25"/>
      <c r="D3062" s="7"/>
      <c r="E3062" s="7"/>
      <c r="F3062" s="7"/>
      <c r="G3062" s="7"/>
      <c r="H3062" s="7"/>
    </row>
    <row r="3063" spans="1:8" s="29" customFormat="1" x14ac:dyDescent="0.25">
      <c r="A3063" s="25" t="s">
        <v>635</v>
      </c>
      <c r="B3063" s="25">
        <v>48</v>
      </c>
      <c r="C3063" s="25"/>
      <c r="D3063" s="7"/>
      <c r="E3063" s="7"/>
      <c r="F3063" s="7"/>
      <c r="G3063" s="7"/>
      <c r="H3063" s="7"/>
    </row>
    <row r="3064" spans="1:8" s="29" customFormat="1" x14ac:dyDescent="0.25">
      <c r="A3064" s="25" t="s">
        <v>882</v>
      </c>
      <c r="B3064" s="25">
        <v>45</v>
      </c>
      <c r="C3064" s="25"/>
      <c r="D3064" s="7"/>
      <c r="E3064" s="7"/>
      <c r="F3064" s="7"/>
      <c r="G3064" s="7"/>
      <c r="H3064" s="7"/>
    </row>
    <row r="3065" spans="1:8" s="29" customFormat="1" x14ac:dyDescent="0.25">
      <c r="A3065" s="25" t="s">
        <v>883</v>
      </c>
      <c r="B3065" s="25">
        <v>56</v>
      </c>
      <c r="C3065" s="25"/>
      <c r="D3065" s="7"/>
      <c r="E3065" s="7"/>
      <c r="F3065" s="7"/>
      <c r="G3065" s="7"/>
      <c r="H3065" s="7"/>
    </row>
    <row r="3066" spans="1:8" s="29" customFormat="1" x14ac:dyDescent="0.25">
      <c r="A3066" s="25" t="s">
        <v>884</v>
      </c>
      <c r="B3066" s="25">
        <v>23</v>
      </c>
      <c r="C3066" s="25"/>
      <c r="D3066" s="7"/>
      <c r="E3066" s="7"/>
      <c r="F3066" s="7"/>
      <c r="G3066" s="7"/>
      <c r="H3066" s="7"/>
    </row>
    <row r="3067" spans="1:8" s="29" customFormat="1" x14ac:dyDescent="0.25">
      <c r="A3067" s="25" t="s">
        <v>645</v>
      </c>
      <c r="B3067" s="25">
        <v>54</v>
      </c>
      <c r="C3067" s="25"/>
      <c r="D3067" s="7"/>
      <c r="E3067" s="7"/>
      <c r="F3067" s="7"/>
      <c r="G3067" s="7"/>
      <c r="H3067" s="7"/>
    </row>
    <row r="3068" spans="1:8" s="29" customFormat="1" x14ac:dyDescent="0.25">
      <c r="A3068" s="25" t="s">
        <v>651</v>
      </c>
      <c r="B3068" s="25">
        <v>38</v>
      </c>
      <c r="C3068" s="25"/>
      <c r="D3068" s="7"/>
      <c r="E3068" s="7"/>
      <c r="F3068" s="7"/>
      <c r="G3068" s="7"/>
      <c r="H3068" s="7"/>
    </row>
    <row r="3069" spans="1:8" s="29" customFormat="1" x14ac:dyDescent="0.25">
      <c r="A3069" s="25" t="s">
        <v>885</v>
      </c>
      <c r="B3069" s="25">
        <v>60</v>
      </c>
      <c r="C3069" s="25"/>
      <c r="D3069" s="7"/>
      <c r="E3069" s="7"/>
      <c r="F3069" s="7"/>
      <c r="G3069" s="7"/>
      <c r="H3069" s="7"/>
    </row>
    <row r="3070" spans="1:8" s="29" customFormat="1" x14ac:dyDescent="0.25">
      <c r="A3070" s="25" t="s">
        <v>886</v>
      </c>
      <c r="B3070" s="25">
        <v>57</v>
      </c>
      <c r="C3070" s="25"/>
      <c r="D3070" s="7"/>
      <c r="E3070" s="7"/>
      <c r="F3070" s="7"/>
      <c r="G3070" s="7"/>
      <c r="H3070" s="7"/>
    </row>
    <row r="3071" spans="1:8" s="29" customFormat="1" x14ac:dyDescent="0.25">
      <c r="A3071" s="25" t="s">
        <v>887</v>
      </c>
      <c r="B3071" s="25">
        <v>9</v>
      </c>
      <c r="C3071" s="25"/>
      <c r="D3071" s="7"/>
      <c r="E3071" s="7"/>
      <c r="F3071" s="7"/>
      <c r="G3071" s="7"/>
      <c r="H3071" s="7"/>
    </row>
    <row r="3072" spans="1:8" s="29" customFormat="1" x14ac:dyDescent="0.25">
      <c r="A3072" s="25" t="s">
        <v>669</v>
      </c>
      <c r="B3072" s="25">
        <v>34</v>
      </c>
      <c r="C3072" s="25"/>
      <c r="D3072" s="7"/>
      <c r="E3072" s="7"/>
      <c r="F3072" s="7"/>
      <c r="G3072" s="7"/>
      <c r="H3072" s="7"/>
    </row>
    <row r="3073" spans="1:8" s="29" customFormat="1" x14ac:dyDescent="0.25">
      <c r="A3073" s="25" t="s">
        <v>888</v>
      </c>
      <c r="B3073" s="25">
        <v>35</v>
      </c>
      <c r="C3073" s="25"/>
      <c r="D3073" s="7"/>
      <c r="E3073" s="7"/>
      <c r="F3073" s="7"/>
      <c r="G3073" s="7"/>
      <c r="H3073" s="7"/>
    </row>
    <row r="3074" spans="1:8" s="29" customFormat="1" x14ac:dyDescent="0.25">
      <c r="A3074" s="25" t="s">
        <v>676</v>
      </c>
      <c r="B3074" s="25">
        <v>41</v>
      </c>
      <c r="C3074" s="25"/>
      <c r="D3074" s="7"/>
      <c r="E3074" s="7"/>
      <c r="F3074" s="7"/>
      <c r="G3074" s="7"/>
      <c r="H3074" s="7"/>
    </row>
    <row r="3075" spans="1:8" s="29" customFormat="1" x14ac:dyDescent="0.25">
      <c r="A3075" s="25" t="s">
        <v>889</v>
      </c>
      <c r="B3075" s="25">
        <v>7</v>
      </c>
      <c r="C3075" s="25"/>
      <c r="D3075" s="7"/>
      <c r="E3075" s="7"/>
      <c r="F3075" s="7"/>
      <c r="G3075" s="7"/>
      <c r="H3075" s="7"/>
    </row>
    <row r="3076" spans="1:8" s="29" customFormat="1" x14ac:dyDescent="0.25">
      <c r="A3076" s="25" t="s">
        <v>683</v>
      </c>
      <c r="B3076" s="25">
        <v>18</v>
      </c>
      <c r="C3076" s="25"/>
      <c r="D3076" s="7"/>
      <c r="E3076" s="7"/>
      <c r="F3076" s="7"/>
      <c r="G3076" s="7"/>
      <c r="H3076" s="7"/>
    </row>
    <row r="3077" spans="1:8" s="29" customFormat="1" x14ac:dyDescent="0.25">
      <c r="A3077" s="25" t="s">
        <v>689</v>
      </c>
      <c r="B3077" s="25">
        <v>53</v>
      </c>
      <c r="C3077" s="25"/>
      <c r="D3077" s="7"/>
      <c r="E3077" s="7"/>
      <c r="F3077" s="7"/>
      <c r="G3077" s="7"/>
      <c r="H3077" s="7"/>
    </row>
    <row r="3078" spans="1:8" s="29" customFormat="1" x14ac:dyDescent="0.25">
      <c r="A3078" s="25" t="s">
        <v>890</v>
      </c>
      <c r="B3078" s="25">
        <v>27</v>
      </c>
      <c r="C3078" s="25"/>
      <c r="D3078" s="7"/>
      <c r="E3078" s="7"/>
      <c r="F3078" s="7"/>
      <c r="G3078" s="7"/>
      <c r="H3078" s="7"/>
    </row>
    <row r="3079" spans="1:8" s="29" customFormat="1" x14ac:dyDescent="0.25">
      <c r="A3079" s="25" t="s">
        <v>891</v>
      </c>
      <c r="B3079" s="25">
        <v>19</v>
      </c>
      <c r="C3079" s="25"/>
      <c r="D3079" s="7"/>
      <c r="E3079" s="7"/>
      <c r="F3079" s="7"/>
      <c r="G3079" s="7"/>
      <c r="H3079" s="7"/>
    </row>
    <row r="3080" spans="1:8" s="29" customFormat="1" x14ac:dyDescent="0.25">
      <c r="A3080" s="25" t="s">
        <v>892</v>
      </c>
      <c r="B3080" s="25">
        <v>11</v>
      </c>
      <c r="C3080" s="25"/>
      <c r="D3080" s="7"/>
      <c r="E3080" s="7"/>
      <c r="F3080" s="7"/>
      <c r="G3080" s="7"/>
      <c r="H3080" s="7"/>
    </row>
    <row r="3081" spans="1:8" s="29" customFormat="1" x14ac:dyDescent="0.25">
      <c r="A3081" s="25" t="s">
        <v>701</v>
      </c>
      <c r="B3081" s="25">
        <v>21</v>
      </c>
      <c r="C3081" s="25"/>
      <c r="D3081" s="7"/>
      <c r="E3081" s="7"/>
      <c r="F3081" s="7"/>
      <c r="G3081" s="7"/>
      <c r="H3081" s="7"/>
    </row>
    <row r="3082" spans="1:8" s="29" customFormat="1" x14ac:dyDescent="0.25">
      <c r="A3082" s="25" t="s">
        <v>893</v>
      </c>
      <c r="B3082" s="25">
        <v>26</v>
      </c>
      <c r="C3082" s="25"/>
      <c r="D3082" s="7"/>
      <c r="E3082" s="7"/>
      <c r="F3082" s="7"/>
      <c r="G3082" s="7"/>
      <c r="H3082" s="7"/>
    </row>
    <row r="3083" spans="1:8" s="29" customFormat="1" x14ac:dyDescent="0.25">
      <c r="A3083" s="25" t="s">
        <v>894</v>
      </c>
      <c r="B3083" s="25">
        <v>8</v>
      </c>
      <c r="C3083" s="25"/>
      <c r="D3083" s="7"/>
      <c r="E3083" s="7"/>
      <c r="F3083" s="7"/>
      <c r="G3083" s="7"/>
      <c r="H3083" s="7"/>
    </row>
    <row r="3084" spans="1:8" s="29" customFormat="1" x14ac:dyDescent="0.25">
      <c r="A3084" s="25" t="s">
        <v>707</v>
      </c>
      <c r="B3084" s="25">
        <v>17</v>
      </c>
      <c r="C3084" s="25"/>
      <c r="D3084" s="7"/>
      <c r="E3084" s="7"/>
      <c r="F3084" s="7"/>
      <c r="G3084" s="7"/>
      <c r="H3084" s="7"/>
    </row>
    <row r="3085" spans="1:8" s="29" customFormat="1" x14ac:dyDescent="0.25">
      <c r="A3085" s="25" t="s">
        <v>895</v>
      </c>
      <c r="B3085" s="25">
        <v>37</v>
      </c>
      <c r="C3085" s="25"/>
      <c r="D3085" s="7"/>
      <c r="E3085" s="7"/>
      <c r="F3085" s="7"/>
      <c r="G3085" s="7"/>
      <c r="H3085" s="7"/>
    </row>
    <row r="3086" spans="1:8" s="29" customFormat="1" x14ac:dyDescent="0.25">
      <c r="A3086" s="25" t="s">
        <v>713</v>
      </c>
      <c r="B3086" s="25">
        <v>1</v>
      </c>
      <c r="C3086" s="25"/>
      <c r="D3086" s="7"/>
      <c r="E3086" s="7"/>
      <c r="F3086" s="7"/>
      <c r="G3086" s="7"/>
      <c r="H3086" s="7"/>
    </row>
    <row r="3087" spans="1:8" s="29" customFormat="1" x14ac:dyDescent="0.25">
      <c r="A3087" s="25" t="s">
        <v>719</v>
      </c>
      <c r="B3087" s="25">
        <v>51</v>
      </c>
      <c r="C3087" s="25"/>
      <c r="D3087" s="7"/>
      <c r="E3087" s="7"/>
      <c r="F3087" s="7"/>
      <c r="G3087" s="7"/>
      <c r="H3087" s="7"/>
    </row>
    <row r="3088" spans="1:8" s="29" customFormat="1" x14ac:dyDescent="0.25">
      <c r="A3088" s="25" t="s">
        <v>896</v>
      </c>
      <c r="B3088" s="25">
        <v>49</v>
      </c>
      <c r="C3088" s="25"/>
      <c r="D3088" s="7"/>
      <c r="E3088" s="7"/>
      <c r="F3088" s="7"/>
      <c r="G3088" s="7"/>
      <c r="H3088" s="7"/>
    </row>
    <row r="3089" spans="1:8" s="29" customFormat="1" x14ac:dyDescent="0.25">
      <c r="A3089" s="25" t="s">
        <v>897</v>
      </c>
      <c r="B3089" s="25">
        <v>50</v>
      </c>
      <c r="C3089" s="25"/>
      <c r="D3089" s="7"/>
      <c r="E3089" s="7"/>
      <c r="F3089" s="7"/>
      <c r="G3089" s="7"/>
      <c r="H3089" s="7"/>
    </row>
    <row r="3090" spans="1:8" s="29" customFormat="1" x14ac:dyDescent="0.25">
      <c r="A3090" s="25" t="s">
        <v>898</v>
      </c>
      <c r="B3090" s="25">
        <v>54</v>
      </c>
      <c r="C3090" s="25"/>
      <c r="D3090" s="7"/>
      <c r="E3090" s="7"/>
      <c r="F3090" s="7"/>
      <c r="G3090" s="7"/>
      <c r="H3090" s="7"/>
    </row>
    <row r="3091" spans="1:8" s="29" customFormat="1" x14ac:dyDescent="0.25">
      <c r="A3091" s="25" t="s">
        <v>725</v>
      </c>
      <c r="B3091" s="25">
        <v>28</v>
      </c>
      <c r="C3091" s="25"/>
      <c r="D3091" s="7"/>
      <c r="E3091" s="7"/>
      <c r="F3091" s="7"/>
      <c r="G3091" s="7"/>
      <c r="H3091" s="7"/>
    </row>
    <row r="3092" spans="1:8" s="29" customFormat="1" x14ac:dyDescent="0.25">
      <c r="A3092" s="25" t="s">
        <v>899</v>
      </c>
      <c r="B3092" s="25">
        <v>19</v>
      </c>
      <c r="C3092" s="25"/>
      <c r="D3092" s="7"/>
      <c r="E3092" s="7"/>
      <c r="F3092" s="7"/>
      <c r="G3092" s="7"/>
      <c r="H3092" s="7"/>
    </row>
    <row r="3093" spans="1:8" s="29" customFormat="1" x14ac:dyDescent="0.25">
      <c r="A3093" s="25" t="s">
        <v>731</v>
      </c>
      <c r="B3093" s="25">
        <v>31</v>
      </c>
      <c r="C3093" s="25"/>
      <c r="D3093" s="7"/>
      <c r="E3093" s="7"/>
      <c r="F3093" s="7"/>
      <c r="G3093" s="7"/>
      <c r="H3093" s="7"/>
    </row>
    <row r="3094" spans="1:8" s="29" customFormat="1" x14ac:dyDescent="0.25">
      <c r="A3094" s="25" t="s">
        <v>736</v>
      </c>
      <c r="B3094" s="25">
        <v>32</v>
      </c>
      <c r="C3094" s="25"/>
      <c r="D3094" s="7"/>
      <c r="E3094" s="7"/>
      <c r="F3094" s="7"/>
      <c r="G3094" s="7"/>
      <c r="H3094" s="7"/>
    </row>
    <row r="3095" spans="1:8" s="29" customFormat="1" x14ac:dyDescent="0.25">
      <c r="A3095" s="25" t="s">
        <v>743</v>
      </c>
      <c r="B3095" s="25">
        <v>33</v>
      </c>
      <c r="C3095" s="25"/>
      <c r="D3095" s="7"/>
      <c r="E3095" s="7"/>
      <c r="F3095" s="7"/>
      <c r="G3095" s="7"/>
      <c r="H3095" s="7"/>
    </row>
    <row r="3096" spans="1:8" s="29" customFormat="1" x14ac:dyDescent="0.25">
      <c r="A3096" s="25" t="s">
        <v>749</v>
      </c>
      <c r="B3096" s="25">
        <v>34</v>
      </c>
      <c r="C3096" s="25"/>
      <c r="D3096" s="7"/>
      <c r="E3096" s="7"/>
      <c r="F3096" s="7"/>
      <c r="G3096" s="7"/>
      <c r="H3096" s="7"/>
    </row>
    <row r="3097" spans="1:8" s="29" customFormat="1" x14ac:dyDescent="0.25">
      <c r="A3097" s="25" t="s">
        <v>900</v>
      </c>
      <c r="B3097" s="25">
        <v>56</v>
      </c>
      <c r="C3097" s="25"/>
      <c r="D3097" s="7"/>
      <c r="E3097" s="7"/>
      <c r="F3097" s="7"/>
      <c r="G3097" s="7"/>
      <c r="H3097" s="7"/>
    </row>
    <row r="3098" spans="1:8" s="29" customFormat="1" x14ac:dyDescent="0.25">
      <c r="A3098" s="25" t="s">
        <v>785</v>
      </c>
      <c r="B3098" s="25">
        <v>16</v>
      </c>
      <c r="C3098" s="25"/>
      <c r="D3098" s="7"/>
      <c r="E3098" s="7"/>
      <c r="F3098" s="7"/>
      <c r="G3098" s="7"/>
      <c r="H3098" s="7"/>
    </row>
    <row r="3099" spans="1:8" s="29" customFormat="1" x14ac:dyDescent="0.25">
      <c r="A3099" s="25" t="s">
        <v>901</v>
      </c>
      <c r="B3099" s="25">
        <v>14</v>
      </c>
      <c r="C3099" s="25"/>
      <c r="D3099" s="7"/>
      <c r="E3099" s="7"/>
      <c r="F3099" s="7"/>
      <c r="G3099" s="7"/>
      <c r="H3099" s="7"/>
    </row>
    <row r="3100" spans="1:8" s="29" customFormat="1" x14ac:dyDescent="0.25">
      <c r="A3100" s="25" t="s">
        <v>791</v>
      </c>
      <c r="B3100" s="25">
        <v>4</v>
      </c>
      <c r="C3100" s="25"/>
      <c r="D3100" s="7"/>
      <c r="E3100" s="7"/>
      <c r="F3100" s="7"/>
      <c r="G3100" s="7"/>
      <c r="H3100" s="7"/>
    </row>
    <row r="3101" spans="1:8" s="29" customFormat="1" x14ac:dyDescent="0.25">
      <c r="A3101" s="25" t="s">
        <v>796</v>
      </c>
      <c r="B3101" s="25">
        <v>22</v>
      </c>
      <c r="C3101" s="25"/>
      <c r="D3101" s="7"/>
      <c r="E3101" s="7"/>
      <c r="F3101" s="7"/>
      <c r="G3101" s="7"/>
      <c r="H3101" s="7"/>
    </row>
    <row r="3102" spans="1:8" s="29" customFormat="1" x14ac:dyDescent="0.25">
      <c r="A3102" s="25" t="s">
        <v>802</v>
      </c>
      <c r="B3102" s="25">
        <v>57</v>
      </c>
      <c r="C3102" s="25"/>
      <c r="D3102" s="7"/>
      <c r="E3102" s="7"/>
      <c r="F3102" s="7"/>
      <c r="G3102" s="7"/>
      <c r="H3102" s="7"/>
    </row>
    <row r="3103" spans="1:8" s="29" customFormat="1" x14ac:dyDescent="0.25">
      <c r="A3103" s="25" t="s">
        <v>807</v>
      </c>
      <c r="B3103" s="25">
        <v>9</v>
      </c>
      <c r="C3103" s="25"/>
      <c r="D3103" s="7"/>
      <c r="E3103" s="7"/>
      <c r="F3103" s="7"/>
      <c r="G3103" s="7"/>
      <c r="H3103" s="7"/>
    </row>
    <row r="3104" spans="1:8" s="29" customFormat="1" x14ac:dyDescent="0.25">
      <c r="A3104" s="25" t="s">
        <v>813</v>
      </c>
      <c r="B3104" s="25">
        <v>59</v>
      </c>
      <c r="C3104" s="25"/>
      <c r="D3104" s="7"/>
      <c r="E3104" s="7"/>
      <c r="F3104" s="7"/>
      <c r="G3104" s="7"/>
      <c r="H3104" s="7"/>
    </row>
    <row r="3105" spans="1:8" s="29" customFormat="1" x14ac:dyDescent="0.25">
      <c r="A3105" s="25" t="s">
        <v>819</v>
      </c>
      <c r="B3105" s="25">
        <v>60</v>
      </c>
      <c r="C3105" s="25"/>
      <c r="D3105" s="7"/>
      <c r="E3105" s="7"/>
      <c r="F3105" s="7"/>
      <c r="G3105" s="7"/>
      <c r="H3105" s="7"/>
    </row>
    <row r="3106" spans="1:8" s="29" customFormat="1" x14ac:dyDescent="0.25">
      <c r="A3106" s="25" t="s">
        <v>825</v>
      </c>
      <c r="B3106" s="25">
        <v>61</v>
      </c>
      <c r="C3106" s="25"/>
      <c r="D3106" s="7"/>
      <c r="E3106" s="7"/>
      <c r="F3106" s="7"/>
      <c r="G3106" s="7"/>
      <c r="H3106" s="7"/>
    </row>
    <row r="3107" spans="1:8" s="29" customFormat="1" x14ac:dyDescent="0.25">
      <c r="A3107" s="25" t="s">
        <v>830</v>
      </c>
      <c r="B3107" s="25">
        <v>62</v>
      </c>
      <c r="C3107" s="25"/>
      <c r="D3107" s="7"/>
      <c r="E3107" s="7"/>
      <c r="F3107" s="7"/>
      <c r="G3107" s="7"/>
      <c r="H3107" s="7"/>
    </row>
    <row r="3108" spans="1:8" s="29" customFormat="1" x14ac:dyDescent="0.25">
      <c r="A3108" s="25" t="s">
        <v>902</v>
      </c>
      <c r="B3108" s="25">
        <v>12</v>
      </c>
      <c r="C3108" s="25"/>
      <c r="D3108" s="7"/>
      <c r="E3108" s="7"/>
      <c r="F3108" s="7"/>
      <c r="G3108" s="7"/>
      <c r="H3108" s="7"/>
    </row>
    <row r="3109" spans="1:8" s="29" customFormat="1" x14ac:dyDescent="0.25">
      <c r="A3109" s="25" t="s">
        <v>836</v>
      </c>
      <c r="B3109" s="25">
        <v>58</v>
      </c>
      <c r="C3109" s="25"/>
      <c r="D3109" s="7"/>
      <c r="E3109" s="7"/>
      <c r="F3109" s="7"/>
      <c r="G3109" s="7"/>
      <c r="H3109" s="7"/>
    </row>
    <row r="3110" spans="1:8" s="29" customFormat="1" x14ac:dyDescent="0.25">
      <c r="A3110" s="25"/>
      <c r="B3110" s="25"/>
      <c r="C3110" s="25"/>
      <c r="D3110" s="7"/>
      <c r="E3110" s="7"/>
      <c r="F3110" s="7"/>
      <c r="G3110" s="7"/>
      <c r="H3110" s="7"/>
    </row>
    <row r="3111" spans="1:8" s="29" customFormat="1" x14ac:dyDescent="0.25">
      <c r="A3111" s="25"/>
      <c r="B3111" s="25"/>
      <c r="C3111" s="25"/>
      <c r="D3111" s="7"/>
      <c r="E3111" s="7"/>
      <c r="F3111" s="7"/>
      <c r="G3111" s="7"/>
      <c r="H3111" s="7"/>
    </row>
    <row r="3112" spans="1:8" s="29" customFormat="1" x14ac:dyDescent="0.25">
      <c r="A3112" s="25"/>
      <c r="B3112" s="25"/>
      <c r="C3112" s="25"/>
      <c r="D3112" s="7"/>
      <c r="E3112" s="7"/>
      <c r="F3112" s="7"/>
      <c r="G3112" s="7"/>
      <c r="H3112" s="7"/>
    </row>
    <row r="3113" spans="1:8" s="29" customFormat="1" x14ac:dyDescent="0.25">
      <c r="A3113" s="25"/>
      <c r="B3113" s="25"/>
      <c r="C3113" s="25"/>
      <c r="D3113" s="7"/>
      <c r="E3113" s="7"/>
      <c r="F3113" s="7"/>
      <c r="G3113" s="7"/>
      <c r="H3113" s="7"/>
    </row>
    <row r="3114" spans="1:8" s="29" customFormat="1" x14ac:dyDescent="0.25">
      <c r="A3114" s="25"/>
      <c r="B3114" s="25"/>
      <c r="C3114" s="25"/>
      <c r="D3114" s="7"/>
      <c r="E3114" s="7"/>
      <c r="F3114" s="7"/>
      <c r="G3114" s="7"/>
      <c r="H3114" s="7"/>
    </row>
    <row r="3115" spans="1:8" s="29" customFormat="1" x14ac:dyDescent="0.25">
      <c r="A3115" s="25"/>
      <c r="B3115" s="25"/>
      <c r="C3115" s="25"/>
      <c r="D3115" s="7"/>
      <c r="E3115" s="7"/>
      <c r="F3115" s="7"/>
      <c r="G3115" s="7"/>
      <c r="H3115" s="7"/>
    </row>
    <row r="3116" spans="1:8" s="29" customFormat="1" x14ac:dyDescent="0.25">
      <c r="A3116" s="25"/>
      <c r="B3116" s="25"/>
      <c r="C3116" s="25"/>
      <c r="D3116" s="7"/>
      <c r="E3116" s="7"/>
      <c r="F3116" s="7"/>
      <c r="G3116" s="7"/>
      <c r="H3116" s="7"/>
    </row>
    <row r="3117" spans="1:8" s="29" customFormat="1" x14ac:dyDescent="0.25">
      <c r="A3117" s="25"/>
      <c r="B3117" s="25"/>
      <c r="C3117" s="25"/>
      <c r="D3117" s="7"/>
      <c r="E3117" s="7"/>
      <c r="F3117" s="7"/>
      <c r="G3117" s="7"/>
      <c r="H3117" s="7"/>
    </row>
    <row r="3118" spans="1:8" s="29" customFormat="1" x14ac:dyDescent="0.25">
      <c r="A3118" s="25"/>
      <c r="B3118" s="25"/>
      <c r="C3118" s="25"/>
      <c r="D3118" s="7"/>
      <c r="E3118" s="7"/>
      <c r="F3118" s="7"/>
      <c r="G3118" s="7"/>
      <c r="H3118" s="7"/>
    </row>
    <row r="3119" spans="1:8" s="29" customFormat="1" x14ac:dyDescent="0.25">
      <c r="A3119" s="25"/>
      <c r="B3119" s="25"/>
      <c r="C3119" s="25"/>
      <c r="D3119" s="7"/>
      <c r="E3119" s="7"/>
      <c r="F3119" s="7"/>
      <c r="G3119" s="7"/>
      <c r="H3119" s="7"/>
    </row>
    <row r="3120" spans="1:8" s="29" customFormat="1" x14ac:dyDescent="0.25">
      <c r="A3120" s="25"/>
      <c r="B3120" s="25"/>
      <c r="C3120" s="25"/>
      <c r="D3120" s="7"/>
      <c r="E3120" s="7"/>
      <c r="F3120" s="7"/>
      <c r="G3120" s="7"/>
      <c r="H3120" s="7"/>
    </row>
    <row r="3121" spans="1:8" s="29" customFormat="1" x14ac:dyDescent="0.25">
      <c r="A3121" s="25"/>
      <c r="B3121" s="25"/>
      <c r="C3121" s="25"/>
      <c r="D3121" s="7"/>
      <c r="E3121" s="7"/>
      <c r="F3121" s="7"/>
      <c r="G3121" s="7"/>
      <c r="H3121" s="7"/>
    </row>
    <row r="3122" spans="1:8" s="29" customFormat="1" x14ac:dyDescent="0.25">
      <c r="A3122" s="25"/>
      <c r="B3122" s="25"/>
      <c r="C3122" s="25"/>
      <c r="D3122" s="7"/>
      <c r="E3122" s="7"/>
      <c r="F3122" s="7"/>
      <c r="G3122" s="7"/>
      <c r="H3122" s="7"/>
    </row>
    <row r="3123" spans="1:8" s="29" customFormat="1" x14ac:dyDescent="0.25">
      <c r="A3123" s="25"/>
      <c r="B3123" s="25"/>
      <c r="C3123" s="25"/>
      <c r="D3123" s="7"/>
      <c r="E3123" s="7"/>
      <c r="F3123" s="7"/>
      <c r="G3123" s="7"/>
      <c r="H3123" s="7"/>
    </row>
    <row r="3124" spans="1:8" s="29" customFormat="1" x14ac:dyDescent="0.25">
      <c r="A3124" s="25"/>
      <c r="B3124" s="25"/>
      <c r="C3124" s="25"/>
      <c r="D3124" s="7"/>
      <c r="E3124" s="7"/>
      <c r="F3124" s="7"/>
      <c r="G3124" s="7"/>
      <c r="H3124" s="7"/>
    </row>
    <row r="3125" spans="1:8" s="29" customFormat="1" x14ac:dyDescent="0.25">
      <c r="A3125" s="25"/>
      <c r="B3125" s="25"/>
      <c r="C3125" s="25"/>
      <c r="D3125" s="7"/>
      <c r="E3125" s="7"/>
      <c r="F3125" s="7"/>
      <c r="G3125" s="7"/>
      <c r="H3125" s="7"/>
    </row>
    <row r="3126" spans="1:8" s="29" customFormat="1" x14ac:dyDescent="0.25">
      <c r="A3126" s="25"/>
      <c r="B3126" s="25"/>
      <c r="C3126" s="25"/>
      <c r="D3126" s="7"/>
      <c r="E3126" s="7"/>
      <c r="F3126" s="7"/>
      <c r="G3126" s="7"/>
      <c r="H3126" s="7"/>
    </row>
    <row r="3127" spans="1:8" s="29" customFormat="1" x14ac:dyDescent="0.25">
      <c r="A3127" s="25"/>
      <c r="B3127" s="25"/>
      <c r="C3127" s="25"/>
      <c r="D3127" s="7"/>
      <c r="E3127" s="7"/>
      <c r="F3127" s="7"/>
      <c r="G3127" s="7"/>
      <c r="H3127" s="7"/>
    </row>
    <row r="3128" spans="1:8" s="29" customFormat="1" x14ac:dyDescent="0.25">
      <c r="A3128" s="25"/>
      <c r="B3128" s="25"/>
      <c r="C3128" s="25"/>
      <c r="D3128" s="7"/>
      <c r="E3128" s="7"/>
      <c r="F3128" s="7"/>
      <c r="G3128" s="7"/>
      <c r="H3128" s="7"/>
    </row>
    <row r="3129" spans="1:8" s="29" customFormat="1" x14ac:dyDescent="0.25">
      <c r="A3129" s="25"/>
      <c r="B3129" s="25"/>
      <c r="C3129" s="25"/>
      <c r="D3129" s="7"/>
      <c r="E3129" s="7"/>
      <c r="F3129" s="7"/>
      <c r="G3129" s="7"/>
      <c r="H3129" s="7"/>
    </row>
    <row r="3130" spans="1:8" s="29" customFormat="1" x14ac:dyDescent="0.25">
      <c r="A3130" s="25"/>
      <c r="B3130" s="25"/>
      <c r="C3130" s="25"/>
      <c r="D3130" s="7"/>
      <c r="E3130" s="7"/>
      <c r="F3130" s="7"/>
      <c r="G3130" s="7"/>
      <c r="H3130" s="7"/>
    </row>
    <row r="3131" spans="1:8" s="29" customFormat="1" x14ac:dyDescent="0.25">
      <c r="A3131" s="25"/>
      <c r="B3131" s="25"/>
      <c r="C3131" s="25"/>
      <c r="D3131" s="7"/>
      <c r="E3131" s="7"/>
      <c r="F3131" s="7"/>
      <c r="G3131" s="7"/>
      <c r="H3131" s="7"/>
    </row>
    <row r="3132" spans="1:8" s="29" customFormat="1" x14ac:dyDescent="0.25">
      <c r="A3132" s="25"/>
      <c r="B3132" s="25"/>
      <c r="C3132" s="25"/>
      <c r="D3132" s="7"/>
      <c r="E3132" s="7"/>
      <c r="F3132" s="7"/>
      <c r="G3132" s="7"/>
      <c r="H3132" s="7"/>
    </row>
    <row r="3133" spans="1:8" s="29" customFormat="1" x14ac:dyDescent="0.25">
      <c r="A3133" s="25"/>
      <c r="B3133" s="25"/>
      <c r="C3133" s="25"/>
      <c r="D3133" s="7"/>
      <c r="E3133" s="7"/>
      <c r="F3133" s="7"/>
      <c r="G3133" s="7"/>
      <c r="H3133" s="7"/>
    </row>
    <row r="3134" spans="1:8" s="29" customFormat="1" x14ac:dyDescent="0.25">
      <c r="A3134" s="25"/>
      <c r="B3134" s="25"/>
      <c r="C3134" s="25"/>
      <c r="D3134" s="7"/>
      <c r="E3134" s="7"/>
      <c r="F3134" s="7"/>
      <c r="G3134" s="7"/>
      <c r="H3134" s="7"/>
    </row>
    <row r="3135" spans="1:8" s="29" customFormat="1" x14ac:dyDescent="0.25">
      <c r="A3135" s="25"/>
      <c r="B3135" s="25"/>
      <c r="C3135" s="25"/>
      <c r="D3135" s="7"/>
      <c r="E3135" s="7"/>
      <c r="F3135" s="7"/>
      <c r="G3135" s="7"/>
      <c r="H3135" s="7"/>
    </row>
    <row r="3136" spans="1:8" s="29" customFormat="1" x14ac:dyDescent="0.25">
      <c r="A3136" s="25"/>
      <c r="B3136" s="25"/>
      <c r="C3136" s="25"/>
      <c r="D3136" s="7"/>
      <c r="E3136" s="7"/>
      <c r="F3136" s="7"/>
      <c r="G3136" s="7"/>
      <c r="H3136" s="7"/>
    </row>
    <row r="3137" spans="1:8" s="29" customFormat="1" x14ac:dyDescent="0.25">
      <c r="A3137" s="25"/>
      <c r="B3137" s="25"/>
      <c r="C3137" s="25"/>
      <c r="D3137" s="7"/>
      <c r="E3137" s="7"/>
      <c r="F3137" s="7"/>
      <c r="G3137" s="7"/>
      <c r="H3137" s="7"/>
    </row>
    <row r="3138" spans="1:8" s="29" customFormat="1" x14ac:dyDescent="0.25">
      <c r="A3138" s="25"/>
      <c r="B3138" s="25"/>
      <c r="C3138" s="25"/>
      <c r="D3138" s="7"/>
      <c r="E3138" s="7"/>
      <c r="F3138" s="7"/>
      <c r="G3138" s="7"/>
      <c r="H3138" s="7"/>
    </row>
    <row r="3139" spans="1:8" s="29" customFormat="1" x14ac:dyDescent="0.25">
      <c r="A3139" s="25"/>
      <c r="B3139" s="25"/>
      <c r="C3139" s="25"/>
      <c r="D3139" s="7"/>
      <c r="E3139" s="7"/>
      <c r="F3139" s="7"/>
      <c r="G3139" s="7"/>
      <c r="H3139" s="7"/>
    </row>
    <row r="3140" spans="1:8" s="29" customFormat="1" x14ac:dyDescent="0.25">
      <c r="A3140" s="25"/>
      <c r="B3140" s="25"/>
      <c r="C3140" s="25"/>
      <c r="D3140" s="7"/>
      <c r="E3140" s="7"/>
      <c r="F3140" s="7"/>
      <c r="G3140" s="7"/>
      <c r="H3140" s="7"/>
    </row>
    <row r="3141" spans="1:8" s="29" customFormat="1" x14ac:dyDescent="0.25">
      <c r="A3141" s="25"/>
      <c r="B3141" s="25"/>
      <c r="C3141" s="25"/>
      <c r="D3141" s="7"/>
      <c r="E3141" s="7"/>
      <c r="F3141" s="7"/>
      <c r="G3141" s="7"/>
      <c r="H3141" s="7"/>
    </row>
    <row r="3142" spans="1:8" s="29" customFormat="1" x14ac:dyDescent="0.25">
      <c r="A3142" s="25"/>
      <c r="B3142" s="25"/>
      <c r="C3142" s="25"/>
      <c r="D3142" s="7"/>
      <c r="E3142" s="7"/>
      <c r="F3142" s="7"/>
      <c r="G3142" s="7"/>
      <c r="H3142" s="7"/>
    </row>
    <row r="3143" spans="1:8" s="29" customFormat="1" x14ac:dyDescent="0.25">
      <c r="A3143" s="25"/>
      <c r="B3143" s="25"/>
      <c r="C3143" s="25"/>
      <c r="D3143" s="7"/>
      <c r="E3143" s="7"/>
      <c r="F3143" s="7"/>
      <c r="G3143" s="7"/>
      <c r="H3143" s="7"/>
    </row>
    <row r="3144" spans="1:8" s="29" customFormat="1" x14ac:dyDescent="0.25">
      <c r="A3144" s="25"/>
      <c r="B3144" s="25"/>
      <c r="C3144" s="25"/>
      <c r="D3144" s="7"/>
      <c r="E3144" s="7"/>
      <c r="F3144" s="7"/>
      <c r="G3144" s="7"/>
      <c r="H3144" s="7"/>
    </row>
    <row r="3145" spans="1:8" s="29" customFormat="1" x14ac:dyDescent="0.25">
      <c r="A3145" s="25"/>
      <c r="B3145" s="25"/>
      <c r="C3145" s="25"/>
      <c r="D3145" s="7"/>
      <c r="E3145" s="7"/>
      <c r="F3145" s="7"/>
      <c r="G3145" s="7"/>
      <c r="H3145" s="7"/>
    </row>
    <row r="3146" spans="1:8" s="29" customFormat="1" x14ac:dyDescent="0.25">
      <c r="A3146" s="25"/>
      <c r="B3146" s="25"/>
      <c r="C3146" s="25"/>
      <c r="D3146" s="7"/>
      <c r="E3146" s="7"/>
      <c r="F3146" s="7"/>
      <c r="G3146" s="7"/>
      <c r="H3146" s="7"/>
    </row>
    <row r="3147" spans="1:8" s="29" customFormat="1" x14ac:dyDescent="0.25">
      <c r="A3147" s="25"/>
      <c r="B3147" s="25"/>
      <c r="C3147" s="25"/>
      <c r="D3147" s="7"/>
      <c r="E3147" s="7"/>
      <c r="F3147" s="7"/>
      <c r="G3147" s="7"/>
      <c r="H3147" s="7"/>
    </row>
    <row r="3148" spans="1:8" s="29" customFormat="1" x14ac:dyDescent="0.25">
      <c r="A3148" s="25"/>
      <c r="B3148" s="25"/>
      <c r="C3148" s="25"/>
      <c r="D3148" s="7"/>
      <c r="E3148" s="7"/>
      <c r="F3148" s="7"/>
      <c r="G3148" s="7"/>
      <c r="H3148" s="7"/>
    </row>
    <row r="3149" spans="1:8" s="29" customFormat="1" x14ac:dyDescent="0.25">
      <c r="A3149" s="25"/>
      <c r="B3149" s="25"/>
      <c r="C3149" s="25"/>
      <c r="D3149" s="7"/>
      <c r="E3149" s="7"/>
      <c r="F3149" s="7"/>
      <c r="G3149" s="7"/>
      <c r="H3149" s="7"/>
    </row>
    <row r="3150" spans="1:8" s="29" customFormat="1" x14ac:dyDescent="0.25">
      <c r="A3150" s="25"/>
      <c r="B3150" s="25"/>
      <c r="C3150" s="25"/>
      <c r="D3150" s="7"/>
      <c r="E3150" s="7"/>
      <c r="F3150" s="7"/>
      <c r="G3150" s="7"/>
      <c r="H3150" s="7"/>
    </row>
    <row r="3151" spans="1:8" s="29" customFormat="1" x14ac:dyDescent="0.25">
      <c r="A3151" s="25"/>
      <c r="B3151" s="25"/>
      <c r="C3151" s="25"/>
      <c r="D3151" s="7"/>
      <c r="E3151" s="7"/>
      <c r="F3151" s="7"/>
      <c r="G3151" s="7"/>
      <c r="H3151" s="7"/>
    </row>
    <row r="3152" spans="1:8" s="29" customFormat="1" x14ac:dyDescent="0.25">
      <c r="A3152" s="25"/>
      <c r="B3152" s="25"/>
      <c r="C3152" s="25"/>
      <c r="D3152" s="7"/>
      <c r="E3152" s="7"/>
      <c r="F3152" s="7"/>
      <c r="G3152" s="7"/>
      <c r="H3152" s="7"/>
    </row>
    <row r="3153" spans="1:8" s="29" customFormat="1" x14ac:dyDescent="0.25">
      <c r="A3153" s="25"/>
      <c r="B3153" s="25"/>
      <c r="C3153" s="25"/>
      <c r="D3153" s="7"/>
      <c r="E3153" s="7"/>
      <c r="F3153" s="7"/>
      <c r="G3153" s="7"/>
      <c r="H3153" s="7"/>
    </row>
    <row r="3154" spans="1:8" s="29" customFormat="1" x14ac:dyDescent="0.25">
      <c r="A3154" s="25"/>
      <c r="B3154" s="25"/>
      <c r="C3154" s="25"/>
      <c r="D3154" s="7"/>
      <c r="E3154" s="7"/>
      <c r="F3154" s="7"/>
      <c r="G3154" s="7"/>
      <c r="H3154" s="7"/>
    </row>
    <row r="3155" spans="1:8" s="29" customFormat="1" x14ac:dyDescent="0.25">
      <c r="A3155" s="25"/>
      <c r="B3155" s="25"/>
      <c r="C3155" s="25"/>
      <c r="D3155" s="7"/>
      <c r="E3155" s="7"/>
      <c r="F3155" s="7"/>
      <c r="G3155" s="7"/>
      <c r="H3155" s="7"/>
    </row>
    <row r="3156" spans="1:8" s="29" customFormat="1" x14ac:dyDescent="0.25">
      <c r="A3156" s="25"/>
      <c r="B3156" s="25"/>
      <c r="C3156" s="25"/>
      <c r="D3156" s="7"/>
      <c r="E3156" s="7"/>
      <c r="F3156" s="7"/>
      <c r="G3156" s="7"/>
      <c r="H3156" s="7"/>
    </row>
    <row r="3157" spans="1:8" s="29" customFormat="1" x14ac:dyDescent="0.25">
      <c r="A3157" s="25"/>
      <c r="B3157" s="25"/>
      <c r="C3157" s="25"/>
      <c r="D3157" s="7"/>
      <c r="E3157" s="7"/>
      <c r="F3157" s="7"/>
      <c r="G3157" s="7"/>
      <c r="H3157" s="7"/>
    </row>
    <row r="3158" spans="1:8" s="29" customFormat="1" x14ac:dyDescent="0.25">
      <c r="A3158" s="25"/>
      <c r="B3158" s="25"/>
      <c r="C3158" s="25"/>
      <c r="D3158" s="7"/>
      <c r="E3158" s="7"/>
      <c r="F3158" s="7"/>
      <c r="G3158" s="7"/>
      <c r="H3158" s="7"/>
    </row>
    <row r="3159" spans="1:8" s="29" customFormat="1" x14ac:dyDescent="0.25">
      <c r="A3159" s="25"/>
      <c r="B3159" s="25"/>
      <c r="C3159" s="25"/>
      <c r="D3159" s="7"/>
      <c r="E3159" s="7"/>
      <c r="F3159" s="7"/>
      <c r="G3159" s="7"/>
      <c r="H3159" s="7"/>
    </row>
    <row r="3160" spans="1:8" s="29" customFormat="1" x14ac:dyDescent="0.25">
      <c r="A3160" s="25"/>
      <c r="B3160" s="25"/>
      <c r="C3160" s="25"/>
      <c r="D3160" s="7"/>
      <c r="E3160" s="7"/>
      <c r="F3160" s="7"/>
      <c r="G3160" s="7"/>
      <c r="H3160" s="7"/>
    </row>
    <row r="3161" spans="1:8" s="29" customFormat="1" x14ac:dyDescent="0.25">
      <c r="A3161" s="25"/>
      <c r="B3161" s="25"/>
      <c r="C3161" s="25"/>
      <c r="D3161" s="7"/>
      <c r="E3161" s="7"/>
      <c r="F3161" s="7"/>
      <c r="G3161" s="7"/>
      <c r="H3161" s="7"/>
    </row>
    <row r="3162" spans="1:8" s="29" customFormat="1" x14ac:dyDescent="0.25">
      <c r="A3162" s="25"/>
      <c r="B3162" s="25"/>
      <c r="C3162" s="25"/>
      <c r="D3162" s="7"/>
      <c r="E3162" s="7"/>
      <c r="F3162" s="7"/>
      <c r="G3162" s="7"/>
      <c r="H3162" s="7"/>
    </row>
    <row r="3163" spans="1:8" s="29" customFormat="1" x14ac:dyDescent="0.25">
      <c r="A3163" s="25"/>
      <c r="B3163" s="25"/>
      <c r="C3163" s="25"/>
      <c r="D3163" s="7"/>
      <c r="E3163" s="7"/>
      <c r="F3163" s="7"/>
      <c r="G3163" s="7"/>
      <c r="H3163" s="7"/>
    </row>
    <row r="3164" spans="1:8" s="29" customFormat="1" x14ac:dyDescent="0.25">
      <c r="A3164" s="25"/>
      <c r="B3164" s="25"/>
      <c r="C3164" s="25"/>
      <c r="D3164" s="7"/>
      <c r="E3164" s="7"/>
      <c r="F3164" s="7"/>
      <c r="G3164" s="7"/>
      <c r="H3164" s="7"/>
    </row>
    <row r="3165" spans="1:8" s="29" customFormat="1" x14ac:dyDescent="0.25">
      <c r="A3165" s="25"/>
      <c r="B3165" s="25"/>
      <c r="C3165" s="25"/>
      <c r="D3165" s="7"/>
      <c r="E3165" s="7"/>
      <c r="F3165" s="7"/>
      <c r="G3165" s="7"/>
      <c r="H3165" s="7"/>
    </row>
    <row r="3166" spans="1:8" s="29" customFormat="1" x14ac:dyDescent="0.25">
      <c r="A3166" s="25"/>
      <c r="B3166" s="25"/>
      <c r="C3166" s="25"/>
      <c r="D3166" s="7"/>
      <c r="E3166" s="7"/>
      <c r="F3166" s="7"/>
      <c r="G3166" s="7"/>
      <c r="H3166" s="7"/>
    </row>
    <row r="3167" spans="1:8" s="29" customFormat="1" x14ac:dyDescent="0.25">
      <c r="A3167" s="25"/>
      <c r="B3167" s="25"/>
      <c r="C3167" s="25"/>
      <c r="D3167" s="7"/>
      <c r="E3167" s="7"/>
      <c r="F3167" s="7"/>
      <c r="G3167" s="7"/>
      <c r="H3167" s="7"/>
    </row>
    <row r="3168" spans="1:8" s="29" customFormat="1" x14ac:dyDescent="0.25">
      <c r="A3168" s="25"/>
      <c r="B3168" s="25"/>
      <c r="C3168" s="25"/>
      <c r="D3168" s="7"/>
      <c r="E3168" s="7"/>
      <c r="F3168" s="7"/>
      <c r="G3168" s="7"/>
      <c r="H3168" s="7"/>
    </row>
    <row r="3169" spans="1:8" s="29" customFormat="1" x14ac:dyDescent="0.25">
      <c r="A3169" s="25"/>
      <c r="B3169" s="25"/>
      <c r="C3169" s="25"/>
      <c r="D3169" s="7"/>
      <c r="E3169" s="7"/>
      <c r="F3169" s="7"/>
      <c r="G3169" s="7"/>
      <c r="H3169" s="7"/>
    </row>
    <row r="3170" spans="1:8" s="29" customFormat="1" x14ac:dyDescent="0.25">
      <c r="A3170" s="25"/>
      <c r="B3170" s="25"/>
      <c r="C3170" s="25"/>
      <c r="D3170" s="7"/>
      <c r="E3170" s="7"/>
      <c r="F3170" s="7"/>
      <c r="G3170" s="7"/>
      <c r="H3170" s="7"/>
    </row>
    <row r="3171" spans="1:8" s="29" customFormat="1" x14ac:dyDescent="0.25">
      <c r="A3171" s="25"/>
      <c r="B3171" s="25"/>
      <c r="C3171" s="25"/>
      <c r="D3171" s="7"/>
      <c r="E3171" s="7"/>
      <c r="F3171" s="7"/>
      <c r="G3171" s="7"/>
      <c r="H3171" s="7"/>
    </row>
    <row r="3172" spans="1:8" s="29" customFormat="1" x14ac:dyDescent="0.25">
      <c r="A3172" s="25"/>
      <c r="B3172" s="25"/>
      <c r="C3172" s="25"/>
      <c r="D3172" s="7"/>
      <c r="E3172" s="7"/>
      <c r="F3172" s="7"/>
      <c r="G3172" s="7"/>
      <c r="H3172" s="7"/>
    </row>
    <row r="3173" spans="1:8" s="29" customFormat="1" x14ac:dyDescent="0.25">
      <c r="A3173" s="25"/>
      <c r="B3173" s="25"/>
      <c r="C3173" s="25"/>
      <c r="D3173" s="7"/>
      <c r="E3173" s="7"/>
      <c r="F3173" s="7"/>
      <c r="G3173" s="7"/>
      <c r="H3173" s="7"/>
    </row>
    <row r="3174" spans="1:8" s="29" customFormat="1" x14ac:dyDescent="0.25">
      <c r="A3174" s="25"/>
      <c r="B3174" s="25"/>
      <c r="C3174" s="25"/>
      <c r="D3174" s="7"/>
      <c r="E3174" s="7"/>
      <c r="F3174" s="7"/>
      <c r="G3174" s="7"/>
      <c r="H3174" s="7"/>
    </row>
    <row r="3175" spans="1:8" s="29" customFormat="1" x14ac:dyDescent="0.25">
      <c r="A3175" s="25"/>
      <c r="B3175" s="25"/>
      <c r="C3175" s="25"/>
      <c r="D3175" s="7"/>
      <c r="E3175" s="7"/>
      <c r="F3175" s="7"/>
      <c r="G3175" s="7"/>
      <c r="H3175" s="7"/>
    </row>
  </sheetData>
  <sheetProtection autoFilter="0"/>
  <dataConsolidate link="1"/>
  <mergeCells count="1">
    <mergeCell ref="B1:E1"/>
  </mergeCell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7943D-12E8-4BF1-80BE-1B3A629C2052}">
  <sheetPr codeName="Sheet37">
    <outlinePr summaryBelow="0"/>
    <pageSetUpPr autoPageBreaks="0"/>
  </sheetPr>
  <dimension ref="A1:HQ3174"/>
  <sheetViews>
    <sheetView zoomScale="115" zoomScaleNormal="115" workbookViewId="0"/>
  </sheetViews>
  <sheetFormatPr defaultColWidth="9.140625" defaultRowHeight="15" x14ac:dyDescent="0.25"/>
  <cols>
    <col min="1" max="1" width="8.5703125" style="25" customWidth="1"/>
    <col min="2" max="2" width="31.28515625" style="25" customWidth="1"/>
    <col min="3" max="3" width="17.28515625" style="25" customWidth="1"/>
    <col min="4" max="5" width="31.28515625" style="7" customWidth="1"/>
    <col min="6" max="6" width="9.140625" style="7" customWidth="1"/>
    <col min="7" max="16384" width="9.140625" style="7"/>
  </cols>
  <sheetData>
    <row r="1" spans="1:225" x14ac:dyDescent="0.25">
      <c r="A1" s="1" t="s">
        <v>0</v>
      </c>
      <c r="B1" s="2" t="s">
        <v>1</v>
      </c>
      <c r="C1" s="3" t="s">
        <v>9</v>
      </c>
      <c r="D1" s="33" t="s">
        <v>905</v>
      </c>
      <c r="E1" s="33" t="s">
        <v>906</v>
      </c>
      <c r="G1"/>
    </row>
    <row r="2" spans="1:225" s="15" customFormat="1" x14ac:dyDescent="0.25">
      <c r="A2" s="8"/>
      <c r="B2" s="9"/>
      <c r="C2" s="11"/>
      <c r="D2" s="34"/>
      <c r="E2" s="34"/>
      <c r="G2"/>
      <c r="HQ2" s="7"/>
    </row>
    <row r="3" spans="1:225" x14ac:dyDescent="0.25">
      <c r="A3" s="22"/>
      <c r="B3"/>
      <c r="C3" s="22"/>
      <c r="E3"/>
      <c r="F3" s="17"/>
      <c r="G3"/>
    </row>
    <row r="4" spans="1:225" s="18" customFormat="1" x14ac:dyDescent="0.25">
      <c r="A4" s="22"/>
      <c r="B4"/>
      <c r="C4" s="22"/>
      <c r="D4" s="7"/>
      <c r="E4"/>
      <c r="G4"/>
    </row>
    <row r="5" spans="1:225" x14ac:dyDescent="0.25">
      <c r="A5" s="22"/>
      <c r="B5"/>
      <c r="C5" s="22"/>
      <c r="E5"/>
      <c r="G5"/>
    </row>
    <row r="6" spans="1:225" x14ac:dyDescent="0.25">
      <c r="A6" s="22"/>
      <c r="B6"/>
      <c r="C6" s="22"/>
      <c r="E6"/>
      <c r="G6"/>
    </row>
    <row r="7" spans="1:225" x14ac:dyDescent="0.25">
      <c r="A7"/>
      <c r="B7"/>
      <c r="C7"/>
      <c r="E7"/>
      <c r="G7"/>
    </row>
    <row r="8" spans="1:225" x14ac:dyDescent="0.25">
      <c r="A8"/>
      <c r="B8"/>
      <c r="C8"/>
      <c r="E8"/>
      <c r="G8"/>
    </row>
    <row r="9" spans="1:225" x14ac:dyDescent="0.25">
      <c r="A9"/>
      <c r="B9"/>
      <c r="C9"/>
      <c r="D9"/>
      <c r="E9"/>
      <c r="G9"/>
    </row>
    <row r="10" spans="1:225" x14ac:dyDescent="0.25">
      <c r="A10"/>
      <c r="B10"/>
      <c r="C10"/>
      <c r="D10"/>
      <c r="E10"/>
      <c r="G10"/>
    </row>
    <row r="11" spans="1:225" x14ac:dyDescent="0.25">
      <c r="A11"/>
      <c r="B11"/>
      <c r="C11"/>
      <c r="D11"/>
      <c r="E11"/>
      <c r="G11"/>
    </row>
    <row r="12" spans="1:225" x14ac:dyDescent="0.25">
      <c r="A12"/>
      <c r="B12"/>
      <c r="C12"/>
      <c r="D12"/>
      <c r="E12"/>
      <c r="G12"/>
    </row>
    <row r="13" spans="1:225" x14ac:dyDescent="0.25">
      <c r="A13"/>
      <c r="B13"/>
      <c r="C13"/>
      <c r="D13"/>
      <c r="E13"/>
      <c r="G13"/>
    </row>
    <row r="14" spans="1:225" x14ac:dyDescent="0.25">
      <c r="A14"/>
      <c r="B14"/>
      <c r="C14"/>
      <c r="D14"/>
      <c r="E14"/>
      <c r="G14"/>
    </row>
    <row r="15" spans="1:225" x14ac:dyDescent="0.25">
      <c r="A15"/>
      <c r="B15"/>
      <c r="C15"/>
      <c r="D15"/>
      <c r="E15"/>
      <c r="G15"/>
    </row>
    <row r="16" spans="1:225" x14ac:dyDescent="0.25">
      <c r="A16"/>
      <c r="B16"/>
      <c r="C16"/>
      <c r="D16"/>
      <c r="E16"/>
      <c r="G16"/>
    </row>
    <row r="17" spans="1:7" s="19" customFormat="1" x14ac:dyDescent="0.25">
      <c r="A17"/>
      <c r="B17"/>
      <c r="C17"/>
      <c r="D17"/>
      <c r="E17"/>
      <c r="G17"/>
    </row>
    <row r="18" spans="1:7" x14ac:dyDescent="0.25">
      <c r="A18"/>
      <c r="B18"/>
      <c r="C18"/>
      <c r="D18"/>
      <c r="E18"/>
      <c r="G18"/>
    </row>
    <row r="19" spans="1:7" x14ac:dyDescent="0.25">
      <c r="A19"/>
      <c r="B19"/>
      <c r="C19"/>
      <c r="D19"/>
      <c r="E19"/>
      <c r="G19"/>
    </row>
    <row r="20" spans="1:7" x14ac:dyDescent="0.25">
      <c r="A20"/>
      <c r="B20"/>
      <c r="C20"/>
      <c r="D20"/>
      <c r="E20"/>
      <c r="G20"/>
    </row>
    <row r="21" spans="1:7" x14ac:dyDescent="0.25">
      <c r="A21"/>
      <c r="B21"/>
      <c r="C21"/>
      <c r="D21"/>
      <c r="E21"/>
      <c r="G21"/>
    </row>
    <row r="22" spans="1:7" x14ac:dyDescent="0.25">
      <c r="A22"/>
      <c r="B22"/>
      <c r="C22"/>
      <c r="D22"/>
      <c r="E22"/>
      <c r="G22"/>
    </row>
    <row r="23" spans="1:7" x14ac:dyDescent="0.25">
      <c r="A23"/>
      <c r="B23"/>
      <c r="C23"/>
      <c r="D23"/>
      <c r="E23"/>
      <c r="G23"/>
    </row>
    <row r="24" spans="1:7" x14ac:dyDescent="0.25">
      <c r="A24"/>
      <c r="B24"/>
      <c r="C24"/>
      <c r="D24"/>
      <c r="E24"/>
      <c r="G24"/>
    </row>
    <row r="25" spans="1:7" x14ac:dyDescent="0.25">
      <c r="A25"/>
      <c r="B25"/>
      <c r="C25"/>
      <c r="D25"/>
      <c r="E25"/>
      <c r="G25"/>
    </row>
    <row r="26" spans="1:7" x14ac:dyDescent="0.25">
      <c r="A26"/>
      <c r="B26"/>
      <c r="C26"/>
      <c r="D26"/>
      <c r="E26"/>
      <c r="G26"/>
    </row>
    <row r="27" spans="1:7" x14ac:dyDescent="0.25">
      <c r="A27"/>
      <c r="B27"/>
      <c r="C27"/>
      <c r="D27"/>
      <c r="E27"/>
      <c r="G27"/>
    </row>
    <row r="28" spans="1:7" x14ac:dyDescent="0.25">
      <c r="A28"/>
      <c r="B28"/>
      <c r="C28"/>
      <c r="D28"/>
      <c r="E28"/>
      <c r="G28"/>
    </row>
    <row r="29" spans="1:7" x14ac:dyDescent="0.25">
      <c r="A29"/>
      <c r="B29"/>
      <c r="C29"/>
      <c r="D29"/>
      <c r="E29"/>
      <c r="G29"/>
    </row>
    <row r="30" spans="1:7" s="20" customFormat="1" x14ac:dyDescent="0.25">
      <c r="A30"/>
      <c r="B30"/>
      <c r="C30"/>
      <c r="D30"/>
      <c r="E30"/>
      <c r="G30"/>
    </row>
    <row r="31" spans="1:7" s="17" customFormat="1" x14ac:dyDescent="0.25">
      <c r="A31"/>
      <c r="B31"/>
      <c r="C31"/>
      <c r="D31"/>
      <c r="E31"/>
      <c r="G31"/>
    </row>
    <row r="32" spans="1:7" x14ac:dyDescent="0.25">
      <c r="A32"/>
      <c r="B32"/>
      <c r="C32"/>
      <c r="D32"/>
      <c r="E32"/>
      <c r="G32"/>
    </row>
    <row r="33" spans="1:7" x14ac:dyDescent="0.25">
      <c r="A33"/>
      <c r="B33"/>
      <c r="C33"/>
      <c r="D33"/>
      <c r="E33"/>
      <c r="G33"/>
    </row>
    <row r="34" spans="1:7" s="17" customFormat="1" x14ac:dyDescent="0.25">
      <c r="A34"/>
      <c r="B34"/>
      <c r="C34"/>
      <c r="D34"/>
      <c r="E34"/>
      <c r="G34"/>
    </row>
    <row r="35" spans="1:7" s="17" customFormat="1" x14ac:dyDescent="0.25">
      <c r="A35"/>
      <c r="B35"/>
      <c r="C35"/>
      <c r="D35"/>
      <c r="E35"/>
      <c r="G35"/>
    </row>
    <row r="36" spans="1:7" s="17" customFormat="1" x14ac:dyDescent="0.25">
      <c r="A36"/>
      <c r="B36"/>
      <c r="C36"/>
      <c r="D36"/>
      <c r="E36"/>
      <c r="G36"/>
    </row>
    <row r="37" spans="1:7" x14ac:dyDescent="0.25">
      <c r="A37"/>
      <c r="B37"/>
      <c r="C37"/>
      <c r="D37"/>
      <c r="E37"/>
      <c r="G37"/>
    </row>
    <row r="38" spans="1:7" x14ac:dyDescent="0.25">
      <c r="A38"/>
      <c r="B38"/>
      <c r="C38"/>
      <c r="D38"/>
      <c r="E38"/>
      <c r="G38"/>
    </row>
    <row r="39" spans="1:7" s="17" customFormat="1" x14ac:dyDescent="0.25">
      <c r="A39"/>
      <c r="B39"/>
      <c r="C39"/>
      <c r="D39"/>
      <c r="E39"/>
      <c r="G39"/>
    </row>
    <row r="40" spans="1:7" x14ac:dyDescent="0.25">
      <c r="A40"/>
      <c r="B40"/>
      <c r="C40"/>
      <c r="D40"/>
      <c r="E40"/>
      <c r="G40"/>
    </row>
    <row r="41" spans="1:7" s="17" customFormat="1" x14ac:dyDescent="0.25">
      <c r="A41"/>
      <c r="B41"/>
      <c r="C41"/>
      <c r="D41"/>
      <c r="E41"/>
      <c r="G41"/>
    </row>
    <row r="42" spans="1:7" x14ac:dyDescent="0.25">
      <c r="A42"/>
      <c r="B42"/>
      <c r="C42"/>
      <c r="D42"/>
      <c r="E42"/>
      <c r="G42"/>
    </row>
    <row r="43" spans="1:7" s="17" customFormat="1" x14ac:dyDescent="0.25">
      <c r="A43"/>
      <c r="B43"/>
      <c r="C43"/>
      <c r="D43"/>
      <c r="E43"/>
      <c r="G43"/>
    </row>
    <row r="44" spans="1:7" x14ac:dyDescent="0.25">
      <c r="A44"/>
      <c r="B44"/>
      <c r="C44"/>
      <c r="D44"/>
      <c r="E44"/>
      <c r="G44"/>
    </row>
    <row r="45" spans="1:7" x14ac:dyDescent="0.25">
      <c r="A45"/>
      <c r="B45"/>
      <c r="C45"/>
      <c r="D45"/>
      <c r="E45"/>
      <c r="G45"/>
    </row>
    <row r="46" spans="1:7" x14ac:dyDescent="0.25">
      <c r="A46"/>
      <c r="B46"/>
      <c r="C46"/>
      <c r="D46"/>
      <c r="E46"/>
      <c r="G46"/>
    </row>
    <row r="47" spans="1:7" x14ac:dyDescent="0.25">
      <c r="A47"/>
      <c r="B47"/>
      <c r="C47"/>
      <c r="D47"/>
      <c r="E47"/>
      <c r="G47"/>
    </row>
    <row r="48" spans="1:7" x14ac:dyDescent="0.25">
      <c r="A48"/>
      <c r="B48"/>
      <c r="C48"/>
      <c r="D48"/>
      <c r="E48"/>
      <c r="G48"/>
    </row>
    <row r="49" spans="1:7" x14ac:dyDescent="0.25">
      <c r="A49"/>
      <c r="B49"/>
      <c r="C49"/>
      <c r="D49"/>
      <c r="E49"/>
      <c r="G49"/>
    </row>
    <row r="50" spans="1:7" x14ac:dyDescent="0.25">
      <c r="A50"/>
      <c r="B50"/>
      <c r="C50"/>
      <c r="D50"/>
      <c r="E50"/>
      <c r="G50"/>
    </row>
    <row r="51" spans="1:7" x14ac:dyDescent="0.25">
      <c r="A51"/>
      <c r="B51"/>
      <c r="C51"/>
      <c r="D51"/>
      <c r="E51"/>
      <c r="G51"/>
    </row>
    <row r="52" spans="1:7" x14ac:dyDescent="0.25">
      <c r="A52"/>
      <c r="B52"/>
      <c r="C52"/>
      <c r="D52"/>
      <c r="E52"/>
      <c r="G52"/>
    </row>
    <row r="53" spans="1:7" x14ac:dyDescent="0.25">
      <c r="A53"/>
      <c r="B53"/>
      <c r="C53"/>
      <c r="D53"/>
      <c r="E53"/>
      <c r="G53"/>
    </row>
    <row r="54" spans="1:7" x14ac:dyDescent="0.25">
      <c r="A54"/>
      <c r="B54"/>
      <c r="C54"/>
      <c r="D54"/>
      <c r="E54"/>
      <c r="G54"/>
    </row>
    <row r="55" spans="1:7" x14ac:dyDescent="0.25">
      <c r="A55"/>
      <c r="B55"/>
      <c r="C55"/>
      <c r="D55"/>
      <c r="E55"/>
      <c r="G55"/>
    </row>
    <row r="56" spans="1:7" x14ac:dyDescent="0.25">
      <c r="A56"/>
      <c r="B56"/>
      <c r="C56"/>
      <c r="D56"/>
      <c r="E56"/>
      <c r="G56"/>
    </row>
    <row r="57" spans="1:7" x14ac:dyDescent="0.25">
      <c r="A57"/>
      <c r="B57"/>
      <c r="C57"/>
      <c r="D57"/>
      <c r="E57"/>
      <c r="G57"/>
    </row>
    <row r="58" spans="1:7" x14ac:dyDescent="0.25">
      <c r="A58"/>
      <c r="B58"/>
      <c r="C58"/>
      <c r="D58"/>
      <c r="E58"/>
      <c r="G58"/>
    </row>
    <row r="59" spans="1:7" x14ac:dyDescent="0.25">
      <c r="A59"/>
      <c r="B59"/>
      <c r="C59"/>
      <c r="D59"/>
      <c r="E59"/>
      <c r="G59"/>
    </row>
    <row r="60" spans="1:7" x14ac:dyDescent="0.25">
      <c r="A60"/>
      <c r="B60"/>
      <c r="C60"/>
      <c r="D60"/>
      <c r="E60"/>
      <c r="G60"/>
    </row>
    <row r="61" spans="1:7" x14ac:dyDescent="0.25">
      <c r="A61"/>
      <c r="B61"/>
      <c r="C61"/>
      <c r="D61"/>
      <c r="E61"/>
      <c r="G61"/>
    </row>
    <row r="62" spans="1:7" x14ac:dyDescent="0.25">
      <c r="A62"/>
      <c r="B62"/>
      <c r="C62"/>
      <c r="D62"/>
      <c r="E62"/>
      <c r="G62"/>
    </row>
    <row r="63" spans="1:7" x14ac:dyDescent="0.25">
      <c r="A63"/>
      <c r="B63"/>
      <c r="C63"/>
      <c r="D63"/>
      <c r="E63"/>
      <c r="G63"/>
    </row>
    <row r="64" spans="1:7" x14ac:dyDescent="0.25">
      <c r="A64"/>
      <c r="B64"/>
      <c r="C64"/>
      <c r="D64"/>
      <c r="E64"/>
      <c r="G64"/>
    </row>
    <row r="65" spans="1:10" x14ac:dyDescent="0.25">
      <c r="A65"/>
      <c r="B65"/>
      <c r="C65"/>
      <c r="D65"/>
      <c r="E65"/>
      <c r="G65"/>
    </row>
    <row r="66" spans="1:10" x14ac:dyDescent="0.25">
      <c r="A66"/>
      <c r="B66"/>
      <c r="C66"/>
      <c r="D66"/>
      <c r="E66"/>
      <c r="G66"/>
    </row>
    <row r="67" spans="1:10" x14ac:dyDescent="0.25">
      <c r="A67"/>
      <c r="B67"/>
      <c r="C67"/>
      <c r="D67"/>
      <c r="E67"/>
      <c r="G67"/>
    </row>
    <row r="68" spans="1:10" x14ac:dyDescent="0.25">
      <c r="A68"/>
      <c r="B68"/>
      <c r="C68"/>
      <c r="D68"/>
      <c r="E68"/>
      <c r="G68"/>
    </row>
    <row r="69" spans="1:10" x14ac:dyDescent="0.25">
      <c r="A69"/>
      <c r="B69"/>
      <c r="C69"/>
      <c r="D69"/>
      <c r="E69"/>
      <c r="F69" s="19"/>
      <c r="G69"/>
      <c r="H69" s="19"/>
      <c r="I69" s="19"/>
      <c r="J69" s="19"/>
    </row>
    <row r="70" spans="1:10" s="15" customFormat="1" x14ac:dyDescent="0.25">
      <c r="A70"/>
      <c r="B70"/>
      <c r="C70"/>
      <c r="D70"/>
      <c r="E70"/>
      <c r="F70" s="21"/>
      <c r="G70"/>
      <c r="H70" s="21"/>
      <c r="I70" s="21"/>
      <c r="J70" s="21"/>
    </row>
    <row r="71" spans="1:10" s="15" customFormat="1" x14ac:dyDescent="0.25">
      <c r="A71"/>
      <c r="B71"/>
      <c r="C71"/>
      <c r="D71"/>
      <c r="E71"/>
      <c r="F71" s="21"/>
      <c r="G71"/>
      <c r="H71" s="21"/>
      <c r="I71" s="21"/>
      <c r="J71" s="21"/>
    </row>
    <row r="72" spans="1:10" s="15" customFormat="1" x14ac:dyDescent="0.25">
      <c r="A72"/>
      <c r="B72"/>
      <c r="C72"/>
      <c r="D72"/>
      <c r="E72"/>
      <c r="G72"/>
    </row>
    <row r="73" spans="1:10" x14ac:dyDescent="0.25">
      <c r="A73"/>
      <c r="B73"/>
      <c r="C73"/>
      <c r="D73"/>
      <c r="E73"/>
      <c r="G73"/>
    </row>
    <row r="74" spans="1:10" x14ac:dyDescent="0.25">
      <c r="A74"/>
      <c r="B74"/>
      <c r="C74"/>
      <c r="D74"/>
      <c r="E74"/>
      <c r="G74"/>
    </row>
    <row r="75" spans="1:10" x14ac:dyDescent="0.25">
      <c r="A75"/>
      <c r="B75"/>
      <c r="C75"/>
      <c r="D75"/>
      <c r="E75"/>
      <c r="G75"/>
    </row>
    <row r="76" spans="1:10" x14ac:dyDescent="0.25">
      <c r="A76"/>
      <c r="B76"/>
      <c r="C76"/>
      <c r="D76"/>
      <c r="E76"/>
      <c r="G76"/>
    </row>
    <row r="77" spans="1:10" x14ac:dyDescent="0.25">
      <c r="A77"/>
      <c r="B77"/>
      <c r="C77"/>
      <c r="D77"/>
      <c r="E77"/>
      <c r="G77"/>
    </row>
    <row r="78" spans="1:10" x14ac:dyDescent="0.25">
      <c r="A78"/>
      <c r="B78"/>
      <c r="C78"/>
      <c r="D78"/>
      <c r="E78"/>
      <c r="G78"/>
    </row>
    <row r="79" spans="1:10" x14ac:dyDescent="0.25">
      <c r="A79"/>
      <c r="B79"/>
      <c r="C79"/>
      <c r="D79"/>
      <c r="E79"/>
      <c r="G79"/>
    </row>
    <row r="80" spans="1:10" x14ac:dyDescent="0.25">
      <c r="A80"/>
      <c r="B80"/>
      <c r="C80"/>
      <c r="D80"/>
      <c r="E80"/>
      <c r="G80"/>
    </row>
    <row r="81" spans="1:7" x14ac:dyDescent="0.25">
      <c r="A81"/>
      <c r="B81"/>
      <c r="C81"/>
      <c r="D81"/>
      <c r="E81"/>
      <c r="G81"/>
    </row>
    <row r="82" spans="1:7" x14ac:dyDescent="0.25">
      <c r="A82"/>
      <c r="B82"/>
      <c r="C82"/>
      <c r="D82"/>
      <c r="E82"/>
      <c r="G82"/>
    </row>
    <row r="83" spans="1:7" x14ac:dyDescent="0.25">
      <c r="A83"/>
      <c r="B83"/>
      <c r="C83"/>
      <c r="D83"/>
      <c r="E83"/>
      <c r="G83"/>
    </row>
    <row r="84" spans="1:7" x14ac:dyDescent="0.25">
      <c r="A84"/>
      <c r="B84"/>
      <c r="C84"/>
      <c r="D84"/>
      <c r="E84"/>
      <c r="G84"/>
    </row>
    <row r="85" spans="1:7" x14ac:dyDescent="0.25">
      <c r="A85"/>
      <c r="B85"/>
      <c r="C85"/>
      <c r="D85"/>
      <c r="E85"/>
      <c r="G85"/>
    </row>
    <row r="86" spans="1:7" x14ac:dyDescent="0.25">
      <c r="A86"/>
      <c r="B86"/>
      <c r="C86"/>
      <c r="D86"/>
      <c r="E86"/>
      <c r="G86"/>
    </row>
    <row r="87" spans="1:7" x14ac:dyDescent="0.25">
      <c r="A87"/>
      <c r="B87"/>
      <c r="C87"/>
      <c r="D87"/>
      <c r="E87"/>
      <c r="G87"/>
    </row>
    <row r="88" spans="1:7" x14ac:dyDescent="0.25">
      <c r="A88"/>
      <c r="B88"/>
      <c r="C88"/>
      <c r="D88"/>
      <c r="E88"/>
      <c r="G88"/>
    </row>
    <row r="89" spans="1:7" x14ac:dyDescent="0.25">
      <c r="A89"/>
      <c r="B89"/>
      <c r="C89"/>
      <c r="D89"/>
      <c r="E89"/>
      <c r="G89"/>
    </row>
    <row r="90" spans="1:7" x14ac:dyDescent="0.25">
      <c r="A90"/>
      <c r="B90"/>
      <c r="C90"/>
      <c r="D90"/>
      <c r="E90"/>
      <c r="G90"/>
    </row>
    <row r="91" spans="1:7" x14ac:dyDescent="0.25">
      <c r="A91"/>
      <c r="B91"/>
      <c r="C91"/>
      <c r="D91"/>
      <c r="E91"/>
      <c r="G91"/>
    </row>
    <row r="92" spans="1:7" x14ac:dyDescent="0.25">
      <c r="A92"/>
      <c r="B92"/>
      <c r="C92"/>
      <c r="D92"/>
      <c r="E92"/>
      <c r="G92"/>
    </row>
    <row r="93" spans="1:7" x14ac:dyDescent="0.25">
      <c r="A93"/>
      <c r="B93"/>
      <c r="C93"/>
      <c r="D93"/>
      <c r="E93"/>
      <c r="G93"/>
    </row>
    <row r="94" spans="1:7" x14ac:dyDescent="0.25">
      <c r="A94"/>
      <c r="B94"/>
      <c r="C94"/>
      <c r="D94"/>
      <c r="E94"/>
      <c r="G94"/>
    </row>
    <row r="95" spans="1:7" x14ac:dyDescent="0.25">
      <c r="A95"/>
      <c r="B95"/>
      <c r="C95"/>
      <c r="D95"/>
      <c r="E95"/>
      <c r="G95"/>
    </row>
    <row r="96" spans="1:7" x14ac:dyDescent="0.25">
      <c r="A96"/>
      <c r="B96"/>
      <c r="C96"/>
      <c r="D96"/>
      <c r="E96"/>
      <c r="G96"/>
    </row>
    <row r="97" spans="1:7" x14ac:dyDescent="0.25">
      <c r="A97"/>
      <c r="B97"/>
      <c r="C97"/>
      <c r="D97"/>
      <c r="E97"/>
      <c r="G97"/>
    </row>
    <row r="98" spans="1:7" x14ac:dyDescent="0.25">
      <c r="A98"/>
      <c r="B98"/>
      <c r="C98"/>
      <c r="D98"/>
      <c r="E98"/>
      <c r="G98"/>
    </row>
    <row r="99" spans="1:7" x14ac:dyDescent="0.25">
      <c r="A99"/>
      <c r="B99"/>
      <c r="C99"/>
      <c r="D99"/>
      <c r="E99"/>
      <c r="G99"/>
    </row>
    <row r="100" spans="1:7" x14ac:dyDescent="0.25">
      <c r="A100"/>
      <c r="B100"/>
      <c r="C100"/>
      <c r="D100"/>
      <c r="E100"/>
      <c r="G100"/>
    </row>
    <row r="101" spans="1:7" x14ac:dyDescent="0.25">
      <c r="A101"/>
      <c r="B101"/>
      <c r="C101"/>
      <c r="D101"/>
      <c r="E101"/>
      <c r="G101"/>
    </row>
    <row r="102" spans="1:7" x14ac:dyDescent="0.25">
      <c r="A102"/>
      <c r="B102"/>
      <c r="C102"/>
      <c r="D102"/>
      <c r="E102"/>
      <c r="G102"/>
    </row>
    <row r="103" spans="1:7" x14ac:dyDescent="0.25">
      <c r="A103"/>
      <c r="B103"/>
      <c r="C103"/>
      <c r="D103"/>
      <c r="E103"/>
      <c r="G103"/>
    </row>
    <row r="104" spans="1:7" x14ac:dyDescent="0.25">
      <c r="A104"/>
      <c r="B104"/>
      <c r="C104"/>
      <c r="D104"/>
      <c r="E104"/>
      <c r="G104"/>
    </row>
    <row r="105" spans="1:7" x14ac:dyDescent="0.25">
      <c r="A105"/>
      <c r="B105"/>
      <c r="C105"/>
      <c r="D105"/>
      <c r="E105"/>
      <c r="G105"/>
    </row>
    <row r="106" spans="1:7" x14ac:dyDescent="0.25">
      <c r="A106"/>
      <c r="B106"/>
      <c r="C106"/>
      <c r="D106"/>
      <c r="E106"/>
      <c r="G106"/>
    </row>
    <row r="107" spans="1:7" x14ac:dyDescent="0.25">
      <c r="A107"/>
      <c r="B107"/>
      <c r="C107"/>
      <c r="D107"/>
      <c r="E107"/>
      <c r="G107"/>
    </row>
    <row r="108" spans="1:7" x14ac:dyDescent="0.25">
      <c r="A108"/>
      <c r="B108"/>
      <c r="C108"/>
      <c r="D108"/>
      <c r="E108"/>
      <c r="G108"/>
    </row>
    <row r="109" spans="1:7" x14ac:dyDescent="0.25">
      <c r="A109"/>
      <c r="B109"/>
      <c r="C109"/>
      <c r="D109"/>
      <c r="E109"/>
      <c r="G109"/>
    </row>
    <row r="110" spans="1:7" x14ac:dyDescent="0.25">
      <c r="A110"/>
      <c r="B110"/>
      <c r="C110"/>
      <c r="D110"/>
      <c r="E110"/>
      <c r="G110"/>
    </row>
    <row r="111" spans="1:7" x14ac:dyDescent="0.25">
      <c r="A111"/>
      <c r="B111"/>
      <c r="C111"/>
      <c r="D111"/>
      <c r="E111"/>
      <c r="G111"/>
    </row>
    <row r="112" spans="1:7" x14ac:dyDescent="0.25">
      <c r="A112"/>
      <c r="B112"/>
      <c r="C112"/>
      <c r="D112"/>
      <c r="E112"/>
      <c r="G112"/>
    </row>
    <row r="113" spans="1:7" x14ac:dyDescent="0.25">
      <c r="A113"/>
      <c r="B113"/>
      <c r="C113"/>
      <c r="D113"/>
      <c r="E113"/>
      <c r="G113"/>
    </row>
    <row r="114" spans="1:7" x14ac:dyDescent="0.25">
      <c r="A114"/>
      <c r="B114"/>
      <c r="C114"/>
      <c r="D114"/>
      <c r="E114"/>
      <c r="G114"/>
    </row>
    <row r="115" spans="1:7" x14ac:dyDescent="0.25">
      <c r="A115"/>
      <c r="B115"/>
      <c r="C115"/>
      <c r="D115"/>
      <c r="E115"/>
      <c r="G115"/>
    </row>
    <row r="116" spans="1:7" x14ac:dyDescent="0.25">
      <c r="A116"/>
      <c r="B116"/>
      <c r="C116"/>
      <c r="D116"/>
      <c r="E116"/>
      <c r="G116"/>
    </row>
    <row r="117" spans="1:7" x14ac:dyDescent="0.25">
      <c r="A117"/>
      <c r="B117"/>
      <c r="C117"/>
      <c r="D117"/>
      <c r="E117"/>
      <c r="G117"/>
    </row>
    <row r="118" spans="1:7" x14ac:dyDescent="0.25">
      <c r="A118"/>
      <c r="B118"/>
      <c r="C118"/>
      <c r="D118"/>
      <c r="E118"/>
      <c r="G118"/>
    </row>
    <row r="119" spans="1:7" x14ac:dyDescent="0.25">
      <c r="A119"/>
      <c r="B119"/>
      <c r="C119"/>
      <c r="D119"/>
      <c r="E119"/>
      <c r="G119"/>
    </row>
    <row r="120" spans="1:7" x14ac:dyDescent="0.25">
      <c r="A120"/>
      <c r="B120"/>
      <c r="C120"/>
      <c r="D120"/>
      <c r="E120"/>
      <c r="G120"/>
    </row>
    <row r="121" spans="1:7" x14ac:dyDescent="0.25">
      <c r="A121"/>
      <c r="B121"/>
      <c r="C121"/>
      <c r="D121"/>
      <c r="E121"/>
      <c r="G121"/>
    </row>
    <row r="122" spans="1:7" x14ac:dyDescent="0.25">
      <c r="A122"/>
      <c r="B122"/>
      <c r="C122"/>
      <c r="D122"/>
      <c r="E122"/>
      <c r="G122"/>
    </row>
    <row r="123" spans="1:7" x14ac:dyDescent="0.25">
      <c r="A123"/>
      <c r="B123"/>
      <c r="C123"/>
      <c r="D123"/>
      <c r="E123"/>
      <c r="G123"/>
    </row>
    <row r="124" spans="1:7" x14ac:dyDescent="0.25">
      <c r="A124"/>
      <c r="B124"/>
      <c r="C124"/>
      <c r="D124"/>
      <c r="E124"/>
      <c r="G124"/>
    </row>
    <row r="125" spans="1:7" x14ac:dyDescent="0.25">
      <c r="A125"/>
      <c r="B125"/>
      <c r="C125"/>
      <c r="D125"/>
      <c r="E125"/>
      <c r="G125"/>
    </row>
    <row r="126" spans="1:7" x14ac:dyDescent="0.25">
      <c r="A126"/>
      <c r="B126"/>
      <c r="C126"/>
      <c r="D126"/>
      <c r="E126"/>
      <c r="G126"/>
    </row>
    <row r="127" spans="1:7" x14ac:dyDescent="0.25">
      <c r="A127"/>
      <c r="B127"/>
      <c r="C127"/>
      <c r="D127"/>
      <c r="E127"/>
      <c r="G127"/>
    </row>
    <row r="128" spans="1:7" x14ac:dyDescent="0.25">
      <c r="A128"/>
      <c r="B128"/>
      <c r="C128"/>
      <c r="D128"/>
      <c r="E128"/>
      <c r="G128"/>
    </row>
    <row r="129" spans="1:7" x14ac:dyDescent="0.25">
      <c r="A129"/>
      <c r="B129"/>
      <c r="C129"/>
      <c r="D129"/>
      <c r="E129"/>
      <c r="G129"/>
    </row>
    <row r="130" spans="1:7" x14ac:dyDescent="0.25">
      <c r="A130"/>
      <c r="B130"/>
      <c r="C130"/>
      <c r="D130"/>
      <c r="E130"/>
    </row>
    <row r="131" spans="1:7" x14ac:dyDescent="0.25">
      <c r="A131"/>
      <c r="B131"/>
      <c r="C131"/>
      <c r="D131"/>
      <c r="E131"/>
    </row>
    <row r="132" spans="1:7" x14ac:dyDescent="0.25">
      <c r="A132"/>
      <c r="B132"/>
      <c r="C132"/>
      <c r="D132"/>
      <c r="E132"/>
    </row>
    <row r="133" spans="1:7" x14ac:dyDescent="0.25">
      <c r="A133"/>
      <c r="B133"/>
      <c r="C133"/>
      <c r="D133"/>
      <c r="E133"/>
    </row>
    <row r="134" spans="1:7" x14ac:dyDescent="0.25">
      <c r="A134"/>
      <c r="B134"/>
      <c r="C134"/>
      <c r="D134"/>
      <c r="E134"/>
    </row>
    <row r="135" spans="1:7" x14ac:dyDescent="0.25">
      <c r="A135"/>
      <c r="B135"/>
      <c r="C135"/>
      <c r="D135"/>
      <c r="E135"/>
    </row>
    <row r="136" spans="1:7" x14ac:dyDescent="0.25">
      <c r="A136"/>
      <c r="B136"/>
      <c r="C136"/>
      <c r="D136"/>
      <c r="E136"/>
    </row>
    <row r="137" spans="1:7" x14ac:dyDescent="0.25">
      <c r="A137" s="22"/>
      <c r="B137"/>
      <c r="C137" s="22"/>
    </row>
    <row r="138" spans="1:7" x14ac:dyDescent="0.25">
      <c r="A138" s="22"/>
      <c r="B138"/>
      <c r="C138" s="22"/>
    </row>
    <row r="139" spans="1:7" x14ac:dyDescent="0.25">
      <c r="A139" s="22"/>
      <c r="B139"/>
      <c r="C139" s="22"/>
    </row>
    <row r="140" spans="1:7" x14ac:dyDescent="0.25">
      <c r="A140" s="22"/>
      <c r="B140"/>
      <c r="C140" s="22"/>
    </row>
    <row r="141" spans="1:7" x14ac:dyDescent="0.25">
      <c r="A141" s="22"/>
      <c r="B141"/>
      <c r="C141" s="22"/>
    </row>
    <row r="142" spans="1:7" x14ac:dyDescent="0.25">
      <c r="A142" s="22"/>
      <c r="B142"/>
      <c r="C142" s="22"/>
    </row>
    <row r="143" spans="1:7" x14ac:dyDescent="0.25">
      <c r="A143" s="22"/>
      <c r="B143"/>
      <c r="C143" s="22"/>
    </row>
    <row r="144" spans="1:7" x14ac:dyDescent="0.25">
      <c r="A144" s="22"/>
      <c r="B144"/>
      <c r="C144" s="22"/>
    </row>
    <row r="145" spans="1:5" s="20" customFormat="1" x14ac:dyDescent="0.25">
      <c r="A145" s="22"/>
      <c r="B145"/>
      <c r="C145" s="22"/>
      <c r="D145" s="7"/>
      <c r="E145" s="7"/>
    </row>
    <row r="146" spans="1:5" x14ac:dyDescent="0.25">
      <c r="A146" s="22"/>
      <c r="B146"/>
      <c r="C146" s="22"/>
    </row>
    <row r="147" spans="1:5" x14ac:dyDescent="0.25">
      <c r="A147" s="22"/>
      <c r="B147"/>
      <c r="C147" s="22"/>
    </row>
    <row r="148" spans="1:5" x14ac:dyDescent="0.25">
      <c r="A148" s="22"/>
      <c r="B148"/>
      <c r="C148" s="22"/>
    </row>
    <row r="149" spans="1:5" x14ac:dyDescent="0.25">
      <c r="A149" s="22"/>
      <c r="B149"/>
      <c r="C149" s="22"/>
    </row>
    <row r="150" spans="1:5" x14ac:dyDescent="0.25">
      <c r="A150" s="22"/>
      <c r="B150"/>
      <c r="C150" s="22"/>
    </row>
    <row r="151" spans="1:5" x14ac:dyDescent="0.25">
      <c r="A151" s="22"/>
      <c r="B151"/>
      <c r="C151" s="22"/>
    </row>
    <row r="152" spans="1:5" x14ac:dyDescent="0.25">
      <c r="A152" s="22"/>
      <c r="B152"/>
      <c r="C152" s="22"/>
    </row>
    <row r="153" spans="1:5" x14ac:dyDescent="0.25">
      <c r="A153" s="22"/>
      <c r="B153"/>
      <c r="C153" s="22"/>
    </row>
    <row r="154" spans="1:5" x14ac:dyDescent="0.25">
      <c r="A154" s="22"/>
      <c r="B154"/>
      <c r="C154" s="22"/>
    </row>
    <row r="155" spans="1:5" x14ac:dyDescent="0.25">
      <c r="A155" s="22"/>
      <c r="B155"/>
      <c r="C155" s="22"/>
    </row>
    <row r="156" spans="1:5" x14ac:dyDescent="0.25">
      <c r="A156" s="22"/>
      <c r="B156"/>
      <c r="C156" s="22"/>
    </row>
    <row r="157" spans="1:5" x14ac:dyDescent="0.25">
      <c r="A157" s="22"/>
      <c r="B157"/>
      <c r="C157" s="22"/>
    </row>
    <row r="158" spans="1:5" x14ac:dyDescent="0.25">
      <c r="A158" s="22"/>
      <c r="B158"/>
      <c r="C158" s="22"/>
    </row>
    <row r="159" spans="1:5" x14ac:dyDescent="0.25">
      <c r="A159" s="22"/>
      <c r="B159"/>
      <c r="C159" s="22"/>
    </row>
    <row r="160" spans="1:5" x14ac:dyDescent="0.25">
      <c r="A160" s="22"/>
      <c r="B160"/>
      <c r="C160" s="22"/>
    </row>
    <row r="161" spans="1:3" x14ac:dyDescent="0.25">
      <c r="A161" s="22"/>
      <c r="B161"/>
      <c r="C161" s="22"/>
    </row>
    <row r="162" spans="1:3" x14ac:dyDescent="0.25">
      <c r="A162" s="22"/>
      <c r="B162"/>
      <c r="C162" s="22"/>
    </row>
    <row r="163" spans="1:3" x14ac:dyDescent="0.25">
      <c r="A163" s="22"/>
      <c r="B163"/>
      <c r="C163" s="22"/>
    </row>
    <row r="164" spans="1:3" x14ac:dyDescent="0.25">
      <c r="A164" s="22"/>
      <c r="B164"/>
      <c r="C164" s="22"/>
    </row>
    <row r="165" spans="1:3" x14ac:dyDescent="0.25">
      <c r="A165" s="22"/>
      <c r="B165"/>
      <c r="C165" s="22"/>
    </row>
    <row r="166" spans="1:3" x14ac:dyDescent="0.25">
      <c r="A166" s="22"/>
      <c r="B166"/>
      <c r="C166" s="22"/>
    </row>
    <row r="167" spans="1:3" x14ac:dyDescent="0.25">
      <c r="A167" s="22"/>
      <c r="B167"/>
      <c r="C167" s="22"/>
    </row>
    <row r="168" spans="1:3" x14ac:dyDescent="0.25">
      <c r="A168" s="22"/>
      <c r="B168"/>
      <c r="C168" s="22"/>
    </row>
    <row r="169" spans="1:3" x14ac:dyDescent="0.25">
      <c r="A169" s="22"/>
      <c r="B169"/>
      <c r="C169" s="22"/>
    </row>
    <row r="170" spans="1:3" x14ac:dyDescent="0.25">
      <c r="A170" s="22"/>
      <c r="B170"/>
      <c r="C170" s="22"/>
    </row>
    <row r="171" spans="1:3" x14ac:dyDescent="0.25">
      <c r="A171" s="22"/>
      <c r="B171"/>
      <c r="C171" s="22"/>
    </row>
    <row r="172" spans="1:3" x14ac:dyDescent="0.25">
      <c r="A172" s="22"/>
      <c r="B172"/>
      <c r="C172" s="22"/>
    </row>
    <row r="173" spans="1:3" x14ac:dyDescent="0.25">
      <c r="A173" s="22"/>
      <c r="B173"/>
      <c r="C173" s="22"/>
    </row>
    <row r="174" spans="1:3" x14ac:dyDescent="0.25">
      <c r="A174" s="22"/>
      <c r="B174"/>
      <c r="C174" s="22"/>
    </row>
    <row r="175" spans="1:3" x14ac:dyDescent="0.25">
      <c r="A175" s="22"/>
      <c r="B175"/>
      <c r="C175" s="22"/>
    </row>
    <row r="321" spans="1:8" s="24" customFormat="1" x14ac:dyDescent="0.25">
      <c r="A321" s="25"/>
      <c r="B321" s="25"/>
      <c r="C321" s="25"/>
      <c r="D321" s="7"/>
      <c r="E321" s="7"/>
      <c r="F321" s="7"/>
      <c r="G321" s="7"/>
      <c r="H321" s="7"/>
    </row>
    <row r="322" spans="1:8" s="24" customFormat="1" x14ac:dyDescent="0.25">
      <c r="A322" s="25"/>
      <c r="B322" s="25"/>
      <c r="C322" s="25"/>
      <c r="D322" s="7"/>
      <c r="E322" s="7"/>
      <c r="F322" s="7"/>
      <c r="G322" s="7"/>
      <c r="H322" s="7"/>
    </row>
    <row r="2864" spans="1:2" x14ac:dyDescent="0.25">
      <c r="A2864" s="25" t="s">
        <v>0</v>
      </c>
      <c r="B2864" s="25" t="s">
        <v>842</v>
      </c>
    </row>
    <row r="2865" spans="1:2" x14ac:dyDescent="0.25">
      <c r="A2865" s="25" t="s">
        <v>16</v>
      </c>
      <c r="B2865" s="25">
        <v>1</v>
      </c>
    </row>
    <row r="2866" spans="1:2" x14ac:dyDescent="0.25">
      <c r="A2866" s="25" t="s">
        <v>43</v>
      </c>
      <c r="B2866" s="25">
        <v>2</v>
      </c>
    </row>
    <row r="2867" spans="1:2" x14ac:dyDescent="0.25">
      <c r="A2867" s="25" t="s">
        <v>53</v>
      </c>
      <c r="B2867" s="25">
        <v>4</v>
      </c>
    </row>
    <row r="2868" spans="1:2" x14ac:dyDescent="0.25">
      <c r="A2868" s="25" t="s">
        <v>843</v>
      </c>
      <c r="B2868" s="25">
        <v>9</v>
      </c>
    </row>
    <row r="2869" spans="1:2" x14ac:dyDescent="0.25">
      <c r="A2869" s="25" t="s">
        <v>844</v>
      </c>
      <c r="B2869" s="25">
        <v>10</v>
      </c>
    </row>
    <row r="2870" spans="1:2" x14ac:dyDescent="0.25">
      <c r="A2870" s="25" t="s">
        <v>845</v>
      </c>
      <c r="B2870" s="25">
        <v>12</v>
      </c>
    </row>
    <row r="2871" spans="1:2" x14ac:dyDescent="0.25">
      <c r="A2871" s="25" t="s">
        <v>846</v>
      </c>
      <c r="B2871" s="25">
        <v>13</v>
      </c>
    </row>
    <row r="2872" spans="1:2" x14ac:dyDescent="0.25">
      <c r="A2872" s="25" t="s">
        <v>61</v>
      </c>
      <c r="B2872" s="25">
        <v>16</v>
      </c>
    </row>
    <row r="2873" spans="1:2" x14ac:dyDescent="0.25">
      <c r="A2873" s="25" t="s">
        <v>68</v>
      </c>
      <c r="B2873" s="25">
        <v>17</v>
      </c>
    </row>
    <row r="2874" spans="1:2" x14ac:dyDescent="0.25">
      <c r="A2874" s="25" t="s">
        <v>74</v>
      </c>
      <c r="B2874" s="25">
        <v>18</v>
      </c>
    </row>
    <row r="2875" spans="1:2" x14ac:dyDescent="0.25">
      <c r="A2875" s="25" t="s">
        <v>80</v>
      </c>
      <c r="B2875" s="25">
        <v>20</v>
      </c>
    </row>
    <row r="2876" spans="1:2" x14ac:dyDescent="0.25">
      <c r="A2876" s="25" t="s">
        <v>87</v>
      </c>
      <c r="B2876" s="25">
        <v>23</v>
      </c>
    </row>
    <row r="2877" spans="1:2" x14ac:dyDescent="0.25">
      <c r="A2877" s="25" t="s">
        <v>93</v>
      </c>
      <c r="B2877" s="25">
        <v>24</v>
      </c>
    </row>
    <row r="2878" spans="1:2" x14ac:dyDescent="0.25">
      <c r="A2878" s="25" t="s">
        <v>102</v>
      </c>
      <c r="B2878" s="25">
        <v>25</v>
      </c>
    </row>
    <row r="2879" spans="1:2" x14ac:dyDescent="0.25">
      <c r="A2879" s="25" t="s">
        <v>108</v>
      </c>
      <c r="B2879" s="25">
        <v>27</v>
      </c>
    </row>
    <row r="2880" spans="1:2" x14ac:dyDescent="0.25">
      <c r="A2880" s="25" t="s">
        <v>114</v>
      </c>
      <c r="B2880" s="25">
        <v>28</v>
      </c>
    </row>
    <row r="2881" spans="1:2" x14ac:dyDescent="0.25">
      <c r="A2881" s="25" t="s">
        <v>124</v>
      </c>
      <c r="B2881" s="25">
        <v>29</v>
      </c>
    </row>
    <row r="2882" spans="1:2" x14ac:dyDescent="0.25">
      <c r="A2882" s="25" t="s">
        <v>130</v>
      </c>
      <c r="B2882" s="25">
        <v>30</v>
      </c>
    </row>
    <row r="2883" spans="1:2" x14ac:dyDescent="0.25">
      <c r="A2883" s="25" t="s">
        <v>136</v>
      </c>
      <c r="B2883" s="25">
        <v>36</v>
      </c>
    </row>
    <row r="2884" spans="1:2" x14ac:dyDescent="0.25">
      <c r="A2884" s="25" t="s">
        <v>143</v>
      </c>
      <c r="B2884" s="25">
        <v>38</v>
      </c>
    </row>
    <row r="2885" spans="1:2" x14ac:dyDescent="0.25">
      <c r="A2885" s="25" t="s">
        <v>847</v>
      </c>
      <c r="B2885" s="25">
        <v>39</v>
      </c>
    </row>
    <row r="2886" spans="1:2" x14ac:dyDescent="0.25">
      <c r="A2886" s="25" t="s">
        <v>848</v>
      </c>
      <c r="B2886" s="25">
        <v>40</v>
      </c>
    </row>
    <row r="2887" spans="1:2" x14ac:dyDescent="0.25">
      <c r="A2887" s="25" t="s">
        <v>152</v>
      </c>
      <c r="B2887" s="25">
        <v>41</v>
      </c>
    </row>
    <row r="2888" spans="1:2" x14ac:dyDescent="0.25">
      <c r="A2888" s="25" t="s">
        <v>849</v>
      </c>
      <c r="B2888" s="25">
        <v>42</v>
      </c>
    </row>
    <row r="2889" spans="1:2" x14ac:dyDescent="0.25">
      <c r="A2889" s="25" t="s">
        <v>160</v>
      </c>
      <c r="B2889" s="25">
        <v>47</v>
      </c>
    </row>
    <row r="2890" spans="1:2" x14ac:dyDescent="0.25">
      <c r="A2890" s="25" t="s">
        <v>176</v>
      </c>
      <c r="B2890" s="25">
        <v>52</v>
      </c>
    </row>
    <row r="2891" spans="1:2" x14ac:dyDescent="0.25">
      <c r="A2891" s="25" t="s">
        <v>182</v>
      </c>
      <c r="B2891" s="25">
        <v>54</v>
      </c>
    </row>
    <row r="2892" spans="1:2" x14ac:dyDescent="0.25">
      <c r="A2892" s="25" t="s">
        <v>850</v>
      </c>
      <c r="B2892" s="25">
        <v>55</v>
      </c>
    </row>
    <row r="2893" spans="1:2" x14ac:dyDescent="0.25">
      <c r="A2893" s="25" t="s">
        <v>851</v>
      </c>
      <c r="B2893" s="25">
        <v>60</v>
      </c>
    </row>
    <row r="2894" spans="1:2" x14ac:dyDescent="0.25">
      <c r="A2894" s="25" t="s">
        <v>852</v>
      </c>
      <c r="B2894" s="25">
        <v>61</v>
      </c>
    </row>
    <row r="2895" spans="1:2" x14ac:dyDescent="0.25">
      <c r="A2895" s="25" t="s">
        <v>853</v>
      </c>
      <c r="B2895" s="25">
        <v>62</v>
      </c>
    </row>
    <row r="2896" spans="1:2" x14ac:dyDescent="0.25">
      <c r="A2896" s="25" t="s">
        <v>188</v>
      </c>
      <c r="B2896" s="25">
        <v>64</v>
      </c>
    </row>
    <row r="2897" spans="1:2" x14ac:dyDescent="0.25">
      <c r="A2897" s="25" t="s">
        <v>195</v>
      </c>
      <c r="B2897" s="25">
        <v>65</v>
      </c>
    </row>
    <row r="2898" spans="1:2" x14ac:dyDescent="0.25">
      <c r="A2898" s="25" t="s">
        <v>201</v>
      </c>
      <c r="B2898" s="25">
        <v>3</v>
      </c>
    </row>
    <row r="2899" spans="1:2" x14ac:dyDescent="0.25">
      <c r="A2899" s="25" t="s">
        <v>214</v>
      </c>
      <c r="B2899" s="25">
        <v>4</v>
      </c>
    </row>
    <row r="2900" spans="1:2" x14ac:dyDescent="0.25">
      <c r="A2900" s="25" t="s">
        <v>226</v>
      </c>
      <c r="B2900" s="25">
        <v>65</v>
      </c>
    </row>
    <row r="2901" spans="1:2" x14ac:dyDescent="0.25">
      <c r="A2901" s="25" t="s">
        <v>232</v>
      </c>
      <c r="B2901" s="25">
        <v>14</v>
      </c>
    </row>
    <row r="2902" spans="1:2" x14ac:dyDescent="0.25">
      <c r="A2902" s="25" t="s">
        <v>244</v>
      </c>
      <c r="B2902" s="25">
        <v>17</v>
      </c>
    </row>
    <row r="2903" spans="1:2" x14ac:dyDescent="0.25">
      <c r="A2903" s="25" t="s">
        <v>256</v>
      </c>
      <c r="B2903" s="25">
        <v>18</v>
      </c>
    </row>
    <row r="2904" spans="1:2" x14ac:dyDescent="0.25">
      <c r="A2904" s="25" t="s">
        <v>854</v>
      </c>
      <c r="B2904" s="25">
        <v>20</v>
      </c>
    </row>
    <row r="2905" spans="1:2" x14ac:dyDescent="0.25">
      <c r="A2905" s="25" t="s">
        <v>268</v>
      </c>
      <c r="B2905" s="25">
        <v>22</v>
      </c>
    </row>
    <row r="2906" spans="1:2" x14ac:dyDescent="0.25">
      <c r="A2906" s="25" t="s">
        <v>274</v>
      </c>
      <c r="B2906" s="25">
        <v>25</v>
      </c>
    </row>
    <row r="2907" spans="1:2" x14ac:dyDescent="0.25">
      <c r="A2907" s="25" t="s">
        <v>282</v>
      </c>
      <c r="B2907" s="25">
        <v>26</v>
      </c>
    </row>
    <row r="2908" spans="1:2" x14ac:dyDescent="0.25">
      <c r="A2908" s="25" t="s">
        <v>291</v>
      </c>
      <c r="B2908" s="25">
        <v>29</v>
      </c>
    </row>
    <row r="2909" spans="1:2" x14ac:dyDescent="0.25">
      <c r="A2909" s="25" t="s">
        <v>855</v>
      </c>
      <c r="B2909" s="25">
        <v>16</v>
      </c>
    </row>
    <row r="2910" spans="1:2" x14ac:dyDescent="0.25">
      <c r="A2910" s="25" t="s">
        <v>297</v>
      </c>
      <c r="B2910" s="25">
        <v>30</v>
      </c>
    </row>
    <row r="2911" spans="1:2" x14ac:dyDescent="0.25">
      <c r="A2911" s="25" t="s">
        <v>303</v>
      </c>
      <c r="B2911" s="25">
        <v>63</v>
      </c>
    </row>
    <row r="2912" spans="1:2" x14ac:dyDescent="0.25">
      <c r="A2912" s="25" t="s">
        <v>311</v>
      </c>
      <c r="B2912" s="25">
        <v>64</v>
      </c>
    </row>
    <row r="2913" spans="1:2" x14ac:dyDescent="0.25">
      <c r="A2913" s="25" t="s">
        <v>856</v>
      </c>
      <c r="B2913" s="25">
        <v>27</v>
      </c>
    </row>
    <row r="2914" spans="1:2" x14ac:dyDescent="0.25">
      <c r="A2914" s="25" t="s">
        <v>317</v>
      </c>
      <c r="B2914" s="25">
        <v>24</v>
      </c>
    </row>
    <row r="2915" spans="1:2" x14ac:dyDescent="0.25">
      <c r="A2915" s="25" t="s">
        <v>323</v>
      </c>
      <c r="B2915" s="25">
        <v>48</v>
      </c>
    </row>
    <row r="2916" spans="1:2" x14ac:dyDescent="0.25">
      <c r="A2916" s="25" t="s">
        <v>334</v>
      </c>
      <c r="B2916" s="25">
        <v>8</v>
      </c>
    </row>
    <row r="2917" spans="1:2" x14ac:dyDescent="0.25">
      <c r="A2917" s="25" t="s">
        <v>857</v>
      </c>
      <c r="B2917" s="25">
        <v>49</v>
      </c>
    </row>
    <row r="2918" spans="1:2" x14ac:dyDescent="0.25">
      <c r="A2918" s="25" t="s">
        <v>858</v>
      </c>
      <c r="B2918" s="25">
        <v>50</v>
      </c>
    </row>
    <row r="2919" spans="1:2" x14ac:dyDescent="0.25">
      <c r="A2919" s="25" t="s">
        <v>342</v>
      </c>
      <c r="B2919" s="25">
        <v>51</v>
      </c>
    </row>
    <row r="2920" spans="1:2" x14ac:dyDescent="0.25">
      <c r="A2920" s="25" t="s">
        <v>354</v>
      </c>
      <c r="B2920" s="25">
        <v>35</v>
      </c>
    </row>
    <row r="2921" spans="1:2" x14ac:dyDescent="0.25">
      <c r="A2921" s="25" t="s">
        <v>362</v>
      </c>
      <c r="B2921" s="25">
        <v>37</v>
      </c>
    </row>
    <row r="2922" spans="1:2" x14ac:dyDescent="0.25">
      <c r="A2922" s="25" t="s">
        <v>368</v>
      </c>
      <c r="B2922" s="25">
        <v>45</v>
      </c>
    </row>
    <row r="2923" spans="1:2" x14ac:dyDescent="0.25">
      <c r="A2923" s="25" t="s">
        <v>374</v>
      </c>
      <c r="B2923" s="25">
        <v>47</v>
      </c>
    </row>
    <row r="2924" spans="1:2" x14ac:dyDescent="0.25">
      <c r="A2924" s="25" t="s">
        <v>859</v>
      </c>
      <c r="B2924" s="25">
        <v>12</v>
      </c>
    </row>
    <row r="2925" spans="1:2" x14ac:dyDescent="0.25">
      <c r="A2925" s="25" t="s">
        <v>379</v>
      </c>
      <c r="B2925" s="25">
        <v>52</v>
      </c>
    </row>
    <row r="2926" spans="1:2" x14ac:dyDescent="0.25">
      <c r="A2926" s="25" t="s">
        <v>385</v>
      </c>
      <c r="B2926" s="25">
        <v>28</v>
      </c>
    </row>
    <row r="2927" spans="1:2" x14ac:dyDescent="0.25">
      <c r="A2927" s="25" t="s">
        <v>392</v>
      </c>
      <c r="B2927" s="25">
        <v>54</v>
      </c>
    </row>
    <row r="2928" spans="1:2" x14ac:dyDescent="0.25">
      <c r="A2928" s="25" t="s">
        <v>860</v>
      </c>
      <c r="B2928" s="25">
        <v>56</v>
      </c>
    </row>
    <row r="2929" spans="1:2" x14ac:dyDescent="0.25">
      <c r="A2929" s="25" t="s">
        <v>861</v>
      </c>
      <c r="B2929" s="25">
        <v>23</v>
      </c>
    </row>
    <row r="2930" spans="1:2" x14ac:dyDescent="0.25">
      <c r="A2930" s="25" t="s">
        <v>862</v>
      </c>
      <c r="B2930" s="25">
        <v>55</v>
      </c>
    </row>
    <row r="2931" spans="1:2" x14ac:dyDescent="0.25">
      <c r="A2931" s="25" t="s">
        <v>863</v>
      </c>
      <c r="B2931" s="25">
        <v>38</v>
      </c>
    </row>
    <row r="2932" spans="1:2" x14ac:dyDescent="0.25">
      <c r="A2932" s="25" t="s">
        <v>404</v>
      </c>
      <c r="B2932" s="25">
        <v>58</v>
      </c>
    </row>
    <row r="2933" spans="1:2" x14ac:dyDescent="0.25">
      <c r="A2933" s="25" t="s">
        <v>864</v>
      </c>
      <c r="B2933" s="25">
        <v>1</v>
      </c>
    </row>
    <row r="2934" spans="1:2" x14ac:dyDescent="0.25">
      <c r="A2934" s="25" t="s">
        <v>418</v>
      </c>
      <c r="B2934" s="25">
        <v>42</v>
      </c>
    </row>
    <row r="2935" spans="1:2" x14ac:dyDescent="0.25">
      <c r="A2935" s="25" t="s">
        <v>425</v>
      </c>
      <c r="B2935" s="25">
        <v>60</v>
      </c>
    </row>
    <row r="2936" spans="1:2" x14ac:dyDescent="0.25">
      <c r="A2936" s="25" t="s">
        <v>437</v>
      </c>
      <c r="B2936" s="25">
        <v>9</v>
      </c>
    </row>
    <row r="2937" spans="1:2" x14ac:dyDescent="0.25">
      <c r="A2937" s="25" t="s">
        <v>442</v>
      </c>
      <c r="B2937" s="25">
        <v>36</v>
      </c>
    </row>
    <row r="2938" spans="1:2" x14ac:dyDescent="0.25">
      <c r="A2938" s="25" t="s">
        <v>473</v>
      </c>
      <c r="B2938" s="25">
        <v>28</v>
      </c>
    </row>
    <row r="2939" spans="1:2" x14ac:dyDescent="0.25">
      <c r="A2939" s="25" t="s">
        <v>482</v>
      </c>
      <c r="B2939" s="25">
        <v>3</v>
      </c>
    </row>
    <row r="2940" spans="1:2" x14ac:dyDescent="0.25">
      <c r="A2940" s="25" t="s">
        <v>488</v>
      </c>
      <c r="B2940" s="25">
        <v>65</v>
      </c>
    </row>
    <row r="2941" spans="1:2" x14ac:dyDescent="0.25">
      <c r="A2941" s="25" t="s">
        <v>865</v>
      </c>
      <c r="B2941" s="25">
        <v>49</v>
      </c>
    </row>
    <row r="2942" spans="1:2" x14ac:dyDescent="0.25">
      <c r="A2942" s="25" t="s">
        <v>866</v>
      </c>
      <c r="B2942" s="25">
        <v>50</v>
      </c>
    </row>
    <row r="2943" spans="1:2" x14ac:dyDescent="0.25">
      <c r="A2943" s="25" t="s">
        <v>867</v>
      </c>
      <c r="B2943" s="25">
        <v>51</v>
      </c>
    </row>
    <row r="2944" spans="1:2" x14ac:dyDescent="0.25">
      <c r="A2944" s="25" t="s">
        <v>494</v>
      </c>
      <c r="B2944" s="25">
        <v>14</v>
      </c>
    </row>
    <row r="2945" spans="1:2" x14ac:dyDescent="0.25">
      <c r="A2945" s="25" t="s">
        <v>500</v>
      </c>
      <c r="B2945" s="25">
        <v>18</v>
      </c>
    </row>
    <row r="2946" spans="1:2" x14ac:dyDescent="0.25">
      <c r="A2946" s="25" t="s">
        <v>506</v>
      </c>
      <c r="B2946" s="25">
        <v>17</v>
      </c>
    </row>
    <row r="2947" spans="1:2" x14ac:dyDescent="0.25">
      <c r="A2947" s="25" t="s">
        <v>512</v>
      </c>
      <c r="B2947" s="25">
        <v>52</v>
      </c>
    </row>
    <row r="2948" spans="1:2" x14ac:dyDescent="0.25">
      <c r="A2948" s="25" t="s">
        <v>868</v>
      </c>
      <c r="B2948" s="25">
        <v>19</v>
      </c>
    </row>
    <row r="2949" spans="1:2" x14ac:dyDescent="0.25">
      <c r="A2949" s="25" t="s">
        <v>517</v>
      </c>
      <c r="B2949" s="25">
        <v>22</v>
      </c>
    </row>
    <row r="2950" spans="1:2" x14ac:dyDescent="0.25">
      <c r="A2950" s="25" t="s">
        <v>523</v>
      </c>
      <c r="B2950" s="25">
        <v>24</v>
      </c>
    </row>
    <row r="2951" spans="1:2" x14ac:dyDescent="0.25">
      <c r="A2951" s="25" t="s">
        <v>529</v>
      </c>
      <c r="B2951" s="25">
        <v>25</v>
      </c>
    </row>
    <row r="2952" spans="1:2" x14ac:dyDescent="0.25">
      <c r="A2952" s="25" t="s">
        <v>535</v>
      </c>
      <c r="B2952" s="25">
        <v>26</v>
      </c>
    </row>
    <row r="2953" spans="1:2" x14ac:dyDescent="0.25">
      <c r="A2953" s="25" t="s">
        <v>541</v>
      </c>
      <c r="B2953" s="25">
        <v>29</v>
      </c>
    </row>
    <row r="2954" spans="1:2" x14ac:dyDescent="0.25">
      <c r="A2954" s="25" t="s">
        <v>869</v>
      </c>
      <c r="B2954" s="25">
        <v>15</v>
      </c>
    </row>
    <row r="2955" spans="1:2" x14ac:dyDescent="0.25">
      <c r="A2955" s="25" t="s">
        <v>548</v>
      </c>
      <c r="B2955" s="25">
        <v>30</v>
      </c>
    </row>
    <row r="2956" spans="1:2" x14ac:dyDescent="0.25">
      <c r="A2956" s="25" t="s">
        <v>554</v>
      </c>
      <c r="B2956" s="25">
        <v>63</v>
      </c>
    </row>
    <row r="2957" spans="1:2" x14ac:dyDescent="0.25">
      <c r="A2957" s="25" t="s">
        <v>560</v>
      </c>
      <c r="B2957" s="25">
        <v>64</v>
      </c>
    </row>
    <row r="2958" spans="1:2" x14ac:dyDescent="0.25">
      <c r="A2958" s="25" t="s">
        <v>870</v>
      </c>
      <c r="B2958" s="25">
        <v>20</v>
      </c>
    </row>
    <row r="2959" spans="1:2" x14ac:dyDescent="0.25">
      <c r="A2959" s="25" t="s">
        <v>566</v>
      </c>
      <c r="B2959" s="25">
        <v>35</v>
      </c>
    </row>
    <row r="2960" spans="1:2" x14ac:dyDescent="0.25">
      <c r="A2960" s="25" t="s">
        <v>871</v>
      </c>
      <c r="B2960" s="25">
        <v>72</v>
      </c>
    </row>
    <row r="2961" spans="1:2" x14ac:dyDescent="0.25">
      <c r="A2961" s="25" t="s">
        <v>572</v>
      </c>
      <c r="B2961" s="25">
        <v>1</v>
      </c>
    </row>
    <row r="2962" spans="1:2" x14ac:dyDescent="0.25">
      <c r="A2962" s="25" t="s">
        <v>872</v>
      </c>
      <c r="B2962" s="25">
        <v>27</v>
      </c>
    </row>
    <row r="2963" spans="1:2" x14ac:dyDescent="0.25">
      <c r="A2963" s="25" t="s">
        <v>578</v>
      </c>
      <c r="B2963" s="25">
        <v>37</v>
      </c>
    </row>
    <row r="2964" spans="1:2" x14ac:dyDescent="0.25">
      <c r="A2964" s="25" t="s">
        <v>873</v>
      </c>
      <c r="B2964" s="25">
        <v>66</v>
      </c>
    </row>
    <row r="2965" spans="1:2" x14ac:dyDescent="0.25">
      <c r="A2965" s="25" t="s">
        <v>874</v>
      </c>
      <c r="B2965" s="25">
        <v>67</v>
      </c>
    </row>
    <row r="2966" spans="1:2" x14ac:dyDescent="0.25">
      <c r="A2966" s="25" t="s">
        <v>875</v>
      </c>
      <c r="B2966" s="25">
        <v>68</v>
      </c>
    </row>
    <row r="2967" spans="1:2" x14ac:dyDescent="0.25">
      <c r="A2967" s="25" t="s">
        <v>876</v>
      </c>
      <c r="B2967" s="25">
        <v>69</v>
      </c>
    </row>
    <row r="2968" spans="1:2" x14ac:dyDescent="0.25">
      <c r="A2968" s="25" t="s">
        <v>877</v>
      </c>
      <c r="B2968" s="25">
        <v>43</v>
      </c>
    </row>
    <row r="2969" spans="1:2" x14ac:dyDescent="0.25">
      <c r="A2969" s="25" t="s">
        <v>878</v>
      </c>
      <c r="B2969" s="25">
        <v>46</v>
      </c>
    </row>
    <row r="2970" spans="1:2" x14ac:dyDescent="0.25">
      <c r="A2970" s="25" t="s">
        <v>879</v>
      </c>
      <c r="B2970" s="25">
        <v>12</v>
      </c>
    </row>
    <row r="2971" spans="1:2" x14ac:dyDescent="0.25">
      <c r="A2971" s="25" t="s">
        <v>880</v>
      </c>
      <c r="B2971" s="25">
        <v>70</v>
      </c>
    </row>
    <row r="2972" spans="1:2" x14ac:dyDescent="0.25">
      <c r="A2972" s="25" t="s">
        <v>586</v>
      </c>
      <c r="B2972" s="25">
        <v>4</v>
      </c>
    </row>
    <row r="2973" spans="1:2" x14ac:dyDescent="0.25">
      <c r="A2973" s="25" t="s">
        <v>592</v>
      </c>
      <c r="B2973" s="25">
        <v>16</v>
      </c>
    </row>
    <row r="2974" spans="1:2" x14ac:dyDescent="0.25">
      <c r="A2974" s="25" t="s">
        <v>599</v>
      </c>
      <c r="B2974" s="25">
        <v>5</v>
      </c>
    </row>
    <row r="2975" spans="1:2" x14ac:dyDescent="0.25">
      <c r="A2975" s="25" t="s">
        <v>605</v>
      </c>
      <c r="B2975" s="25">
        <v>44</v>
      </c>
    </row>
    <row r="2976" spans="1:2" x14ac:dyDescent="0.25">
      <c r="A2976" s="25" t="s">
        <v>611</v>
      </c>
      <c r="B2976" s="25">
        <v>47</v>
      </c>
    </row>
    <row r="2977" spans="1:2" x14ac:dyDescent="0.25">
      <c r="A2977" s="25" t="s">
        <v>617</v>
      </c>
      <c r="B2977" s="25">
        <v>6</v>
      </c>
    </row>
    <row r="2978" spans="1:2" x14ac:dyDescent="0.25">
      <c r="A2978" s="25" t="s">
        <v>623</v>
      </c>
      <c r="B2978" s="25">
        <v>8</v>
      </c>
    </row>
    <row r="2979" spans="1:2" x14ac:dyDescent="0.25">
      <c r="A2979" s="25" t="s">
        <v>881</v>
      </c>
      <c r="B2979" s="25">
        <v>71</v>
      </c>
    </row>
    <row r="2980" spans="1:2" x14ac:dyDescent="0.25">
      <c r="A2980" s="25" t="s">
        <v>629</v>
      </c>
      <c r="B2980" s="25">
        <v>42</v>
      </c>
    </row>
    <row r="2981" spans="1:2" x14ac:dyDescent="0.25">
      <c r="A2981" s="25" t="s">
        <v>635</v>
      </c>
      <c r="B2981" s="25">
        <v>48</v>
      </c>
    </row>
    <row r="2982" spans="1:2" x14ac:dyDescent="0.25">
      <c r="A2982" s="25" t="s">
        <v>882</v>
      </c>
      <c r="B2982" s="25">
        <v>45</v>
      </c>
    </row>
    <row r="2983" spans="1:2" x14ac:dyDescent="0.25">
      <c r="A2983" s="25" t="s">
        <v>883</v>
      </c>
      <c r="B2983" s="25">
        <v>56</v>
      </c>
    </row>
    <row r="2984" spans="1:2" x14ac:dyDescent="0.25">
      <c r="A2984" s="25" t="s">
        <v>884</v>
      </c>
      <c r="B2984" s="25">
        <v>23</v>
      </c>
    </row>
    <row r="2985" spans="1:2" x14ac:dyDescent="0.25">
      <c r="A2985" s="25" t="s">
        <v>645</v>
      </c>
      <c r="B2985" s="25">
        <v>54</v>
      </c>
    </row>
    <row r="2986" spans="1:2" x14ac:dyDescent="0.25">
      <c r="A2986" s="25" t="s">
        <v>651</v>
      </c>
      <c r="B2986" s="25">
        <v>38</v>
      </c>
    </row>
    <row r="2987" spans="1:2" x14ac:dyDescent="0.25">
      <c r="A2987" s="25" t="s">
        <v>885</v>
      </c>
      <c r="B2987" s="25">
        <v>60</v>
      </c>
    </row>
    <row r="2988" spans="1:2" x14ac:dyDescent="0.25">
      <c r="A2988" s="25" t="s">
        <v>886</v>
      </c>
      <c r="B2988" s="25">
        <v>57</v>
      </c>
    </row>
    <row r="2989" spans="1:2" x14ac:dyDescent="0.25">
      <c r="A2989" s="25" t="s">
        <v>887</v>
      </c>
      <c r="B2989" s="25">
        <v>9</v>
      </c>
    </row>
    <row r="2990" spans="1:2" x14ac:dyDescent="0.25">
      <c r="A2990" s="25" t="s">
        <v>669</v>
      </c>
      <c r="B2990" s="25">
        <v>34</v>
      </c>
    </row>
    <row r="2991" spans="1:2" x14ac:dyDescent="0.25">
      <c r="A2991" s="25" t="s">
        <v>888</v>
      </c>
      <c r="B2991" s="25">
        <v>35</v>
      </c>
    </row>
    <row r="2992" spans="1:2" x14ac:dyDescent="0.25">
      <c r="A2992" s="25" t="s">
        <v>676</v>
      </c>
      <c r="B2992" s="25">
        <v>41</v>
      </c>
    </row>
    <row r="2993" spans="1:2" x14ac:dyDescent="0.25">
      <c r="A2993" s="25" t="s">
        <v>889</v>
      </c>
      <c r="B2993" s="25">
        <v>7</v>
      </c>
    </row>
    <row r="2994" spans="1:2" x14ac:dyDescent="0.25">
      <c r="A2994" s="25" t="s">
        <v>683</v>
      </c>
      <c r="B2994" s="25">
        <v>18</v>
      </c>
    </row>
    <row r="2995" spans="1:2" x14ac:dyDescent="0.25">
      <c r="A2995" s="25" t="s">
        <v>689</v>
      </c>
      <c r="B2995" s="25">
        <v>53</v>
      </c>
    </row>
    <row r="2996" spans="1:2" x14ac:dyDescent="0.25">
      <c r="A2996" s="25" t="s">
        <v>890</v>
      </c>
      <c r="B2996" s="25">
        <v>27</v>
      </c>
    </row>
    <row r="2997" spans="1:2" x14ac:dyDescent="0.25">
      <c r="A2997" s="25" t="s">
        <v>891</v>
      </c>
      <c r="B2997" s="25">
        <v>19</v>
      </c>
    </row>
    <row r="2998" spans="1:2" x14ac:dyDescent="0.25">
      <c r="A2998" s="25" t="s">
        <v>892</v>
      </c>
      <c r="B2998" s="25">
        <v>11</v>
      </c>
    </row>
    <row r="2999" spans="1:2" x14ac:dyDescent="0.25">
      <c r="A2999" s="25" t="s">
        <v>701</v>
      </c>
      <c r="B2999" s="25">
        <v>21</v>
      </c>
    </row>
    <row r="3000" spans="1:2" x14ac:dyDescent="0.25">
      <c r="A3000" s="25" t="s">
        <v>893</v>
      </c>
      <c r="B3000" s="25">
        <v>26</v>
      </c>
    </row>
    <row r="3001" spans="1:2" x14ac:dyDescent="0.25">
      <c r="A3001" s="25" t="s">
        <v>894</v>
      </c>
      <c r="B3001" s="25">
        <v>8</v>
      </c>
    </row>
    <row r="3002" spans="1:2" x14ac:dyDescent="0.25">
      <c r="A3002" s="25" t="s">
        <v>707</v>
      </c>
      <c r="B3002" s="25">
        <v>17</v>
      </c>
    </row>
    <row r="3003" spans="1:2" x14ac:dyDescent="0.25">
      <c r="A3003" s="25" t="s">
        <v>895</v>
      </c>
      <c r="B3003" s="25">
        <v>37</v>
      </c>
    </row>
    <row r="3004" spans="1:2" x14ac:dyDescent="0.25">
      <c r="A3004" s="25" t="s">
        <v>713</v>
      </c>
      <c r="B3004" s="25">
        <v>1</v>
      </c>
    </row>
    <row r="3005" spans="1:2" x14ac:dyDescent="0.25">
      <c r="A3005" s="25" t="s">
        <v>719</v>
      </c>
      <c r="B3005" s="25">
        <v>51</v>
      </c>
    </row>
    <row r="3006" spans="1:2" x14ac:dyDescent="0.25">
      <c r="A3006" s="25" t="s">
        <v>896</v>
      </c>
      <c r="B3006" s="25">
        <v>49</v>
      </c>
    </row>
    <row r="3007" spans="1:2" x14ac:dyDescent="0.25">
      <c r="A3007" s="25" t="s">
        <v>897</v>
      </c>
      <c r="B3007" s="25">
        <v>50</v>
      </c>
    </row>
    <row r="3008" spans="1:2" x14ac:dyDescent="0.25">
      <c r="A3008" s="25" t="s">
        <v>898</v>
      </c>
      <c r="B3008" s="25">
        <v>54</v>
      </c>
    </row>
    <row r="3009" spans="1:8" x14ac:dyDescent="0.25">
      <c r="A3009" s="25" t="s">
        <v>725</v>
      </c>
      <c r="B3009" s="25">
        <v>28</v>
      </c>
    </row>
    <row r="3010" spans="1:8" x14ac:dyDescent="0.25">
      <c r="A3010" s="25" t="s">
        <v>899</v>
      </c>
      <c r="B3010" s="25">
        <v>19</v>
      </c>
    </row>
    <row r="3011" spans="1:8" s="29" customFormat="1" x14ac:dyDescent="0.25">
      <c r="A3011" s="25" t="s">
        <v>731</v>
      </c>
      <c r="B3011" s="25">
        <v>31</v>
      </c>
      <c r="C3011" s="25"/>
      <c r="D3011" s="7"/>
      <c r="E3011" s="7"/>
      <c r="F3011" s="7"/>
      <c r="G3011" s="7"/>
      <c r="H3011" s="7"/>
    </row>
    <row r="3012" spans="1:8" s="29" customFormat="1" x14ac:dyDescent="0.25">
      <c r="A3012" s="25" t="s">
        <v>736</v>
      </c>
      <c r="B3012" s="25">
        <v>32</v>
      </c>
      <c r="C3012" s="25"/>
      <c r="D3012" s="7"/>
      <c r="E3012" s="7"/>
      <c r="F3012" s="7"/>
      <c r="G3012" s="7"/>
      <c r="H3012" s="7"/>
    </row>
    <row r="3013" spans="1:8" s="29" customFormat="1" x14ac:dyDescent="0.25">
      <c r="A3013" s="25" t="s">
        <v>743</v>
      </c>
      <c r="B3013" s="25">
        <v>33</v>
      </c>
      <c r="C3013" s="25"/>
      <c r="D3013" s="7"/>
      <c r="E3013" s="7"/>
      <c r="F3013" s="7"/>
      <c r="G3013" s="7"/>
      <c r="H3013" s="7"/>
    </row>
    <row r="3014" spans="1:8" s="29" customFormat="1" x14ac:dyDescent="0.25">
      <c r="A3014" s="25" t="s">
        <v>749</v>
      </c>
      <c r="B3014" s="25">
        <v>34</v>
      </c>
      <c r="C3014" s="25"/>
      <c r="D3014" s="7"/>
      <c r="E3014" s="7"/>
      <c r="F3014" s="7"/>
      <c r="G3014" s="7"/>
      <c r="H3014" s="7"/>
    </row>
    <row r="3015" spans="1:8" s="29" customFormat="1" x14ac:dyDescent="0.25">
      <c r="A3015" s="25" t="s">
        <v>900</v>
      </c>
      <c r="B3015" s="25">
        <v>56</v>
      </c>
      <c r="C3015" s="25"/>
      <c r="D3015" s="7"/>
      <c r="E3015" s="7"/>
      <c r="F3015" s="7"/>
      <c r="G3015" s="7"/>
      <c r="H3015" s="7"/>
    </row>
    <row r="3016" spans="1:8" s="29" customFormat="1" x14ac:dyDescent="0.25">
      <c r="A3016" s="25" t="s">
        <v>785</v>
      </c>
      <c r="B3016" s="25">
        <v>16</v>
      </c>
      <c r="C3016" s="25"/>
      <c r="D3016" s="7"/>
      <c r="E3016" s="7"/>
      <c r="F3016" s="7"/>
      <c r="G3016" s="7"/>
      <c r="H3016" s="7"/>
    </row>
    <row r="3017" spans="1:8" s="29" customFormat="1" x14ac:dyDescent="0.25">
      <c r="A3017" s="25" t="s">
        <v>901</v>
      </c>
      <c r="B3017" s="25">
        <v>14</v>
      </c>
      <c r="C3017" s="25"/>
      <c r="D3017" s="7"/>
      <c r="E3017" s="7"/>
      <c r="F3017" s="7"/>
      <c r="G3017" s="7"/>
      <c r="H3017" s="7"/>
    </row>
    <row r="3018" spans="1:8" s="29" customFormat="1" x14ac:dyDescent="0.25">
      <c r="A3018" s="25" t="s">
        <v>791</v>
      </c>
      <c r="B3018" s="25">
        <v>4</v>
      </c>
      <c r="C3018" s="25"/>
      <c r="D3018" s="7"/>
      <c r="E3018" s="7"/>
      <c r="F3018" s="7"/>
      <c r="G3018" s="7"/>
      <c r="H3018" s="7"/>
    </row>
    <row r="3019" spans="1:8" s="29" customFormat="1" x14ac:dyDescent="0.25">
      <c r="A3019" s="25" t="s">
        <v>796</v>
      </c>
      <c r="B3019" s="25">
        <v>22</v>
      </c>
      <c r="C3019" s="25"/>
      <c r="D3019" s="7"/>
      <c r="E3019" s="7"/>
      <c r="F3019" s="7"/>
      <c r="G3019" s="7"/>
      <c r="H3019" s="7"/>
    </row>
    <row r="3020" spans="1:8" s="29" customFormat="1" x14ac:dyDescent="0.25">
      <c r="A3020" s="25" t="s">
        <v>802</v>
      </c>
      <c r="B3020" s="25">
        <v>57</v>
      </c>
      <c r="C3020" s="25"/>
      <c r="D3020" s="7"/>
      <c r="E3020" s="7"/>
      <c r="F3020" s="7"/>
      <c r="G3020" s="7"/>
      <c r="H3020" s="7"/>
    </row>
    <row r="3021" spans="1:8" s="29" customFormat="1" x14ac:dyDescent="0.25">
      <c r="A3021" s="25" t="s">
        <v>807</v>
      </c>
      <c r="B3021" s="25">
        <v>9</v>
      </c>
      <c r="C3021" s="25"/>
      <c r="D3021" s="7"/>
      <c r="E3021" s="7"/>
      <c r="F3021" s="7"/>
      <c r="G3021" s="7"/>
      <c r="H3021" s="7"/>
    </row>
    <row r="3022" spans="1:8" s="29" customFormat="1" x14ac:dyDescent="0.25">
      <c r="A3022" s="25" t="s">
        <v>813</v>
      </c>
      <c r="B3022" s="25">
        <v>59</v>
      </c>
      <c r="C3022" s="25"/>
      <c r="D3022" s="7"/>
      <c r="E3022" s="7"/>
      <c r="F3022" s="7"/>
      <c r="G3022" s="7"/>
      <c r="H3022" s="7"/>
    </row>
    <row r="3023" spans="1:8" s="29" customFormat="1" x14ac:dyDescent="0.25">
      <c r="A3023" s="25" t="s">
        <v>819</v>
      </c>
      <c r="B3023" s="25">
        <v>60</v>
      </c>
      <c r="C3023" s="25"/>
      <c r="D3023" s="7"/>
      <c r="E3023" s="7"/>
      <c r="F3023" s="7"/>
      <c r="G3023" s="7"/>
      <c r="H3023" s="7"/>
    </row>
    <row r="3024" spans="1:8" s="29" customFormat="1" x14ac:dyDescent="0.25">
      <c r="A3024" s="25" t="s">
        <v>825</v>
      </c>
      <c r="B3024" s="25">
        <v>61</v>
      </c>
      <c r="C3024" s="25"/>
      <c r="D3024" s="7"/>
      <c r="E3024" s="7"/>
      <c r="F3024" s="7"/>
      <c r="G3024" s="7"/>
      <c r="H3024" s="7"/>
    </row>
    <row r="3025" spans="1:8" s="29" customFormat="1" x14ac:dyDescent="0.25">
      <c r="A3025" s="25" t="s">
        <v>830</v>
      </c>
      <c r="B3025" s="25">
        <v>62</v>
      </c>
      <c r="C3025" s="25"/>
      <c r="D3025" s="7"/>
      <c r="E3025" s="7"/>
      <c r="F3025" s="7"/>
      <c r="G3025" s="7"/>
      <c r="H3025" s="7"/>
    </row>
    <row r="3026" spans="1:8" s="29" customFormat="1" x14ac:dyDescent="0.25">
      <c r="A3026" s="25" t="s">
        <v>902</v>
      </c>
      <c r="B3026" s="25">
        <v>12</v>
      </c>
      <c r="C3026" s="25"/>
      <c r="D3026" s="7"/>
      <c r="E3026" s="7"/>
      <c r="F3026" s="7"/>
      <c r="G3026" s="7"/>
      <c r="H3026" s="7"/>
    </row>
    <row r="3027" spans="1:8" s="29" customFormat="1" x14ac:dyDescent="0.25">
      <c r="A3027" s="25" t="s">
        <v>836</v>
      </c>
      <c r="B3027" s="25">
        <v>58</v>
      </c>
      <c r="C3027" s="25"/>
      <c r="D3027" s="7"/>
      <c r="E3027" s="7"/>
      <c r="F3027" s="7"/>
      <c r="G3027" s="7"/>
      <c r="H3027" s="7"/>
    </row>
    <row r="3028" spans="1:8" s="29" customFormat="1" x14ac:dyDescent="0.25">
      <c r="A3028" s="25"/>
      <c r="B3028" s="25"/>
      <c r="C3028" s="25"/>
      <c r="D3028" s="7"/>
      <c r="E3028" s="7"/>
      <c r="F3028" s="7"/>
      <c r="G3028" s="7"/>
      <c r="H3028" s="7"/>
    </row>
    <row r="3029" spans="1:8" s="29" customFormat="1" x14ac:dyDescent="0.25">
      <c r="A3029" s="25"/>
      <c r="B3029" s="25"/>
      <c r="C3029" s="25"/>
      <c r="D3029" s="7"/>
      <c r="E3029" s="7"/>
      <c r="F3029" s="7"/>
      <c r="G3029" s="7"/>
      <c r="H3029" s="7"/>
    </row>
    <row r="3030" spans="1:8" s="29" customFormat="1" x14ac:dyDescent="0.25">
      <c r="A3030" s="25"/>
      <c r="B3030" s="25"/>
      <c r="C3030" s="25"/>
      <c r="D3030" s="7"/>
      <c r="E3030" s="7"/>
      <c r="F3030" s="7"/>
      <c r="G3030" s="7"/>
      <c r="H3030" s="7"/>
    </row>
    <row r="3031" spans="1:8" s="29" customFormat="1" x14ac:dyDescent="0.25">
      <c r="A3031" s="25"/>
      <c r="B3031" s="25"/>
      <c r="C3031" s="25"/>
      <c r="D3031" s="7"/>
      <c r="E3031" s="7"/>
      <c r="F3031" s="7"/>
      <c r="G3031" s="7"/>
      <c r="H3031" s="7"/>
    </row>
    <row r="3032" spans="1:8" s="29" customFormat="1" x14ac:dyDescent="0.25">
      <c r="A3032" s="25"/>
      <c r="B3032" s="25"/>
      <c r="C3032" s="25"/>
      <c r="D3032" s="7"/>
      <c r="E3032" s="7"/>
      <c r="F3032" s="7"/>
      <c r="G3032" s="7"/>
      <c r="H3032" s="7"/>
    </row>
    <row r="3033" spans="1:8" s="29" customFormat="1" x14ac:dyDescent="0.25">
      <c r="A3033" s="25"/>
      <c r="B3033" s="25"/>
      <c r="C3033" s="25"/>
      <c r="D3033" s="7"/>
      <c r="E3033" s="7"/>
      <c r="F3033" s="7"/>
      <c r="G3033" s="7"/>
      <c r="H3033" s="7"/>
    </row>
    <row r="3034" spans="1:8" s="29" customFormat="1" x14ac:dyDescent="0.25">
      <c r="A3034" s="25"/>
      <c r="B3034" s="25"/>
      <c r="C3034" s="25"/>
      <c r="D3034" s="7"/>
      <c r="E3034" s="7"/>
      <c r="F3034" s="7"/>
      <c r="G3034" s="7"/>
      <c r="H3034" s="7"/>
    </row>
    <row r="3035" spans="1:8" s="29" customFormat="1" x14ac:dyDescent="0.25">
      <c r="A3035" s="25"/>
      <c r="B3035" s="25"/>
      <c r="C3035" s="25"/>
      <c r="D3035" s="7"/>
      <c r="E3035" s="7"/>
      <c r="F3035" s="7"/>
      <c r="G3035" s="7"/>
      <c r="H3035" s="7"/>
    </row>
    <row r="3036" spans="1:8" s="29" customFormat="1" x14ac:dyDescent="0.25">
      <c r="A3036" s="25"/>
      <c r="B3036" s="25"/>
      <c r="C3036" s="25"/>
      <c r="D3036" s="7"/>
      <c r="E3036" s="7"/>
      <c r="F3036" s="7"/>
      <c r="G3036" s="7"/>
      <c r="H3036" s="7"/>
    </row>
    <row r="3037" spans="1:8" s="29" customFormat="1" x14ac:dyDescent="0.25">
      <c r="A3037" s="25"/>
      <c r="B3037" s="25"/>
      <c r="C3037" s="25"/>
      <c r="D3037" s="7"/>
      <c r="E3037" s="7"/>
      <c r="F3037" s="7"/>
      <c r="G3037" s="7"/>
      <c r="H3037" s="7"/>
    </row>
    <row r="3038" spans="1:8" s="29" customFormat="1" x14ac:dyDescent="0.25">
      <c r="A3038" s="25"/>
      <c r="B3038" s="25"/>
      <c r="C3038" s="25"/>
      <c r="D3038" s="7"/>
      <c r="E3038" s="7"/>
      <c r="F3038" s="7"/>
      <c r="G3038" s="7"/>
      <c r="H3038" s="7"/>
    </row>
    <row r="3039" spans="1:8" s="29" customFormat="1" x14ac:dyDescent="0.25">
      <c r="A3039" s="25"/>
      <c r="B3039" s="25"/>
      <c r="C3039" s="25"/>
      <c r="D3039" s="7"/>
      <c r="E3039" s="7"/>
      <c r="F3039" s="7"/>
      <c r="G3039" s="7"/>
      <c r="H3039" s="7"/>
    </row>
    <row r="3040" spans="1:8" s="29" customFormat="1" x14ac:dyDescent="0.25">
      <c r="A3040" s="25"/>
      <c r="B3040" s="25"/>
      <c r="C3040" s="25"/>
      <c r="D3040" s="7"/>
      <c r="E3040" s="7"/>
      <c r="F3040" s="7"/>
      <c r="G3040" s="7"/>
      <c r="H3040" s="7"/>
    </row>
    <row r="3041" spans="1:8" s="29" customFormat="1" x14ac:dyDescent="0.25">
      <c r="A3041" s="25"/>
      <c r="B3041" s="25"/>
      <c r="C3041" s="25"/>
      <c r="D3041" s="7"/>
      <c r="E3041" s="7"/>
      <c r="F3041" s="7"/>
      <c r="G3041" s="7"/>
      <c r="H3041" s="7"/>
    </row>
    <row r="3042" spans="1:8" s="29" customFormat="1" x14ac:dyDescent="0.25">
      <c r="A3042" s="25"/>
      <c r="B3042" s="25"/>
      <c r="C3042" s="25"/>
      <c r="D3042" s="7"/>
      <c r="E3042" s="7"/>
      <c r="F3042" s="7"/>
      <c r="G3042" s="7"/>
      <c r="H3042" s="7"/>
    </row>
    <row r="3043" spans="1:8" s="29" customFormat="1" x14ac:dyDescent="0.25">
      <c r="A3043" s="25"/>
      <c r="B3043" s="25"/>
      <c r="C3043" s="25"/>
      <c r="D3043" s="7"/>
      <c r="E3043" s="7"/>
      <c r="F3043" s="7"/>
      <c r="G3043" s="7"/>
      <c r="H3043" s="7"/>
    </row>
    <row r="3044" spans="1:8" s="29" customFormat="1" x14ac:dyDescent="0.25">
      <c r="A3044" s="25"/>
      <c r="B3044" s="25"/>
      <c r="C3044" s="25"/>
      <c r="D3044" s="7"/>
      <c r="E3044" s="7"/>
      <c r="F3044" s="7"/>
      <c r="G3044" s="7"/>
      <c r="H3044" s="7"/>
    </row>
    <row r="3045" spans="1:8" s="29" customFormat="1" x14ac:dyDescent="0.25">
      <c r="A3045" s="25"/>
      <c r="B3045" s="25"/>
      <c r="C3045" s="25"/>
      <c r="D3045" s="7"/>
      <c r="E3045" s="7"/>
      <c r="F3045" s="7"/>
      <c r="G3045" s="7"/>
      <c r="H3045" s="7"/>
    </row>
    <row r="3046" spans="1:8" s="29" customFormat="1" x14ac:dyDescent="0.25">
      <c r="A3046" s="25"/>
      <c r="B3046" s="25"/>
      <c r="C3046" s="25"/>
      <c r="D3046" s="7"/>
      <c r="E3046" s="7"/>
      <c r="F3046" s="7"/>
      <c r="G3046" s="7"/>
      <c r="H3046" s="7"/>
    </row>
    <row r="3047" spans="1:8" s="29" customFormat="1" x14ac:dyDescent="0.25">
      <c r="A3047" s="25"/>
      <c r="B3047" s="25"/>
      <c r="C3047" s="25"/>
      <c r="D3047" s="7"/>
      <c r="E3047" s="7"/>
      <c r="F3047" s="7"/>
      <c r="G3047" s="7"/>
      <c r="H3047" s="7"/>
    </row>
    <row r="3048" spans="1:8" s="29" customFormat="1" x14ac:dyDescent="0.25">
      <c r="A3048" s="25"/>
      <c r="B3048" s="25"/>
      <c r="C3048" s="25"/>
      <c r="D3048" s="7"/>
      <c r="E3048" s="7"/>
      <c r="F3048" s="7"/>
      <c r="G3048" s="7"/>
      <c r="H3048" s="7"/>
    </row>
    <row r="3049" spans="1:8" s="29" customFormat="1" x14ac:dyDescent="0.25">
      <c r="A3049" s="25"/>
      <c r="B3049" s="25"/>
      <c r="C3049" s="25"/>
      <c r="D3049" s="7"/>
      <c r="E3049" s="7"/>
      <c r="F3049" s="7"/>
      <c r="G3049" s="7"/>
      <c r="H3049" s="7"/>
    </row>
    <row r="3050" spans="1:8" s="29" customFormat="1" x14ac:dyDescent="0.25">
      <c r="A3050" s="25"/>
      <c r="B3050" s="25"/>
      <c r="C3050" s="25"/>
      <c r="D3050" s="7"/>
      <c r="E3050" s="7"/>
      <c r="F3050" s="7"/>
      <c r="G3050" s="7"/>
      <c r="H3050" s="7"/>
    </row>
    <row r="3051" spans="1:8" s="29" customFormat="1" x14ac:dyDescent="0.25">
      <c r="A3051" s="25"/>
      <c r="B3051" s="25"/>
      <c r="C3051" s="25"/>
      <c r="D3051" s="7"/>
      <c r="E3051" s="7"/>
      <c r="F3051" s="7"/>
      <c r="G3051" s="7"/>
      <c r="H3051" s="7"/>
    </row>
    <row r="3052" spans="1:8" s="29" customFormat="1" x14ac:dyDescent="0.25">
      <c r="A3052" s="25"/>
      <c r="B3052" s="25"/>
      <c r="C3052" s="25"/>
      <c r="D3052" s="7"/>
      <c r="E3052" s="7"/>
      <c r="F3052" s="7"/>
      <c r="G3052" s="7"/>
      <c r="H3052" s="7"/>
    </row>
    <row r="3053" spans="1:8" s="29" customFormat="1" x14ac:dyDescent="0.25">
      <c r="A3053" s="25"/>
      <c r="B3053" s="25"/>
      <c r="C3053" s="25"/>
      <c r="D3053" s="7"/>
      <c r="E3053" s="7"/>
      <c r="F3053" s="7"/>
      <c r="G3053" s="7"/>
      <c r="H3053" s="7"/>
    </row>
    <row r="3054" spans="1:8" s="29" customFormat="1" x14ac:dyDescent="0.25">
      <c r="A3054" s="25"/>
      <c r="B3054" s="25"/>
      <c r="C3054" s="25"/>
      <c r="D3054" s="7"/>
      <c r="E3054" s="7"/>
      <c r="F3054" s="7"/>
      <c r="G3054" s="7"/>
      <c r="H3054" s="7"/>
    </row>
    <row r="3055" spans="1:8" s="29" customFormat="1" x14ac:dyDescent="0.25">
      <c r="A3055" s="25"/>
      <c r="B3055" s="25"/>
      <c r="C3055" s="25"/>
      <c r="D3055" s="7"/>
      <c r="E3055" s="7"/>
      <c r="F3055" s="7"/>
      <c r="G3055" s="7"/>
      <c r="H3055" s="7"/>
    </row>
    <row r="3056" spans="1:8" s="29" customFormat="1" x14ac:dyDescent="0.25">
      <c r="A3056" s="25"/>
      <c r="B3056" s="25"/>
      <c r="C3056" s="25"/>
      <c r="D3056" s="7"/>
      <c r="E3056" s="7"/>
      <c r="F3056" s="7"/>
      <c r="G3056" s="7"/>
      <c r="H3056" s="7"/>
    </row>
    <row r="3057" spans="1:8" s="29" customFormat="1" x14ac:dyDescent="0.25">
      <c r="A3057" s="25"/>
      <c r="B3057" s="25"/>
      <c r="C3057" s="25"/>
      <c r="D3057" s="7"/>
      <c r="E3057" s="7"/>
      <c r="F3057" s="7"/>
      <c r="G3057" s="7"/>
      <c r="H3057" s="7"/>
    </row>
    <row r="3058" spans="1:8" s="29" customFormat="1" x14ac:dyDescent="0.25">
      <c r="A3058" s="25"/>
      <c r="B3058" s="25"/>
      <c r="C3058" s="25"/>
      <c r="D3058" s="7"/>
      <c r="E3058" s="7"/>
      <c r="F3058" s="7"/>
      <c r="G3058" s="7"/>
      <c r="H3058" s="7"/>
    </row>
    <row r="3059" spans="1:8" s="29" customFormat="1" x14ac:dyDescent="0.25">
      <c r="A3059" s="25"/>
      <c r="B3059" s="25"/>
      <c r="C3059" s="25"/>
      <c r="D3059" s="7"/>
      <c r="E3059" s="7"/>
      <c r="F3059" s="7"/>
      <c r="G3059" s="7"/>
      <c r="H3059" s="7"/>
    </row>
    <row r="3060" spans="1:8" s="29" customFormat="1" x14ac:dyDescent="0.25">
      <c r="A3060" s="25"/>
      <c r="B3060" s="25"/>
      <c r="C3060" s="25"/>
      <c r="D3060" s="7"/>
      <c r="E3060" s="7"/>
      <c r="F3060" s="7"/>
      <c r="G3060" s="7"/>
      <c r="H3060" s="7"/>
    </row>
    <row r="3061" spans="1:8" s="29" customFormat="1" x14ac:dyDescent="0.25">
      <c r="A3061" s="25"/>
      <c r="B3061" s="25"/>
      <c r="C3061" s="25"/>
      <c r="D3061" s="7"/>
      <c r="E3061" s="7"/>
      <c r="F3061" s="7"/>
      <c r="G3061" s="7"/>
      <c r="H3061" s="7"/>
    </row>
    <row r="3062" spans="1:8" s="29" customFormat="1" x14ac:dyDescent="0.25">
      <c r="A3062" s="25"/>
      <c r="B3062" s="25"/>
      <c r="C3062" s="25"/>
      <c r="D3062" s="7"/>
      <c r="E3062" s="7"/>
      <c r="F3062" s="7"/>
      <c r="G3062" s="7"/>
      <c r="H3062" s="7"/>
    </row>
    <row r="3063" spans="1:8" s="29" customFormat="1" x14ac:dyDescent="0.25">
      <c r="A3063" s="25"/>
      <c r="B3063" s="25"/>
      <c r="C3063" s="25"/>
      <c r="D3063" s="7"/>
      <c r="E3063" s="7"/>
      <c r="F3063" s="7"/>
      <c r="G3063" s="7"/>
      <c r="H3063" s="7"/>
    </row>
    <row r="3064" spans="1:8" s="29" customFormat="1" x14ac:dyDescent="0.25">
      <c r="A3064" s="25"/>
      <c r="B3064" s="25"/>
      <c r="C3064" s="25"/>
      <c r="D3064" s="7"/>
      <c r="E3064" s="7"/>
      <c r="F3064" s="7"/>
      <c r="G3064" s="7"/>
      <c r="H3064" s="7"/>
    </row>
    <row r="3065" spans="1:8" s="29" customFormat="1" x14ac:dyDescent="0.25">
      <c r="A3065" s="25"/>
      <c r="B3065" s="25"/>
      <c r="C3065" s="25"/>
      <c r="D3065" s="7"/>
      <c r="E3065" s="7"/>
      <c r="F3065" s="7"/>
      <c r="G3065" s="7"/>
      <c r="H3065" s="7"/>
    </row>
    <row r="3066" spans="1:8" s="29" customFormat="1" x14ac:dyDescent="0.25">
      <c r="A3066" s="25"/>
      <c r="B3066" s="25"/>
      <c r="C3066" s="25"/>
      <c r="D3066" s="7"/>
      <c r="E3066" s="7"/>
      <c r="F3066" s="7"/>
      <c r="G3066" s="7"/>
      <c r="H3066" s="7"/>
    </row>
    <row r="3067" spans="1:8" s="29" customFormat="1" x14ac:dyDescent="0.25">
      <c r="A3067" s="25"/>
      <c r="B3067" s="25"/>
      <c r="C3067" s="25"/>
      <c r="D3067" s="7"/>
      <c r="E3067" s="7"/>
      <c r="F3067" s="7"/>
      <c r="G3067" s="7"/>
      <c r="H3067" s="7"/>
    </row>
    <row r="3068" spans="1:8" s="29" customFormat="1" x14ac:dyDescent="0.25">
      <c r="A3068" s="25"/>
      <c r="B3068" s="25"/>
      <c r="C3068" s="25"/>
      <c r="D3068" s="7"/>
      <c r="E3068" s="7"/>
      <c r="F3068" s="7"/>
      <c r="G3068" s="7"/>
      <c r="H3068" s="7"/>
    </row>
    <row r="3069" spans="1:8" s="29" customFormat="1" x14ac:dyDescent="0.25">
      <c r="A3069" s="25"/>
      <c r="B3069" s="25"/>
      <c r="C3069" s="25"/>
      <c r="D3069" s="7"/>
      <c r="E3069" s="7"/>
      <c r="F3069" s="7"/>
      <c r="G3069" s="7"/>
      <c r="H3069" s="7"/>
    </row>
    <row r="3070" spans="1:8" s="29" customFormat="1" x14ac:dyDescent="0.25">
      <c r="A3070" s="25"/>
      <c r="B3070" s="25"/>
      <c r="C3070" s="25"/>
      <c r="D3070" s="7"/>
      <c r="E3070" s="7"/>
      <c r="F3070" s="7"/>
      <c r="G3070" s="7"/>
      <c r="H3070" s="7"/>
    </row>
    <row r="3071" spans="1:8" s="29" customFormat="1" x14ac:dyDescent="0.25">
      <c r="A3071" s="25"/>
      <c r="B3071" s="25"/>
      <c r="C3071" s="25"/>
      <c r="D3071" s="7"/>
      <c r="E3071" s="7"/>
      <c r="F3071" s="7"/>
      <c r="G3071" s="7"/>
      <c r="H3071" s="7"/>
    </row>
    <row r="3072" spans="1:8" s="29" customFormat="1" x14ac:dyDescent="0.25">
      <c r="A3072" s="25"/>
      <c r="B3072" s="25"/>
      <c r="C3072" s="25"/>
      <c r="D3072" s="7"/>
      <c r="E3072" s="7"/>
      <c r="F3072" s="7"/>
      <c r="G3072" s="7"/>
      <c r="H3072" s="7"/>
    </row>
    <row r="3073" spans="1:8" s="29" customFormat="1" x14ac:dyDescent="0.25">
      <c r="A3073" s="25"/>
      <c r="B3073" s="25"/>
      <c r="C3073" s="25"/>
      <c r="D3073" s="7"/>
      <c r="E3073" s="7"/>
      <c r="F3073" s="7"/>
      <c r="G3073" s="7"/>
      <c r="H3073" s="7"/>
    </row>
    <row r="3074" spans="1:8" s="29" customFormat="1" x14ac:dyDescent="0.25">
      <c r="A3074" s="25"/>
      <c r="B3074" s="25"/>
      <c r="C3074" s="25"/>
      <c r="D3074" s="7"/>
      <c r="E3074" s="7"/>
      <c r="F3074" s="7"/>
      <c r="G3074" s="7"/>
      <c r="H3074" s="7"/>
    </row>
    <row r="3075" spans="1:8" s="29" customFormat="1" x14ac:dyDescent="0.25">
      <c r="A3075" s="25"/>
      <c r="B3075" s="25"/>
      <c r="C3075" s="25"/>
      <c r="D3075" s="7"/>
      <c r="E3075" s="7"/>
      <c r="F3075" s="7"/>
      <c r="G3075" s="7"/>
      <c r="H3075" s="7"/>
    </row>
    <row r="3076" spans="1:8" s="29" customFormat="1" x14ac:dyDescent="0.25">
      <c r="A3076" s="25"/>
      <c r="B3076" s="25"/>
      <c r="C3076" s="25"/>
      <c r="D3076" s="7"/>
      <c r="E3076" s="7"/>
      <c r="F3076" s="7"/>
      <c r="G3076" s="7"/>
      <c r="H3076" s="7"/>
    </row>
    <row r="3077" spans="1:8" s="29" customFormat="1" x14ac:dyDescent="0.25">
      <c r="A3077" s="25"/>
      <c r="B3077" s="25"/>
      <c r="C3077" s="25"/>
      <c r="D3077" s="7"/>
      <c r="E3077" s="7"/>
      <c r="F3077" s="7"/>
      <c r="G3077" s="7"/>
      <c r="H3077" s="7"/>
    </row>
    <row r="3078" spans="1:8" s="29" customFormat="1" x14ac:dyDescent="0.25">
      <c r="A3078" s="25"/>
      <c r="B3078" s="25"/>
      <c r="C3078" s="25"/>
      <c r="D3078" s="7"/>
      <c r="E3078" s="7"/>
      <c r="F3078" s="7"/>
      <c r="G3078" s="7"/>
      <c r="H3078" s="7"/>
    </row>
    <row r="3079" spans="1:8" s="29" customFormat="1" x14ac:dyDescent="0.25">
      <c r="A3079" s="25"/>
      <c r="B3079" s="25"/>
      <c r="C3079" s="25"/>
      <c r="D3079" s="7"/>
      <c r="E3079" s="7"/>
      <c r="F3079" s="7"/>
      <c r="G3079" s="7"/>
      <c r="H3079" s="7"/>
    </row>
    <row r="3080" spans="1:8" s="29" customFormat="1" x14ac:dyDescent="0.25">
      <c r="A3080" s="25"/>
      <c r="B3080" s="25"/>
      <c r="C3080" s="25"/>
      <c r="D3080" s="7"/>
      <c r="E3080" s="7"/>
      <c r="F3080" s="7"/>
      <c r="G3080" s="7"/>
      <c r="H3080" s="7"/>
    </row>
    <row r="3081" spans="1:8" s="29" customFormat="1" x14ac:dyDescent="0.25">
      <c r="A3081" s="25"/>
      <c r="B3081" s="25"/>
      <c r="C3081" s="25"/>
      <c r="D3081" s="7"/>
      <c r="E3081" s="7"/>
      <c r="F3081" s="7"/>
      <c r="G3081" s="7"/>
      <c r="H3081" s="7"/>
    </row>
    <row r="3082" spans="1:8" s="29" customFormat="1" x14ac:dyDescent="0.25">
      <c r="A3082" s="25"/>
      <c r="B3082" s="25"/>
      <c r="C3082" s="25"/>
      <c r="D3082" s="7"/>
      <c r="E3082" s="7"/>
      <c r="F3082" s="7"/>
      <c r="G3082" s="7"/>
      <c r="H3082" s="7"/>
    </row>
    <row r="3083" spans="1:8" s="29" customFormat="1" x14ac:dyDescent="0.25">
      <c r="A3083" s="25"/>
      <c r="B3083" s="25"/>
      <c r="C3083" s="25"/>
      <c r="D3083" s="7"/>
      <c r="E3083" s="7"/>
      <c r="F3083" s="7"/>
      <c r="G3083" s="7"/>
      <c r="H3083" s="7"/>
    </row>
    <row r="3084" spans="1:8" s="29" customFormat="1" x14ac:dyDescent="0.25">
      <c r="A3084" s="25"/>
      <c r="B3084" s="25"/>
      <c r="C3084" s="25"/>
      <c r="D3084" s="7"/>
      <c r="E3084" s="7"/>
      <c r="F3084" s="7"/>
      <c r="G3084" s="7"/>
      <c r="H3084" s="7"/>
    </row>
    <row r="3085" spans="1:8" s="29" customFormat="1" x14ac:dyDescent="0.25">
      <c r="A3085" s="25"/>
      <c r="B3085" s="25"/>
      <c r="C3085" s="25"/>
      <c r="D3085" s="7"/>
      <c r="E3085" s="7"/>
      <c r="F3085" s="7"/>
      <c r="G3085" s="7"/>
      <c r="H3085" s="7"/>
    </row>
    <row r="3086" spans="1:8" s="29" customFormat="1" x14ac:dyDescent="0.25">
      <c r="A3086" s="25"/>
      <c r="B3086" s="25"/>
      <c r="C3086" s="25"/>
      <c r="D3086" s="7"/>
      <c r="E3086" s="7"/>
      <c r="F3086" s="7"/>
      <c r="G3086" s="7"/>
      <c r="H3086" s="7"/>
    </row>
    <row r="3087" spans="1:8" s="29" customFormat="1" x14ac:dyDescent="0.25">
      <c r="A3087" s="25"/>
      <c r="B3087" s="25"/>
      <c r="C3087" s="25"/>
      <c r="D3087" s="7"/>
      <c r="E3087" s="7"/>
      <c r="F3087" s="7"/>
      <c r="G3087" s="7"/>
      <c r="H3087" s="7"/>
    </row>
    <row r="3088" spans="1:8" s="29" customFormat="1" x14ac:dyDescent="0.25">
      <c r="A3088" s="25"/>
      <c r="B3088" s="25"/>
      <c r="C3088" s="25"/>
      <c r="D3088" s="7"/>
      <c r="E3088" s="7"/>
      <c r="F3088" s="7"/>
      <c r="G3088" s="7"/>
      <c r="H3088" s="7"/>
    </row>
    <row r="3089" spans="1:8" s="29" customFormat="1" x14ac:dyDescent="0.25">
      <c r="A3089" s="25"/>
      <c r="B3089" s="25"/>
      <c r="C3089" s="25"/>
      <c r="D3089" s="7"/>
      <c r="E3089" s="7"/>
      <c r="F3089" s="7"/>
      <c r="G3089" s="7"/>
      <c r="H3089" s="7"/>
    </row>
    <row r="3090" spans="1:8" s="29" customFormat="1" x14ac:dyDescent="0.25">
      <c r="A3090" s="25"/>
      <c r="B3090" s="25"/>
      <c r="C3090" s="25"/>
      <c r="D3090" s="7"/>
      <c r="E3090" s="7"/>
      <c r="F3090" s="7"/>
      <c r="G3090" s="7"/>
      <c r="H3090" s="7"/>
    </row>
    <row r="3091" spans="1:8" s="29" customFormat="1" x14ac:dyDescent="0.25">
      <c r="A3091" s="25"/>
      <c r="B3091" s="25"/>
      <c r="C3091" s="25"/>
      <c r="D3091" s="7"/>
      <c r="E3091" s="7"/>
      <c r="F3091" s="7"/>
      <c r="G3091" s="7"/>
      <c r="H3091" s="7"/>
    </row>
    <row r="3092" spans="1:8" s="29" customFormat="1" x14ac:dyDescent="0.25">
      <c r="A3092" s="25"/>
      <c r="B3092" s="25"/>
      <c r="C3092" s="25"/>
      <c r="D3092" s="7"/>
      <c r="E3092" s="7"/>
      <c r="F3092" s="7"/>
      <c r="G3092" s="7"/>
      <c r="H3092" s="7"/>
    </row>
    <row r="3093" spans="1:8" s="29" customFormat="1" x14ac:dyDescent="0.25">
      <c r="A3093" s="25"/>
      <c r="B3093" s="25"/>
      <c r="C3093" s="25"/>
      <c r="D3093" s="7"/>
      <c r="E3093" s="7"/>
      <c r="F3093" s="7"/>
      <c r="G3093" s="7"/>
      <c r="H3093" s="7"/>
    </row>
    <row r="3094" spans="1:8" s="29" customFormat="1" x14ac:dyDescent="0.25">
      <c r="A3094" s="25"/>
      <c r="B3094" s="25"/>
      <c r="C3094" s="25"/>
      <c r="D3094" s="7"/>
      <c r="E3094" s="7"/>
      <c r="F3094" s="7"/>
      <c r="G3094" s="7"/>
      <c r="H3094" s="7"/>
    </row>
    <row r="3095" spans="1:8" s="29" customFormat="1" x14ac:dyDescent="0.25">
      <c r="A3095" s="25"/>
      <c r="B3095" s="25"/>
      <c r="C3095" s="25"/>
      <c r="D3095" s="7"/>
      <c r="E3095" s="7"/>
      <c r="F3095" s="7"/>
      <c r="G3095" s="7"/>
      <c r="H3095" s="7"/>
    </row>
    <row r="3096" spans="1:8" s="29" customFormat="1" x14ac:dyDescent="0.25">
      <c r="A3096" s="25"/>
      <c r="B3096" s="25"/>
      <c r="C3096" s="25"/>
      <c r="D3096" s="7"/>
      <c r="E3096" s="7"/>
      <c r="F3096" s="7"/>
      <c r="G3096" s="7"/>
      <c r="H3096" s="7"/>
    </row>
    <row r="3097" spans="1:8" s="29" customFormat="1" x14ac:dyDescent="0.25">
      <c r="A3097" s="25"/>
      <c r="B3097" s="25"/>
      <c r="C3097" s="25"/>
      <c r="D3097" s="7"/>
      <c r="E3097" s="7"/>
      <c r="F3097" s="7"/>
      <c r="G3097" s="7"/>
      <c r="H3097" s="7"/>
    </row>
    <row r="3098" spans="1:8" s="29" customFormat="1" x14ac:dyDescent="0.25">
      <c r="A3098" s="25"/>
      <c r="B3098" s="25"/>
      <c r="C3098" s="25"/>
      <c r="D3098" s="7"/>
      <c r="E3098" s="7"/>
      <c r="F3098" s="7"/>
      <c r="G3098" s="7"/>
      <c r="H3098" s="7"/>
    </row>
    <row r="3099" spans="1:8" s="29" customFormat="1" x14ac:dyDescent="0.25">
      <c r="A3099" s="25"/>
      <c r="B3099" s="25"/>
      <c r="C3099" s="25"/>
      <c r="D3099" s="7"/>
      <c r="E3099" s="7"/>
      <c r="F3099" s="7"/>
      <c r="G3099" s="7"/>
      <c r="H3099" s="7"/>
    </row>
    <row r="3100" spans="1:8" s="29" customFormat="1" x14ac:dyDescent="0.25">
      <c r="A3100" s="25"/>
      <c r="B3100" s="25"/>
      <c r="C3100" s="25"/>
      <c r="D3100" s="7"/>
      <c r="E3100" s="7"/>
      <c r="F3100" s="7"/>
      <c r="G3100" s="7"/>
      <c r="H3100" s="7"/>
    </row>
    <row r="3101" spans="1:8" s="29" customFormat="1" x14ac:dyDescent="0.25">
      <c r="A3101" s="25"/>
      <c r="B3101" s="25"/>
      <c r="C3101" s="25"/>
      <c r="D3101" s="7"/>
      <c r="E3101" s="7"/>
      <c r="F3101" s="7"/>
      <c r="G3101" s="7"/>
      <c r="H3101" s="7"/>
    </row>
    <row r="3102" spans="1:8" s="29" customFormat="1" x14ac:dyDescent="0.25">
      <c r="A3102" s="25"/>
      <c r="B3102" s="25"/>
      <c r="C3102" s="25"/>
      <c r="D3102" s="7"/>
      <c r="E3102" s="7"/>
      <c r="F3102" s="7"/>
      <c r="G3102" s="7"/>
      <c r="H3102" s="7"/>
    </row>
    <row r="3103" spans="1:8" s="29" customFormat="1" x14ac:dyDescent="0.25">
      <c r="A3103" s="25"/>
      <c r="B3103" s="25"/>
      <c r="C3103" s="25"/>
      <c r="D3103" s="7"/>
      <c r="E3103" s="7"/>
      <c r="F3103" s="7"/>
      <c r="G3103" s="7"/>
      <c r="H3103" s="7"/>
    </row>
    <row r="3104" spans="1:8" s="29" customFormat="1" x14ac:dyDescent="0.25">
      <c r="A3104" s="25"/>
      <c r="B3104" s="25"/>
      <c r="C3104" s="25"/>
      <c r="D3104" s="7"/>
      <c r="E3104" s="7"/>
      <c r="F3104" s="7"/>
      <c r="G3104" s="7"/>
      <c r="H3104" s="7"/>
    </row>
    <row r="3105" spans="1:8" s="29" customFormat="1" x14ac:dyDescent="0.25">
      <c r="A3105" s="25"/>
      <c r="B3105" s="25"/>
      <c r="C3105" s="25"/>
      <c r="D3105" s="7"/>
      <c r="E3105" s="7"/>
      <c r="F3105" s="7"/>
      <c r="G3105" s="7"/>
      <c r="H3105" s="7"/>
    </row>
    <row r="3106" spans="1:8" s="29" customFormat="1" x14ac:dyDescent="0.25">
      <c r="A3106" s="25"/>
      <c r="B3106" s="25"/>
      <c r="C3106" s="25"/>
      <c r="D3106" s="7"/>
      <c r="E3106" s="7"/>
      <c r="F3106" s="7"/>
      <c r="G3106" s="7"/>
      <c r="H3106" s="7"/>
    </row>
    <row r="3107" spans="1:8" s="29" customFormat="1" x14ac:dyDescent="0.25">
      <c r="A3107" s="25"/>
      <c r="B3107" s="25"/>
      <c r="C3107" s="25"/>
      <c r="D3107" s="7"/>
      <c r="E3107" s="7"/>
      <c r="F3107" s="7"/>
      <c r="G3107" s="7"/>
      <c r="H3107" s="7"/>
    </row>
    <row r="3108" spans="1:8" s="29" customFormat="1" x14ac:dyDescent="0.25">
      <c r="A3108" s="25"/>
      <c r="B3108" s="25"/>
      <c r="C3108" s="25"/>
      <c r="D3108" s="7"/>
      <c r="E3108" s="7"/>
      <c r="F3108" s="7"/>
      <c r="G3108" s="7"/>
      <c r="H3108" s="7"/>
    </row>
    <row r="3109" spans="1:8" s="29" customFormat="1" x14ac:dyDescent="0.25">
      <c r="A3109" s="25"/>
      <c r="B3109" s="25"/>
      <c r="C3109" s="25"/>
      <c r="D3109" s="7"/>
      <c r="E3109" s="7"/>
      <c r="F3109" s="7"/>
      <c r="G3109" s="7"/>
      <c r="H3109" s="7"/>
    </row>
    <row r="3110" spans="1:8" s="29" customFormat="1" x14ac:dyDescent="0.25">
      <c r="A3110" s="25"/>
      <c r="B3110" s="25"/>
      <c r="C3110" s="25"/>
      <c r="D3110" s="7"/>
      <c r="E3110" s="7"/>
      <c r="F3110" s="7"/>
      <c r="G3110" s="7"/>
      <c r="H3110" s="7"/>
    </row>
    <row r="3111" spans="1:8" s="29" customFormat="1" x14ac:dyDescent="0.25">
      <c r="A3111" s="25"/>
      <c r="B3111" s="25"/>
      <c r="C3111" s="25"/>
      <c r="D3111" s="7"/>
      <c r="E3111" s="7"/>
      <c r="F3111" s="7"/>
      <c r="G3111" s="7"/>
      <c r="H3111" s="7"/>
    </row>
    <row r="3112" spans="1:8" s="29" customFormat="1" x14ac:dyDescent="0.25">
      <c r="A3112" s="25"/>
      <c r="B3112" s="25"/>
      <c r="C3112" s="25"/>
      <c r="D3112" s="7"/>
      <c r="E3112" s="7"/>
      <c r="F3112" s="7"/>
      <c r="G3112" s="7"/>
      <c r="H3112" s="7"/>
    </row>
    <row r="3113" spans="1:8" s="29" customFormat="1" x14ac:dyDescent="0.25">
      <c r="A3113" s="25"/>
      <c r="B3113" s="25"/>
      <c r="C3113" s="25"/>
      <c r="D3113" s="7"/>
      <c r="E3113" s="7"/>
      <c r="F3113" s="7"/>
      <c r="G3113" s="7"/>
      <c r="H3113" s="7"/>
    </row>
    <row r="3114" spans="1:8" s="29" customFormat="1" x14ac:dyDescent="0.25">
      <c r="A3114" s="25"/>
      <c r="B3114" s="25"/>
      <c r="C3114" s="25"/>
      <c r="D3114" s="7"/>
      <c r="E3114" s="7"/>
      <c r="F3114" s="7"/>
      <c r="G3114" s="7"/>
      <c r="H3114" s="7"/>
    </row>
    <row r="3115" spans="1:8" s="29" customFormat="1" x14ac:dyDescent="0.25">
      <c r="A3115" s="25"/>
      <c r="B3115" s="25"/>
      <c r="C3115" s="25"/>
      <c r="D3115" s="7"/>
      <c r="E3115" s="7"/>
      <c r="F3115" s="7"/>
      <c r="G3115" s="7"/>
      <c r="H3115" s="7"/>
    </row>
    <row r="3116" spans="1:8" s="29" customFormat="1" x14ac:dyDescent="0.25">
      <c r="A3116" s="25"/>
      <c r="B3116" s="25"/>
      <c r="C3116" s="25"/>
      <c r="D3116" s="7"/>
      <c r="E3116" s="7"/>
      <c r="F3116" s="7"/>
      <c r="G3116" s="7"/>
      <c r="H3116" s="7"/>
    </row>
    <row r="3117" spans="1:8" s="29" customFormat="1" x14ac:dyDescent="0.25">
      <c r="A3117" s="25"/>
      <c r="B3117" s="25"/>
      <c r="C3117" s="25"/>
      <c r="D3117" s="7"/>
      <c r="E3117" s="7"/>
      <c r="F3117" s="7"/>
      <c r="G3117" s="7"/>
      <c r="H3117" s="7"/>
    </row>
    <row r="3118" spans="1:8" s="29" customFormat="1" x14ac:dyDescent="0.25">
      <c r="A3118" s="25"/>
      <c r="B3118" s="25"/>
      <c r="C3118" s="25"/>
      <c r="D3118" s="7"/>
      <c r="E3118" s="7"/>
      <c r="F3118" s="7"/>
      <c r="G3118" s="7"/>
      <c r="H3118" s="7"/>
    </row>
    <row r="3119" spans="1:8" s="29" customFormat="1" x14ac:dyDescent="0.25">
      <c r="A3119" s="25"/>
      <c r="B3119" s="25"/>
      <c r="C3119" s="25"/>
      <c r="D3119" s="7"/>
      <c r="E3119" s="7"/>
      <c r="F3119" s="7"/>
      <c r="G3119" s="7"/>
      <c r="H3119" s="7"/>
    </row>
    <row r="3120" spans="1:8" s="29" customFormat="1" x14ac:dyDescent="0.25">
      <c r="A3120" s="25"/>
      <c r="B3120" s="25"/>
      <c r="C3120" s="25"/>
      <c r="D3120" s="7"/>
      <c r="E3120" s="7"/>
      <c r="F3120" s="7"/>
      <c r="G3120" s="7"/>
      <c r="H3120" s="7"/>
    </row>
    <row r="3121" spans="1:8" s="29" customFormat="1" x14ac:dyDescent="0.25">
      <c r="A3121" s="25"/>
      <c r="B3121" s="25"/>
      <c r="C3121" s="25"/>
      <c r="D3121" s="7"/>
      <c r="E3121" s="7"/>
      <c r="F3121" s="7"/>
      <c r="G3121" s="7"/>
      <c r="H3121" s="7"/>
    </row>
    <row r="3122" spans="1:8" s="29" customFormat="1" x14ac:dyDescent="0.25">
      <c r="A3122" s="25"/>
      <c r="B3122" s="25"/>
      <c r="C3122" s="25"/>
      <c r="D3122" s="7"/>
      <c r="E3122" s="7"/>
      <c r="F3122" s="7"/>
      <c r="G3122" s="7"/>
      <c r="H3122" s="7"/>
    </row>
    <row r="3123" spans="1:8" s="29" customFormat="1" x14ac:dyDescent="0.25">
      <c r="A3123" s="25"/>
      <c r="B3123" s="25"/>
      <c r="C3123" s="25"/>
      <c r="D3123" s="7"/>
      <c r="E3123" s="7"/>
      <c r="F3123" s="7"/>
      <c r="G3123" s="7"/>
      <c r="H3123" s="7"/>
    </row>
    <row r="3124" spans="1:8" s="29" customFormat="1" x14ac:dyDescent="0.25">
      <c r="A3124" s="25"/>
      <c r="B3124" s="25"/>
      <c r="C3124" s="25"/>
      <c r="D3124" s="7"/>
      <c r="E3124" s="7"/>
      <c r="F3124" s="7"/>
      <c r="G3124" s="7"/>
      <c r="H3124" s="7"/>
    </row>
    <row r="3125" spans="1:8" s="29" customFormat="1" x14ac:dyDescent="0.25">
      <c r="A3125" s="25"/>
      <c r="B3125" s="25"/>
      <c r="C3125" s="25"/>
      <c r="D3125" s="7"/>
      <c r="E3125" s="7"/>
      <c r="F3125" s="7"/>
      <c r="G3125" s="7"/>
      <c r="H3125" s="7"/>
    </row>
    <row r="3126" spans="1:8" s="29" customFormat="1" x14ac:dyDescent="0.25">
      <c r="A3126" s="25"/>
      <c r="B3126" s="25"/>
      <c r="C3126" s="25"/>
      <c r="D3126" s="7"/>
      <c r="E3126" s="7"/>
      <c r="F3126" s="7"/>
      <c r="G3126" s="7"/>
      <c r="H3126" s="7"/>
    </row>
    <row r="3127" spans="1:8" s="29" customFormat="1" x14ac:dyDescent="0.25">
      <c r="A3127" s="25"/>
      <c r="B3127" s="25"/>
      <c r="C3127" s="25"/>
      <c r="D3127" s="7"/>
      <c r="E3127" s="7"/>
      <c r="F3127" s="7"/>
      <c r="G3127" s="7"/>
      <c r="H3127" s="7"/>
    </row>
    <row r="3128" spans="1:8" s="29" customFormat="1" x14ac:dyDescent="0.25">
      <c r="A3128" s="25"/>
      <c r="B3128" s="25"/>
      <c r="C3128" s="25"/>
      <c r="D3128" s="7"/>
      <c r="E3128" s="7"/>
      <c r="F3128" s="7"/>
      <c r="G3128" s="7"/>
      <c r="H3128" s="7"/>
    </row>
    <row r="3129" spans="1:8" s="29" customFormat="1" x14ac:dyDescent="0.25">
      <c r="A3129" s="25"/>
      <c r="B3129" s="25"/>
      <c r="C3129" s="25"/>
      <c r="D3129" s="7"/>
      <c r="E3129" s="7"/>
      <c r="F3129" s="7"/>
      <c r="G3129" s="7"/>
      <c r="H3129" s="7"/>
    </row>
    <row r="3130" spans="1:8" s="29" customFormat="1" x14ac:dyDescent="0.25">
      <c r="A3130" s="25"/>
      <c r="B3130" s="25"/>
      <c r="C3130" s="25"/>
      <c r="D3130" s="7"/>
      <c r="E3130" s="7"/>
      <c r="F3130" s="7"/>
      <c r="G3130" s="7"/>
      <c r="H3130" s="7"/>
    </row>
    <row r="3131" spans="1:8" s="29" customFormat="1" x14ac:dyDescent="0.25">
      <c r="A3131" s="25"/>
      <c r="B3131" s="25"/>
      <c r="C3131" s="25"/>
      <c r="D3131" s="7"/>
      <c r="E3131" s="7"/>
      <c r="F3131" s="7"/>
      <c r="G3131" s="7"/>
      <c r="H3131" s="7"/>
    </row>
    <row r="3132" spans="1:8" s="29" customFormat="1" x14ac:dyDescent="0.25">
      <c r="A3132" s="25"/>
      <c r="B3132" s="25"/>
      <c r="C3132" s="25"/>
      <c r="D3132" s="7"/>
      <c r="E3132" s="7"/>
      <c r="F3132" s="7"/>
      <c r="G3132" s="7"/>
      <c r="H3132" s="7"/>
    </row>
    <row r="3133" spans="1:8" s="29" customFormat="1" x14ac:dyDescent="0.25">
      <c r="A3133" s="25"/>
      <c r="B3133" s="25"/>
      <c r="C3133" s="25"/>
      <c r="D3133" s="7"/>
      <c r="E3133" s="7"/>
      <c r="F3133" s="7"/>
      <c r="G3133" s="7"/>
      <c r="H3133" s="7"/>
    </row>
    <row r="3134" spans="1:8" s="29" customFormat="1" x14ac:dyDescent="0.25">
      <c r="A3134" s="25"/>
      <c r="B3134" s="25"/>
      <c r="C3134" s="25"/>
      <c r="D3134" s="7"/>
      <c r="E3134" s="7"/>
      <c r="F3134" s="7"/>
      <c r="G3134" s="7"/>
      <c r="H3134" s="7"/>
    </row>
    <row r="3135" spans="1:8" s="29" customFormat="1" x14ac:dyDescent="0.25">
      <c r="A3135" s="25"/>
      <c r="B3135" s="25"/>
      <c r="C3135" s="25"/>
      <c r="D3135" s="7"/>
      <c r="E3135" s="7"/>
      <c r="F3135" s="7"/>
      <c r="G3135" s="7"/>
      <c r="H3135" s="7"/>
    </row>
    <row r="3136" spans="1:8" s="29" customFormat="1" x14ac:dyDescent="0.25">
      <c r="A3136" s="25"/>
      <c r="B3136" s="25"/>
      <c r="C3136" s="25"/>
      <c r="D3136" s="7"/>
      <c r="E3136" s="7"/>
      <c r="F3136" s="7"/>
      <c r="G3136" s="7"/>
      <c r="H3136" s="7"/>
    </row>
    <row r="3137" spans="1:8" s="29" customFormat="1" x14ac:dyDescent="0.25">
      <c r="A3137" s="25"/>
      <c r="B3137" s="25"/>
      <c r="C3137" s="25"/>
      <c r="D3137" s="7"/>
      <c r="E3137" s="7"/>
      <c r="F3137" s="7"/>
      <c r="G3137" s="7"/>
      <c r="H3137" s="7"/>
    </row>
    <row r="3138" spans="1:8" s="29" customFormat="1" x14ac:dyDescent="0.25">
      <c r="A3138" s="25"/>
      <c r="B3138" s="25"/>
      <c r="C3138" s="25"/>
      <c r="D3138" s="7"/>
      <c r="E3138" s="7"/>
      <c r="F3138" s="7"/>
      <c r="G3138" s="7"/>
      <c r="H3138" s="7"/>
    </row>
    <row r="3139" spans="1:8" s="29" customFormat="1" x14ac:dyDescent="0.25">
      <c r="A3139" s="25"/>
      <c r="B3139" s="25"/>
      <c r="C3139" s="25"/>
      <c r="D3139" s="7"/>
      <c r="E3139" s="7"/>
      <c r="F3139" s="7"/>
      <c r="G3139" s="7"/>
      <c r="H3139" s="7"/>
    </row>
    <row r="3140" spans="1:8" s="29" customFormat="1" x14ac:dyDescent="0.25">
      <c r="A3140" s="25"/>
      <c r="B3140" s="25"/>
      <c r="C3140" s="25"/>
      <c r="D3140" s="7"/>
      <c r="E3140" s="7"/>
      <c r="F3140" s="7"/>
      <c r="G3140" s="7"/>
      <c r="H3140" s="7"/>
    </row>
    <row r="3141" spans="1:8" s="29" customFormat="1" x14ac:dyDescent="0.25">
      <c r="A3141" s="25"/>
      <c r="B3141" s="25"/>
      <c r="C3141" s="25"/>
      <c r="D3141" s="7"/>
      <c r="E3141" s="7"/>
      <c r="F3141" s="7"/>
      <c r="G3141" s="7"/>
      <c r="H3141" s="7"/>
    </row>
    <row r="3142" spans="1:8" s="29" customFormat="1" x14ac:dyDescent="0.25">
      <c r="A3142" s="25"/>
      <c r="B3142" s="25"/>
      <c r="C3142" s="25"/>
      <c r="D3142" s="7"/>
      <c r="E3142" s="7"/>
      <c r="F3142" s="7"/>
      <c r="G3142" s="7"/>
      <c r="H3142" s="7"/>
    </row>
    <row r="3143" spans="1:8" s="29" customFormat="1" x14ac:dyDescent="0.25">
      <c r="A3143" s="25"/>
      <c r="B3143" s="25"/>
      <c r="C3143" s="25"/>
      <c r="D3143" s="7"/>
      <c r="E3143" s="7"/>
      <c r="F3143" s="7"/>
      <c r="G3143" s="7"/>
      <c r="H3143" s="7"/>
    </row>
    <row r="3144" spans="1:8" s="29" customFormat="1" x14ac:dyDescent="0.25">
      <c r="A3144" s="25"/>
      <c r="B3144" s="25"/>
      <c r="C3144" s="25"/>
      <c r="D3144" s="7"/>
      <c r="E3144" s="7"/>
      <c r="F3144" s="7"/>
      <c r="G3144" s="7"/>
      <c r="H3144" s="7"/>
    </row>
    <row r="3145" spans="1:8" s="29" customFormat="1" x14ac:dyDescent="0.25">
      <c r="A3145" s="25"/>
      <c r="B3145" s="25"/>
      <c r="C3145" s="25"/>
      <c r="D3145" s="7"/>
      <c r="E3145" s="7"/>
      <c r="F3145" s="7"/>
      <c r="G3145" s="7"/>
      <c r="H3145" s="7"/>
    </row>
    <row r="3146" spans="1:8" s="29" customFormat="1" x14ac:dyDescent="0.25">
      <c r="A3146" s="25"/>
      <c r="B3146" s="25"/>
      <c r="C3146" s="25"/>
      <c r="D3146" s="7"/>
      <c r="E3146" s="7"/>
      <c r="F3146" s="7"/>
      <c r="G3146" s="7"/>
      <c r="H3146" s="7"/>
    </row>
    <row r="3147" spans="1:8" s="29" customFormat="1" x14ac:dyDescent="0.25">
      <c r="A3147" s="25"/>
      <c r="B3147" s="25"/>
      <c r="C3147" s="25"/>
      <c r="D3147" s="7"/>
      <c r="E3147" s="7"/>
      <c r="F3147" s="7"/>
      <c r="G3147" s="7"/>
      <c r="H3147" s="7"/>
    </row>
    <row r="3148" spans="1:8" s="29" customFormat="1" x14ac:dyDescent="0.25">
      <c r="A3148" s="25"/>
      <c r="B3148" s="25"/>
      <c r="C3148" s="25"/>
      <c r="D3148" s="7"/>
      <c r="E3148" s="7"/>
      <c r="F3148" s="7"/>
      <c r="G3148" s="7"/>
      <c r="H3148" s="7"/>
    </row>
    <row r="3149" spans="1:8" s="29" customFormat="1" x14ac:dyDescent="0.25">
      <c r="A3149" s="25"/>
      <c r="B3149" s="25"/>
      <c r="C3149" s="25"/>
      <c r="D3149" s="7"/>
      <c r="E3149" s="7"/>
      <c r="F3149" s="7"/>
      <c r="G3149" s="7"/>
      <c r="H3149" s="7"/>
    </row>
    <row r="3150" spans="1:8" s="29" customFormat="1" x14ac:dyDescent="0.25">
      <c r="A3150" s="25"/>
      <c r="B3150" s="25"/>
      <c r="C3150" s="25"/>
      <c r="D3150" s="7"/>
      <c r="E3150" s="7"/>
      <c r="F3150" s="7"/>
      <c r="G3150" s="7"/>
      <c r="H3150" s="7"/>
    </row>
    <row r="3151" spans="1:8" s="29" customFormat="1" x14ac:dyDescent="0.25">
      <c r="A3151" s="25"/>
      <c r="B3151" s="25"/>
      <c r="C3151" s="25"/>
      <c r="D3151" s="7"/>
      <c r="E3151" s="7"/>
      <c r="F3151" s="7"/>
      <c r="G3151" s="7"/>
      <c r="H3151" s="7"/>
    </row>
    <row r="3152" spans="1:8" s="29" customFormat="1" x14ac:dyDescent="0.25">
      <c r="A3152" s="25"/>
      <c r="B3152" s="25"/>
      <c r="C3152" s="25"/>
      <c r="D3152" s="7"/>
      <c r="E3152" s="7"/>
      <c r="F3152" s="7"/>
      <c r="G3152" s="7"/>
      <c r="H3152" s="7"/>
    </row>
    <row r="3153" spans="1:8" s="29" customFormat="1" x14ac:dyDescent="0.25">
      <c r="A3153" s="25"/>
      <c r="B3153" s="25"/>
      <c r="C3153" s="25"/>
      <c r="D3153" s="7"/>
      <c r="E3153" s="7"/>
      <c r="F3153" s="7"/>
      <c r="G3153" s="7"/>
      <c r="H3153" s="7"/>
    </row>
    <row r="3154" spans="1:8" s="29" customFormat="1" x14ac:dyDescent="0.25">
      <c r="A3154" s="25"/>
      <c r="B3154" s="25"/>
      <c r="C3154" s="25"/>
      <c r="D3154" s="7"/>
      <c r="E3154" s="7"/>
      <c r="F3154" s="7"/>
      <c r="G3154" s="7"/>
      <c r="H3154" s="7"/>
    </row>
    <row r="3155" spans="1:8" s="29" customFormat="1" x14ac:dyDescent="0.25">
      <c r="A3155" s="25"/>
      <c r="B3155" s="25"/>
      <c r="C3155" s="25"/>
      <c r="D3155" s="7"/>
      <c r="E3155" s="7"/>
      <c r="F3155" s="7"/>
      <c r="G3155" s="7"/>
      <c r="H3155" s="7"/>
    </row>
    <row r="3156" spans="1:8" s="29" customFormat="1" x14ac:dyDescent="0.25">
      <c r="A3156" s="25"/>
      <c r="B3156" s="25"/>
      <c r="C3156" s="25"/>
      <c r="D3156" s="7"/>
      <c r="E3156" s="7"/>
      <c r="F3156" s="7"/>
      <c r="G3156" s="7"/>
      <c r="H3156" s="7"/>
    </row>
    <row r="3157" spans="1:8" s="29" customFormat="1" x14ac:dyDescent="0.25">
      <c r="A3157" s="25"/>
      <c r="B3157" s="25"/>
      <c r="C3157" s="25"/>
      <c r="D3157" s="7"/>
      <c r="E3157" s="7"/>
      <c r="F3157" s="7"/>
      <c r="G3157" s="7"/>
      <c r="H3157" s="7"/>
    </row>
    <row r="3158" spans="1:8" s="29" customFormat="1" x14ac:dyDescent="0.25">
      <c r="A3158" s="25"/>
      <c r="B3158" s="25"/>
      <c r="C3158" s="25"/>
      <c r="D3158" s="7"/>
      <c r="E3158" s="7"/>
      <c r="F3158" s="7"/>
      <c r="G3158" s="7"/>
      <c r="H3158" s="7"/>
    </row>
    <row r="3159" spans="1:8" s="29" customFormat="1" x14ac:dyDescent="0.25">
      <c r="A3159" s="25"/>
      <c r="B3159" s="25"/>
      <c r="C3159" s="25"/>
      <c r="D3159" s="7"/>
      <c r="E3159" s="7"/>
      <c r="F3159" s="7"/>
      <c r="G3159" s="7"/>
      <c r="H3159" s="7"/>
    </row>
    <row r="3160" spans="1:8" s="29" customFormat="1" x14ac:dyDescent="0.25">
      <c r="A3160" s="25"/>
      <c r="B3160" s="25"/>
      <c r="C3160" s="25"/>
      <c r="D3160" s="7"/>
      <c r="E3160" s="7"/>
      <c r="F3160" s="7"/>
      <c r="G3160" s="7"/>
      <c r="H3160" s="7"/>
    </row>
    <row r="3161" spans="1:8" s="29" customFormat="1" x14ac:dyDescent="0.25">
      <c r="A3161" s="25"/>
      <c r="B3161" s="25"/>
      <c r="C3161" s="25"/>
      <c r="D3161" s="7"/>
      <c r="E3161" s="7"/>
      <c r="F3161" s="7"/>
      <c r="G3161" s="7"/>
      <c r="H3161" s="7"/>
    </row>
    <row r="3162" spans="1:8" s="29" customFormat="1" x14ac:dyDescent="0.25">
      <c r="A3162" s="25"/>
      <c r="B3162" s="25"/>
      <c r="C3162" s="25"/>
      <c r="D3162" s="7"/>
      <c r="E3162" s="7"/>
      <c r="F3162" s="7"/>
      <c r="G3162" s="7"/>
      <c r="H3162" s="7"/>
    </row>
    <row r="3163" spans="1:8" s="29" customFormat="1" x14ac:dyDescent="0.25">
      <c r="A3163" s="25"/>
      <c r="B3163" s="25"/>
      <c r="C3163" s="25"/>
      <c r="D3163" s="7"/>
      <c r="E3163" s="7"/>
      <c r="F3163" s="7"/>
      <c r="G3163" s="7"/>
      <c r="H3163" s="7"/>
    </row>
    <row r="3164" spans="1:8" s="29" customFormat="1" x14ac:dyDescent="0.25">
      <c r="A3164" s="25"/>
      <c r="B3164" s="25"/>
      <c r="C3164" s="25"/>
      <c r="D3164" s="7"/>
      <c r="E3164" s="7"/>
      <c r="F3164" s="7"/>
      <c r="G3164" s="7"/>
      <c r="H3164" s="7"/>
    </row>
    <row r="3165" spans="1:8" s="29" customFormat="1" x14ac:dyDescent="0.25">
      <c r="A3165" s="25"/>
      <c r="B3165" s="25"/>
      <c r="C3165" s="25"/>
      <c r="D3165" s="7"/>
      <c r="E3165" s="7"/>
      <c r="F3165" s="7"/>
      <c r="G3165" s="7"/>
      <c r="H3165" s="7"/>
    </row>
    <row r="3166" spans="1:8" s="29" customFormat="1" x14ac:dyDescent="0.25">
      <c r="A3166" s="25"/>
      <c r="B3166" s="25"/>
      <c r="C3166" s="25"/>
      <c r="D3166" s="7"/>
      <c r="E3166" s="7"/>
      <c r="F3166" s="7"/>
      <c r="G3166" s="7"/>
      <c r="H3166" s="7"/>
    </row>
    <row r="3167" spans="1:8" s="29" customFormat="1" x14ac:dyDescent="0.25">
      <c r="A3167" s="25"/>
      <c r="B3167" s="25"/>
      <c r="C3167" s="25"/>
      <c r="D3167" s="7"/>
      <c r="E3167" s="7"/>
      <c r="F3167" s="7"/>
      <c r="G3167" s="7"/>
      <c r="H3167" s="7"/>
    </row>
    <row r="3168" spans="1:8" s="29" customFormat="1" x14ac:dyDescent="0.25">
      <c r="A3168" s="25"/>
      <c r="B3168" s="25"/>
      <c r="C3168" s="25"/>
      <c r="D3168" s="7"/>
      <c r="E3168" s="7"/>
      <c r="F3168" s="7"/>
      <c r="G3168" s="7"/>
      <c r="H3168" s="7"/>
    </row>
    <row r="3169" spans="1:8" s="29" customFormat="1" x14ac:dyDescent="0.25">
      <c r="A3169" s="25"/>
      <c r="B3169" s="25"/>
      <c r="C3169" s="25"/>
      <c r="D3169" s="7"/>
      <c r="E3169" s="7"/>
      <c r="F3169" s="7"/>
      <c r="G3169" s="7"/>
      <c r="H3169" s="7"/>
    </row>
    <row r="3170" spans="1:8" s="29" customFormat="1" x14ac:dyDescent="0.25">
      <c r="A3170" s="25"/>
      <c r="B3170" s="25"/>
      <c r="C3170" s="25"/>
      <c r="D3170" s="7"/>
      <c r="E3170" s="7"/>
      <c r="F3170" s="7"/>
      <c r="G3170" s="7"/>
      <c r="H3170" s="7"/>
    </row>
    <row r="3171" spans="1:8" s="29" customFormat="1" x14ac:dyDescent="0.25">
      <c r="A3171" s="25"/>
      <c r="B3171" s="25"/>
      <c r="C3171" s="25"/>
      <c r="D3171" s="7"/>
      <c r="E3171" s="7"/>
      <c r="F3171" s="7"/>
      <c r="G3171" s="7"/>
      <c r="H3171" s="7"/>
    </row>
    <row r="3172" spans="1:8" s="29" customFormat="1" x14ac:dyDescent="0.25">
      <c r="A3172" s="25"/>
      <c r="B3172" s="25"/>
      <c r="C3172" s="25"/>
      <c r="D3172" s="7"/>
      <c r="E3172" s="7"/>
      <c r="F3172" s="7"/>
      <c r="G3172" s="7"/>
      <c r="H3172" s="7"/>
    </row>
    <row r="3173" spans="1:8" s="29" customFormat="1" x14ac:dyDescent="0.25">
      <c r="A3173" s="25"/>
      <c r="B3173" s="25"/>
      <c r="C3173" s="25"/>
      <c r="D3173" s="7"/>
      <c r="E3173" s="7"/>
      <c r="F3173" s="7"/>
      <c r="G3173" s="7"/>
      <c r="H3173" s="7"/>
    </row>
    <row r="3174" spans="1:8" s="29" customFormat="1" x14ac:dyDescent="0.25">
      <c r="A3174" s="25"/>
      <c r="B3174" s="25"/>
      <c r="C3174" s="25"/>
      <c r="D3174" s="7"/>
      <c r="E3174" s="7"/>
      <c r="F3174" s="7"/>
      <c r="G3174" s="7"/>
      <c r="H3174" s="7"/>
    </row>
  </sheetData>
  <sheetProtection autoFilter="0"/>
  <dataConsolidate link="1"/>
  <pageMargins left="0.7" right="0.7" top="0.75" bottom="0.75" header="0.3" footer="0.3"/>
  <pageSetup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3DA31-68A6-447D-9196-567BCCD9EF1D}">
  <sheetPr codeName="Sheet33">
    <outlinePr summaryBelow="0"/>
    <pageSetUpPr autoPageBreaks="0"/>
  </sheetPr>
  <dimension ref="A1:IK3174"/>
  <sheetViews>
    <sheetView zoomScale="115" zoomScaleNormal="115" workbookViewId="0">
      <selection activeCell="B1" sqref="B1:S1048576"/>
    </sheetView>
  </sheetViews>
  <sheetFormatPr defaultColWidth="9.140625" defaultRowHeight="15" x14ac:dyDescent="0.25"/>
  <cols>
    <col min="1" max="1" width="8.5703125" style="25" customWidth="1"/>
    <col min="2" max="2" width="31.28515625" style="25" customWidth="1"/>
    <col min="3" max="7" width="11.5703125" style="25" customWidth="1"/>
    <col min="8" max="8" width="10" style="25" customWidth="1"/>
    <col min="9" max="9" width="11.5703125" style="26" customWidth="1"/>
    <col min="10" max="10" width="10" style="25" customWidth="1"/>
    <col min="11" max="11" width="13.42578125" style="24" customWidth="1"/>
    <col min="12" max="12" width="10" style="24" customWidth="1"/>
    <col min="13" max="13" width="15.5703125" style="24" customWidth="1"/>
    <col min="14" max="14" width="16.28515625" style="24" customWidth="1"/>
    <col min="15" max="15" width="14.7109375" style="24" customWidth="1"/>
    <col min="16" max="16" width="10.42578125" style="24" customWidth="1"/>
    <col min="17" max="17" width="17.28515625" style="25" customWidth="1"/>
    <col min="18" max="18" width="11.5703125" style="26" customWidth="1"/>
    <col min="19" max="19" width="10.85546875" style="27" customWidth="1"/>
    <col min="20" max="20" width="40.5703125" style="28" customWidth="1"/>
    <col min="21" max="21" width="45.5703125" style="19" customWidth="1"/>
    <col min="22" max="22" width="27.5703125" style="24" customWidth="1"/>
    <col min="23" max="23" width="14.85546875" style="7" customWidth="1"/>
    <col min="24" max="25" width="31.28515625" style="7" customWidth="1"/>
    <col min="26" max="26" width="9.140625" style="7" customWidth="1"/>
    <col min="27" max="16384" width="9.140625" style="7"/>
  </cols>
  <sheetData>
    <row r="1" spans="1:245" x14ac:dyDescent="0.25">
      <c r="A1" s="1" t="s">
        <v>0</v>
      </c>
      <c r="B1" s="2" t="s">
        <v>1</v>
      </c>
      <c r="C1" s="1" t="s">
        <v>919</v>
      </c>
      <c r="D1" s="1" t="s">
        <v>918</v>
      </c>
      <c r="E1" s="1" t="s">
        <v>917</v>
      </c>
      <c r="F1" s="1" t="s">
        <v>916</v>
      </c>
      <c r="G1" s="1" t="s">
        <v>915</v>
      </c>
      <c r="H1" s="3" t="s">
        <v>903</v>
      </c>
      <c r="I1" s="3" t="s">
        <v>2</v>
      </c>
      <c r="J1" s="3" t="s">
        <v>3</v>
      </c>
      <c r="K1" s="1" t="s">
        <v>4</v>
      </c>
      <c r="L1" s="3" t="s">
        <v>904</v>
      </c>
      <c r="M1" s="1" t="s">
        <v>5</v>
      </c>
      <c r="N1" s="1" t="s">
        <v>6</v>
      </c>
      <c r="O1" s="1" t="s">
        <v>7</v>
      </c>
      <c r="P1" s="1" t="s">
        <v>8</v>
      </c>
      <c r="Q1" s="3" t="s">
        <v>9</v>
      </c>
      <c r="R1" s="4" t="s">
        <v>10</v>
      </c>
      <c r="S1" s="4" t="s">
        <v>11</v>
      </c>
      <c r="T1" s="5" t="s">
        <v>12</v>
      </c>
      <c r="U1" s="2" t="s">
        <v>13</v>
      </c>
      <c r="V1" s="6" t="s">
        <v>14</v>
      </c>
      <c r="W1" s="6" t="s">
        <v>15</v>
      </c>
      <c r="X1" s="33" t="s">
        <v>905</v>
      </c>
      <c r="Y1" s="33" t="s">
        <v>906</v>
      </c>
      <c r="AA1"/>
    </row>
    <row r="2" spans="1:245" s="15" customFormat="1" ht="345" x14ac:dyDescent="0.25">
      <c r="A2" s="8" t="s">
        <v>16</v>
      </c>
      <c r="B2" s="9" t="s">
        <v>17</v>
      </c>
      <c r="C2" s="10">
        <f ca="1">IF(MasterAssessment[[#This Row],[Level1]]="-", MasterAssessment[[#This Row],[Level23]], IF(MasterAssessment[[#This Row],[Level23]]="-", MasterAssessment[[#This Row],[Level1]], OFFSET(JudgmentTable, MasterAssessment[[#This Row],[Level1]], MasterAssessment[[#This Row],[Level23]])))</f>
        <v>2</v>
      </c>
      <c r="D2" s="10">
        <f ca="1">_xlfn.IFNA(INDEX(Level1Table[Judgment'#],MATCH(MasterAssessment[[#This Row],[ID]],Level1Table[ID],0)),"-")</f>
        <v>2</v>
      </c>
      <c r="E2" s="10" t="str">
        <f>_xlfn.IFNA(INDEX(Level2Table[Judgment'#],MATCH(MasterAssessment[[#This Row],[ID]],Level2Table[ID],0)),"-")</f>
        <v>-</v>
      </c>
      <c r="F2" s="10" t="str">
        <f>_xlfn.IFNA(INDEX(Level3Table[Judgment'#],MATCH(MasterAssessment[[#This Row],[ID]],Level3Table[ID],0)),"-")</f>
        <v>-</v>
      </c>
      <c r="G2" s="10" t="str">
        <f ca="1">IF(MasterAssessment[[#This Row],[Level2]]="-", MasterAssessment[[#This Row],[Level3]], IF(MasterAssessment[[#This Row],[Level3]]="-", MasterAssessment[[#This Row],[Level2]], OFFSET(JudgmentTable, MasterAssessment[[#This Row],[Level2]], MasterAssessment[[#This Row],[Level3]])))</f>
        <v>-</v>
      </c>
      <c r="H2" s="8">
        <f ca="1">INDEX(ScoringValues,MasterAssessment[[#This Row],[Overall]])*MasterAssessment[[#This Row],[Weight]]</f>
        <v>0</v>
      </c>
      <c r="I2" s="10" t="s">
        <v>18</v>
      </c>
      <c r="J2" s="11" t="s">
        <v>19</v>
      </c>
      <c r="K2" s="11" t="s">
        <v>20</v>
      </c>
      <c r="L2" s="11">
        <f>IF(MasterAssessment[[#This Row],[Critical]]="Y",CriticalWeight,1)</f>
        <v>3</v>
      </c>
      <c r="M2" s="12" t="s">
        <v>21</v>
      </c>
      <c r="N2" s="10" t="s">
        <v>22</v>
      </c>
      <c r="O2" s="8" t="s">
        <v>23</v>
      </c>
      <c r="P2" s="8" t="s">
        <v>24</v>
      </c>
      <c r="Q2" s="11" t="s">
        <v>25</v>
      </c>
      <c r="R2" s="8" t="s">
        <v>26</v>
      </c>
      <c r="S2" s="8" t="s">
        <v>27</v>
      </c>
      <c r="T2" s="13" t="s">
        <v>28</v>
      </c>
      <c r="U2" s="14" t="s">
        <v>29</v>
      </c>
      <c r="V2" s="9" t="s">
        <v>30</v>
      </c>
      <c r="W2" s="10" t="s">
        <v>31</v>
      </c>
      <c r="X2" s="34"/>
      <c r="Y2" s="34"/>
      <c r="AA2"/>
      <c r="IK2" s="7"/>
    </row>
    <row r="3" spans="1:245" ht="270" x14ac:dyDescent="0.25">
      <c r="A3" s="10" t="s">
        <v>32</v>
      </c>
      <c r="B3" s="9" t="s">
        <v>33</v>
      </c>
      <c r="C3" s="10">
        <f ca="1">IF(MasterAssessment[[#This Row],[Level1]]="-", MasterAssessment[[#This Row],[Level23]], IF(MasterAssessment[[#This Row],[Level23]]="-", MasterAssessment[[#This Row],[Level1]], OFFSET(JudgmentTable, MasterAssessment[[#This Row],[Level1]], MasterAssessment[[#This Row],[Level23]])))</f>
        <v>1</v>
      </c>
      <c r="D3" s="10" t="str">
        <f>_xlfn.IFNA(INDEX(Level1Table[Judgment'#],MATCH(MasterAssessment[[#This Row],[ID]],Level1Table[ID],0)),"-")</f>
        <v>-</v>
      </c>
      <c r="E3" s="10" t="str">
        <f>_xlfn.IFNA(INDEX(Level2Table[Judgment'#],MATCH(MasterAssessment[[#This Row],[ID]],Level2Table[ID],0)),"-")</f>
        <v>-</v>
      </c>
      <c r="F3" s="10">
        <f ca="1">_xlfn.IFNA(INDEX(Level3Table[Judgment'#],MATCH(MasterAssessment[[#This Row],[ID]],Level3Table[ID],0)),"-")</f>
        <v>1</v>
      </c>
      <c r="G3" s="10">
        <f ca="1">IF(MasterAssessment[[#This Row],[Level2]]="-", MasterAssessment[[#This Row],[Level3]], IF(MasterAssessment[[#This Row],[Level3]]="-", MasterAssessment[[#This Row],[Level2]], OFFSET(JudgmentTable, MasterAssessment[[#This Row],[Level2]], MasterAssessment[[#This Row],[Level3]])))</f>
        <v>1</v>
      </c>
      <c r="H3" s="8">
        <f ca="1">INDEX(ScoringValues,MasterAssessment[[#This Row],[Overall]])*MasterAssessment[[#This Row],[Weight]]</f>
        <v>3</v>
      </c>
      <c r="I3" s="10" t="s">
        <v>34</v>
      </c>
      <c r="J3" s="11" t="s">
        <v>19</v>
      </c>
      <c r="K3" s="11" t="s">
        <v>20</v>
      </c>
      <c r="L3" s="11">
        <f>IF(MasterAssessment[[#This Row],[Critical]]="Y",CriticalWeight,1)</f>
        <v>3</v>
      </c>
      <c r="M3" s="12" t="s">
        <v>21</v>
      </c>
      <c r="N3" s="8" t="s">
        <v>22</v>
      </c>
      <c r="O3" s="8" t="s">
        <v>35</v>
      </c>
      <c r="P3" s="8" t="s">
        <v>36</v>
      </c>
      <c r="Q3" s="11" t="s">
        <v>37</v>
      </c>
      <c r="R3" s="8"/>
      <c r="S3" s="8" t="s">
        <v>38</v>
      </c>
      <c r="T3" s="16" t="s">
        <v>39</v>
      </c>
      <c r="U3" s="9" t="s">
        <v>40</v>
      </c>
      <c r="V3" s="9" t="s">
        <v>41</v>
      </c>
      <c r="W3" s="10" t="s">
        <v>42</v>
      </c>
      <c r="X3" s="35"/>
      <c r="Y3" s="35"/>
      <c r="Z3" s="17"/>
      <c r="AA3"/>
    </row>
    <row r="4" spans="1:245" s="18" customFormat="1" ht="165" x14ac:dyDescent="0.25">
      <c r="A4" s="10" t="s">
        <v>43</v>
      </c>
      <c r="B4" s="9" t="s">
        <v>44</v>
      </c>
      <c r="C4" s="10">
        <f ca="1">IF(MasterAssessment[[#This Row],[Level1]]="-", MasterAssessment[[#This Row],[Level23]], IF(MasterAssessment[[#This Row],[Level23]]="-", MasterAssessment[[#This Row],[Level1]], OFFSET(JudgmentTable, MasterAssessment[[#This Row],[Level1]], MasterAssessment[[#This Row],[Level23]])))</f>
        <v>2</v>
      </c>
      <c r="D4" s="10">
        <f ca="1">_xlfn.IFNA(INDEX(Level1Table[Judgment'#],MATCH(MasterAssessment[[#This Row],[ID]],Level1Table[ID],0)),"-")</f>
        <v>2</v>
      </c>
      <c r="E4" s="10" t="str">
        <f>_xlfn.IFNA(INDEX(Level2Table[Judgment'#],MATCH(MasterAssessment[[#This Row],[ID]],Level2Table[ID],0)),"-")</f>
        <v>-</v>
      </c>
      <c r="F4" s="10" t="str">
        <f>_xlfn.IFNA(INDEX(Level3Table[Judgment'#],MATCH(MasterAssessment[[#This Row],[ID]],Level3Table[ID],0)),"-")</f>
        <v>-</v>
      </c>
      <c r="G4" s="10" t="str">
        <f ca="1">IF(MasterAssessment[[#This Row],[Level2]]="-", MasterAssessment[[#This Row],[Level3]], IF(MasterAssessment[[#This Row],[Level3]]="-", MasterAssessment[[#This Row],[Level2]], OFFSET(JudgmentTable, MasterAssessment[[#This Row],[Level2]], MasterAssessment[[#This Row],[Level3]])))</f>
        <v>-</v>
      </c>
      <c r="H4" s="8">
        <f ca="1">INDEX(ScoringValues,MasterAssessment[[#This Row],[Overall]])*MasterAssessment[[#This Row],[Weight]]</f>
        <v>0</v>
      </c>
      <c r="I4" s="10" t="s">
        <v>45</v>
      </c>
      <c r="J4" s="8" t="s">
        <v>46</v>
      </c>
      <c r="K4" s="8" t="s">
        <v>20</v>
      </c>
      <c r="L4" s="8">
        <f>IF(MasterAssessment[[#This Row],[Critical]]="Y",CriticalWeight,1)</f>
        <v>1</v>
      </c>
      <c r="M4" s="10" t="s">
        <v>21</v>
      </c>
      <c r="N4" s="10" t="s">
        <v>22</v>
      </c>
      <c r="O4" s="8" t="s">
        <v>23</v>
      </c>
      <c r="P4" s="8" t="s">
        <v>24</v>
      </c>
      <c r="Q4" s="8" t="s">
        <v>47</v>
      </c>
      <c r="R4" s="8" t="s">
        <v>26</v>
      </c>
      <c r="S4" s="8" t="s">
        <v>48</v>
      </c>
      <c r="T4" s="16" t="s">
        <v>49</v>
      </c>
      <c r="U4" s="9" t="s">
        <v>50</v>
      </c>
      <c r="V4" s="9" t="s">
        <v>51</v>
      </c>
      <c r="W4" s="10" t="s">
        <v>52</v>
      </c>
      <c r="X4" s="35"/>
      <c r="Y4" s="35"/>
      <c r="AA4"/>
    </row>
    <row r="5" spans="1:245" ht="315" x14ac:dyDescent="0.25">
      <c r="A5" s="10" t="s">
        <v>53</v>
      </c>
      <c r="B5" s="9" t="s">
        <v>54</v>
      </c>
      <c r="C5" s="10">
        <f ca="1">IF(MasterAssessment[[#This Row],[Level1]]="-", MasterAssessment[[#This Row],[Level23]], IF(MasterAssessment[[#This Row],[Level23]]="-", MasterAssessment[[#This Row],[Level1]], OFFSET(JudgmentTable, MasterAssessment[[#This Row],[Level1]], MasterAssessment[[#This Row],[Level23]])))</f>
        <v>2</v>
      </c>
      <c r="D5" s="10">
        <f ca="1">_xlfn.IFNA(INDEX(Level1Table[Judgment'#],MATCH(MasterAssessment[[#This Row],[ID]],Level1Table[ID],0)),"-")</f>
        <v>1</v>
      </c>
      <c r="E5" s="10">
        <f ca="1">_xlfn.IFNA(INDEX(Level2Table[Judgment'#],MATCH(MasterAssessment[[#This Row],[ID]],Level2Table[ID],0)),"-")</f>
        <v>2</v>
      </c>
      <c r="F5" s="10">
        <f ca="1">_xlfn.IFNA(INDEX(Level3Table[Judgment'#],MATCH(MasterAssessment[[#This Row],[ID]],Level3Table[ID],0)),"-")</f>
        <v>1</v>
      </c>
      <c r="G5" s="10">
        <f ca="1">IF(MasterAssessment[[#This Row],[Level2]]="-", MasterAssessment[[#This Row],[Level3]], IF(MasterAssessment[[#This Row],[Level3]]="-", MasterAssessment[[#This Row],[Level2]], OFFSET(JudgmentTable, MasterAssessment[[#This Row],[Level2]], MasterAssessment[[#This Row],[Level3]])))</f>
        <v>2</v>
      </c>
      <c r="H5" s="8">
        <f ca="1">INDEX(ScoringValues,MasterAssessment[[#This Row],[Overall]])*MasterAssessment[[#This Row],[Weight]]</f>
        <v>0</v>
      </c>
      <c r="I5" s="10" t="s">
        <v>55</v>
      </c>
      <c r="J5" s="10" t="s">
        <v>46</v>
      </c>
      <c r="K5" s="10" t="s">
        <v>20</v>
      </c>
      <c r="L5" s="8">
        <f>IF(MasterAssessment[[#This Row],[Critical]]="Y",CriticalWeight,1)</f>
        <v>1</v>
      </c>
      <c r="M5" s="10" t="s">
        <v>21</v>
      </c>
      <c r="N5" s="10" t="s">
        <v>22</v>
      </c>
      <c r="O5" s="8" t="s">
        <v>35</v>
      </c>
      <c r="P5" s="8" t="s">
        <v>36</v>
      </c>
      <c r="Q5" s="8" t="s">
        <v>56</v>
      </c>
      <c r="R5" s="8" t="s">
        <v>26</v>
      </c>
      <c r="S5" s="8" t="s">
        <v>48</v>
      </c>
      <c r="T5" s="16" t="s">
        <v>57</v>
      </c>
      <c r="U5" s="9" t="s">
        <v>58</v>
      </c>
      <c r="V5" s="9" t="s">
        <v>59</v>
      </c>
      <c r="W5" s="10" t="s">
        <v>60</v>
      </c>
      <c r="X5" s="35"/>
      <c r="Y5" s="35"/>
      <c r="AA5"/>
    </row>
    <row r="6" spans="1:245" ht="135" x14ac:dyDescent="0.25">
      <c r="A6" s="10" t="s">
        <v>61</v>
      </c>
      <c r="B6" s="9" t="s">
        <v>62</v>
      </c>
      <c r="C6" s="10">
        <f ca="1">IF(MasterAssessment[[#This Row],[Level1]]="-", MasterAssessment[[#This Row],[Level23]], IF(MasterAssessment[[#This Row],[Level23]]="-", MasterAssessment[[#This Row],[Level1]], OFFSET(JudgmentTable, MasterAssessment[[#This Row],[Level1]], MasterAssessment[[#This Row],[Level23]])))</f>
        <v>1</v>
      </c>
      <c r="D6" s="10">
        <f ca="1">_xlfn.IFNA(INDEX(Level1Table[Judgment'#],MATCH(MasterAssessment[[#This Row],[ID]],Level1Table[ID],0)),"-")</f>
        <v>1</v>
      </c>
      <c r="E6" s="10" t="str">
        <f>_xlfn.IFNA(INDEX(Level2Table[Judgment'#],MATCH(MasterAssessment[[#This Row],[ID]],Level2Table[ID],0)),"-")</f>
        <v>-</v>
      </c>
      <c r="F6" s="10" t="str">
        <f>_xlfn.IFNA(INDEX(Level3Table[Judgment'#],MATCH(MasterAssessment[[#This Row],[ID]],Level3Table[ID],0)),"-")</f>
        <v>-</v>
      </c>
      <c r="G6" s="10" t="str">
        <f ca="1">IF(MasterAssessment[[#This Row],[Level2]]="-", MasterAssessment[[#This Row],[Level3]], IF(MasterAssessment[[#This Row],[Level3]]="-", MasterAssessment[[#This Row],[Level2]], OFFSET(JudgmentTable, MasterAssessment[[#This Row],[Level2]], MasterAssessment[[#This Row],[Level3]])))</f>
        <v>-</v>
      </c>
      <c r="H6" s="8">
        <f ca="1">INDEX(ScoringValues,MasterAssessment[[#This Row],[Overall]])*MasterAssessment[[#This Row],[Weight]]</f>
        <v>1</v>
      </c>
      <c r="I6" s="10" t="s">
        <v>45</v>
      </c>
      <c r="J6" s="10" t="s">
        <v>46</v>
      </c>
      <c r="K6" s="10" t="s">
        <v>20</v>
      </c>
      <c r="L6" s="8">
        <f>IF(MasterAssessment[[#This Row],[Critical]]="Y",CriticalWeight,1)</f>
        <v>1</v>
      </c>
      <c r="M6" s="10" t="s">
        <v>21</v>
      </c>
      <c r="N6" s="10" t="s">
        <v>22</v>
      </c>
      <c r="O6" s="8" t="s">
        <v>23</v>
      </c>
      <c r="P6" s="8" t="s">
        <v>24</v>
      </c>
      <c r="Q6" s="8" t="s">
        <v>63</v>
      </c>
      <c r="R6" s="8" t="s">
        <v>26</v>
      </c>
      <c r="S6" s="8" t="s">
        <v>48</v>
      </c>
      <c r="T6" s="16" t="s">
        <v>64</v>
      </c>
      <c r="U6" s="9" t="s">
        <v>65</v>
      </c>
      <c r="V6" s="9" t="s">
        <v>66</v>
      </c>
      <c r="W6" s="10" t="s">
        <v>67</v>
      </c>
      <c r="X6" s="35"/>
      <c r="Y6" s="35"/>
      <c r="AA6"/>
    </row>
    <row r="7" spans="1:245" ht="150" x14ac:dyDescent="0.25">
      <c r="A7" s="10" t="s">
        <v>68</v>
      </c>
      <c r="B7" s="9" t="s">
        <v>69</v>
      </c>
      <c r="C7" s="10">
        <f ca="1">IF(MasterAssessment[[#This Row],[Level1]]="-", MasterAssessment[[#This Row],[Level23]], IF(MasterAssessment[[#This Row],[Level23]]="-", MasterAssessment[[#This Row],[Level1]], OFFSET(JudgmentTable, MasterAssessment[[#This Row],[Level1]], MasterAssessment[[#This Row],[Level23]])))</f>
        <v>2</v>
      </c>
      <c r="D7" s="10">
        <f ca="1">_xlfn.IFNA(INDEX(Level1Table[Judgment'#],MATCH(MasterAssessment[[#This Row],[ID]],Level1Table[ID],0)),"-")</f>
        <v>2</v>
      </c>
      <c r="E7" s="10" t="str">
        <f>_xlfn.IFNA(INDEX(Level2Table[Judgment'#],MATCH(MasterAssessment[[#This Row],[ID]],Level2Table[ID],0)),"-")</f>
        <v>-</v>
      </c>
      <c r="F7" s="10" t="str">
        <f>_xlfn.IFNA(INDEX(Level3Table[Judgment'#],MATCH(MasterAssessment[[#This Row],[ID]],Level3Table[ID],0)),"-")</f>
        <v>-</v>
      </c>
      <c r="G7" s="10" t="str">
        <f ca="1">IF(MasterAssessment[[#This Row],[Level2]]="-", MasterAssessment[[#This Row],[Level3]], IF(MasterAssessment[[#This Row],[Level3]]="-", MasterAssessment[[#This Row],[Level2]], OFFSET(JudgmentTable, MasterAssessment[[#This Row],[Level2]], MasterAssessment[[#This Row],[Level3]])))</f>
        <v>-</v>
      </c>
      <c r="H7" s="8">
        <f ca="1">INDEX(ScoringValues,MasterAssessment[[#This Row],[Overall]])*MasterAssessment[[#This Row],[Weight]]</f>
        <v>0</v>
      </c>
      <c r="I7" s="10" t="s">
        <v>45</v>
      </c>
      <c r="J7" s="8" t="s">
        <v>19</v>
      </c>
      <c r="K7" s="8" t="s">
        <v>20</v>
      </c>
      <c r="L7" s="8">
        <f>IF(MasterAssessment[[#This Row],[Critical]]="Y",CriticalWeight,1)</f>
        <v>3</v>
      </c>
      <c r="M7" s="8" t="s">
        <v>21</v>
      </c>
      <c r="N7" s="8" t="s">
        <v>22</v>
      </c>
      <c r="O7" s="8" t="s">
        <v>23</v>
      </c>
      <c r="P7" s="8" t="s">
        <v>24</v>
      </c>
      <c r="Q7" s="8" t="s">
        <v>70</v>
      </c>
      <c r="R7" s="8" t="s">
        <v>26</v>
      </c>
      <c r="S7" s="8" t="s">
        <v>48</v>
      </c>
      <c r="T7" s="16" t="s">
        <v>71</v>
      </c>
      <c r="U7" s="9" t="s">
        <v>72</v>
      </c>
      <c r="V7" s="9" t="s">
        <v>66</v>
      </c>
      <c r="W7" s="10" t="s">
        <v>73</v>
      </c>
      <c r="X7" s="35"/>
      <c r="Y7" s="35"/>
      <c r="AA7"/>
    </row>
    <row r="8" spans="1:245" ht="150" x14ac:dyDescent="0.25">
      <c r="A8" s="10" t="s">
        <v>74</v>
      </c>
      <c r="B8" s="9" t="s">
        <v>75</v>
      </c>
      <c r="C8" s="10">
        <f ca="1">IF(MasterAssessment[[#This Row],[Level1]]="-", MasterAssessment[[#This Row],[Level23]], IF(MasterAssessment[[#This Row],[Level23]]="-", MasterAssessment[[#This Row],[Level1]], OFFSET(JudgmentTable, MasterAssessment[[#This Row],[Level1]], MasterAssessment[[#This Row],[Level23]])))</f>
        <v>2</v>
      </c>
      <c r="D8" s="10">
        <f ca="1">_xlfn.IFNA(INDEX(Level1Table[Judgment'#],MATCH(MasterAssessment[[#This Row],[ID]],Level1Table[ID],0)),"-")</f>
        <v>2</v>
      </c>
      <c r="E8" s="10" t="str">
        <f>_xlfn.IFNA(INDEX(Level2Table[Judgment'#],MATCH(MasterAssessment[[#This Row],[ID]],Level2Table[ID],0)),"-")</f>
        <v>-</v>
      </c>
      <c r="F8" s="10" t="str">
        <f>_xlfn.IFNA(INDEX(Level3Table[Judgment'#],MATCH(MasterAssessment[[#This Row],[ID]],Level3Table[ID],0)),"-")</f>
        <v>-</v>
      </c>
      <c r="G8" s="10" t="str">
        <f ca="1">IF(MasterAssessment[[#This Row],[Level2]]="-", MasterAssessment[[#This Row],[Level3]], IF(MasterAssessment[[#This Row],[Level3]]="-", MasterAssessment[[#This Row],[Level2]], OFFSET(JudgmentTable, MasterAssessment[[#This Row],[Level2]], MasterAssessment[[#This Row],[Level3]])))</f>
        <v>-</v>
      </c>
      <c r="H8" s="8">
        <f ca="1">INDEX(ScoringValues,MasterAssessment[[#This Row],[Overall]])*MasterAssessment[[#This Row],[Weight]]</f>
        <v>0</v>
      </c>
      <c r="I8" s="10" t="s">
        <v>45</v>
      </c>
      <c r="J8" s="10" t="s">
        <v>46</v>
      </c>
      <c r="K8" s="10" t="s">
        <v>20</v>
      </c>
      <c r="L8" s="8">
        <f>IF(MasterAssessment[[#This Row],[Critical]]="Y",CriticalWeight,1)</f>
        <v>1</v>
      </c>
      <c r="M8" s="10" t="s">
        <v>21</v>
      </c>
      <c r="N8" s="10" t="s">
        <v>22</v>
      </c>
      <c r="O8" s="8" t="s">
        <v>23</v>
      </c>
      <c r="P8" s="8" t="s">
        <v>24</v>
      </c>
      <c r="Q8" s="8" t="s">
        <v>76</v>
      </c>
      <c r="R8" s="8" t="s">
        <v>26</v>
      </c>
      <c r="S8" s="8" t="s">
        <v>48</v>
      </c>
      <c r="T8" s="16" t="s">
        <v>77</v>
      </c>
      <c r="U8" s="9" t="s">
        <v>78</v>
      </c>
      <c r="V8" s="9" t="s">
        <v>66</v>
      </c>
      <c r="W8" s="10" t="s">
        <v>79</v>
      </c>
      <c r="X8" s="35"/>
      <c r="Y8" s="35"/>
      <c r="AA8"/>
    </row>
    <row r="9" spans="1:245" ht="150" x14ac:dyDescent="0.25">
      <c r="A9" s="10" t="s">
        <v>80</v>
      </c>
      <c r="B9" s="9" t="s">
        <v>81</v>
      </c>
      <c r="C9" s="10">
        <f ca="1">IF(MasterAssessment[[#This Row],[Level1]]="-", MasterAssessment[[#This Row],[Level23]], IF(MasterAssessment[[#This Row],[Level23]]="-", MasterAssessment[[#This Row],[Level1]], OFFSET(JudgmentTable, MasterAssessment[[#This Row],[Level1]], MasterAssessment[[#This Row],[Level23]])))</f>
        <v>2</v>
      </c>
      <c r="D9" s="10">
        <f ca="1">_xlfn.IFNA(INDEX(Level1Table[Judgment'#],MATCH(MasterAssessment[[#This Row],[ID]],Level1Table[ID],0)),"-")</f>
        <v>2</v>
      </c>
      <c r="E9" s="10" t="str">
        <f>_xlfn.IFNA(INDEX(Level2Table[Judgment'#],MATCH(MasterAssessment[[#This Row],[ID]],Level2Table[ID],0)),"-")</f>
        <v>-</v>
      </c>
      <c r="F9" s="10" t="str">
        <f>_xlfn.IFNA(INDEX(Level3Table[Judgment'#],MATCH(MasterAssessment[[#This Row],[ID]],Level3Table[ID],0)),"-")</f>
        <v>-</v>
      </c>
      <c r="G9" s="10" t="str">
        <f ca="1">IF(MasterAssessment[[#This Row],[Level2]]="-", MasterAssessment[[#This Row],[Level3]], IF(MasterAssessment[[#This Row],[Level3]]="-", MasterAssessment[[#This Row],[Level2]], OFFSET(JudgmentTable, MasterAssessment[[#This Row],[Level2]], MasterAssessment[[#This Row],[Level3]])))</f>
        <v>-</v>
      </c>
      <c r="H9" s="8">
        <f ca="1">INDEX(ScoringValues,MasterAssessment[[#This Row],[Overall]])*MasterAssessment[[#This Row],[Weight]]</f>
        <v>0</v>
      </c>
      <c r="I9" s="10" t="s">
        <v>45</v>
      </c>
      <c r="J9" s="8" t="s">
        <v>19</v>
      </c>
      <c r="K9" s="8" t="s">
        <v>20</v>
      </c>
      <c r="L9" s="8">
        <f>IF(MasterAssessment[[#This Row],[Critical]]="Y",CriticalWeight,1)</f>
        <v>3</v>
      </c>
      <c r="M9" s="8" t="s">
        <v>21</v>
      </c>
      <c r="N9" s="8" t="s">
        <v>22</v>
      </c>
      <c r="O9" s="8" t="s">
        <v>35</v>
      </c>
      <c r="P9" s="8" t="s">
        <v>36</v>
      </c>
      <c r="Q9" s="8" t="s">
        <v>82</v>
      </c>
      <c r="R9" s="8" t="s">
        <v>26</v>
      </c>
      <c r="S9" s="8" t="s">
        <v>48</v>
      </c>
      <c r="T9" s="16" t="s">
        <v>83</v>
      </c>
      <c r="U9" s="9" t="s">
        <v>84</v>
      </c>
      <c r="V9" s="9" t="s">
        <v>85</v>
      </c>
      <c r="W9" s="10" t="s">
        <v>86</v>
      </c>
      <c r="X9" s="35"/>
      <c r="Y9" s="35"/>
      <c r="AA9"/>
    </row>
    <row r="10" spans="1:245" ht="165" x14ac:dyDescent="0.25">
      <c r="A10" s="10" t="s">
        <v>87</v>
      </c>
      <c r="B10" s="9" t="s">
        <v>88</v>
      </c>
      <c r="C10" s="10">
        <f ca="1">IF(MasterAssessment[[#This Row],[Level1]]="-", MasterAssessment[[#This Row],[Level23]], IF(MasterAssessment[[#This Row],[Level23]]="-", MasterAssessment[[#This Row],[Level1]], OFFSET(JudgmentTable, MasterAssessment[[#This Row],[Level1]], MasterAssessment[[#This Row],[Level23]])))</f>
        <v>1</v>
      </c>
      <c r="D10" s="10">
        <f ca="1">_xlfn.IFNA(INDEX(Level1Table[Judgment'#],MATCH(MasterAssessment[[#This Row],[ID]],Level1Table[ID],0)),"-")</f>
        <v>1</v>
      </c>
      <c r="E10" s="10" t="str">
        <f>_xlfn.IFNA(INDEX(Level2Table[Judgment'#],MATCH(MasterAssessment[[#This Row],[ID]],Level2Table[ID],0)),"-")</f>
        <v>-</v>
      </c>
      <c r="F10" s="10" t="str">
        <f>_xlfn.IFNA(INDEX(Level3Table[Judgment'#],MATCH(MasterAssessment[[#This Row],[ID]],Level3Table[ID],0)),"-")</f>
        <v>-</v>
      </c>
      <c r="G10" s="10" t="str">
        <f ca="1">IF(MasterAssessment[[#This Row],[Level2]]="-", MasterAssessment[[#This Row],[Level3]], IF(MasterAssessment[[#This Row],[Level3]]="-", MasterAssessment[[#This Row],[Level2]], OFFSET(JudgmentTable, MasterAssessment[[#This Row],[Level2]], MasterAssessment[[#This Row],[Level3]])))</f>
        <v>-</v>
      </c>
      <c r="H10" s="8">
        <f ca="1">INDEX(ScoringValues,MasterAssessment[[#This Row],[Overall]])*MasterAssessment[[#This Row],[Weight]]</f>
        <v>1</v>
      </c>
      <c r="I10" s="10" t="s">
        <v>45</v>
      </c>
      <c r="J10" s="10" t="s">
        <v>46</v>
      </c>
      <c r="K10" s="10" t="s">
        <v>20</v>
      </c>
      <c r="L10" s="8">
        <f>IF(MasterAssessment[[#This Row],[Critical]]="Y",CriticalWeight,1)</f>
        <v>1</v>
      </c>
      <c r="M10" s="10" t="s">
        <v>21</v>
      </c>
      <c r="N10" s="10" t="s">
        <v>22</v>
      </c>
      <c r="O10" s="8" t="s">
        <v>23</v>
      </c>
      <c r="P10" s="8" t="s">
        <v>24</v>
      </c>
      <c r="Q10" s="8" t="s">
        <v>89</v>
      </c>
      <c r="R10" s="8" t="s">
        <v>26</v>
      </c>
      <c r="S10" s="8" t="s">
        <v>48</v>
      </c>
      <c r="T10" s="16" t="s">
        <v>90</v>
      </c>
      <c r="U10" s="9" t="s">
        <v>91</v>
      </c>
      <c r="V10" s="9" t="s">
        <v>85</v>
      </c>
      <c r="W10" s="10" t="s">
        <v>92</v>
      </c>
      <c r="X10" s="35"/>
      <c r="Y10" s="35"/>
      <c r="AA10"/>
    </row>
    <row r="11" spans="1:245" ht="180" x14ac:dyDescent="0.25">
      <c r="A11" s="10" t="s">
        <v>93</v>
      </c>
      <c r="B11" s="9" t="s">
        <v>94</v>
      </c>
      <c r="C11" s="10">
        <f ca="1">IF(MasterAssessment[[#This Row],[Level1]]="-", MasterAssessment[[#This Row],[Level23]], IF(MasterAssessment[[#This Row],[Level23]]="-", MasterAssessment[[#This Row],[Level1]], OFFSET(JudgmentTable, MasterAssessment[[#This Row],[Level1]], MasterAssessment[[#This Row],[Level23]])))</f>
        <v>2</v>
      </c>
      <c r="D11" s="10">
        <f ca="1">_xlfn.IFNA(INDEX(Level1Table[Judgment'#],MATCH(MasterAssessment[[#This Row],[ID]],Level1Table[ID],0)),"-")</f>
        <v>2</v>
      </c>
      <c r="E11" s="10" t="str">
        <f>_xlfn.IFNA(INDEX(Level2Table[Judgment'#],MATCH(MasterAssessment[[#This Row],[ID]],Level2Table[ID],0)),"-")</f>
        <v>-</v>
      </c>
      <c r="F11" s="10" t="str">
        <f>_xlfn.IFNA(INDEX(Level3Table[Judgment'#],MATCH(MasterAssessment[[#This Row],[ID]],Level3Table[ID],0)),"-")</f>
        <v>-</v>
      </c>
      <c r="G11" s="10" t="str">
        <f ca="1">IF(MasterAssessment[[#This Row],[Level2]]="-", MasterAssessment[[#This Row],[Level3]], IF(MasterAssessment[[#This Row],[Level3]]="-", MasterAssessment[[#This Row],[Level2]], OFFSET(JudgmentTable, MasterAssessment[[#This Row],[Level2]], MasterAssessment[[#This Row],[Level3]])))</f>
        <v>-</v>
      </c>
      <c r="H11" s="8">
        <f ca="1">INDEX(ScoringValues,MasterAssessment[[#This Row],[Overall]])*MasterAssessment[[#This Row],[Weight]]</f>
        <v>0</v>
      </c>
      <c r="I11" s="10" t="s">
        <v>45</v>
      </c>
      <c r="J11" s="10" t="s">
        <v>46</v>
      </c>
      <c r="K11" s="10" t="s">
        <v>20</v>
      </c>
      <c r="L11" s="8">
        <f>IF(MasterAssessment[[#This Row],[Critical]]="Y",CriticalWeight,1)</f>
        <v>1</v>
      </c>
      <c r="M11" s="10" t="s">
        <v>21</v>
      </c>
      <c r="N11" s="10" t="s">
        <v>95</v>
      </c>
      <c r="O11" s="8" t="s">
        <v>96</v>
      </c>
      <c r="P11" s="8" t="s">
        <v>97</v>
      </c>
      <c r="Q11" s="8" t="s">
        <v>98</v>
      </c>
      <c r="R11" s="8" t="s">
        <v>26</v>
      </c>
      <c r="S11" s="8" t="s">
        <v>139</v>
      </c>
      <c r="T11" s="16" t="s">
        <v>99</v>
      </c>
      <c r="U11" s="9" t="s">
        <v>100</v>
      </c>
      <c r="V11" s="9" t="s">
        <v>30</v>
      </c>
      <c r="W11" s="10" t="s">
        <v>101</v>
      </c>
      <c r="X11" s="35"/>
      <c r="Y11" s="35"/>
      <c r="AA11"/>
    </row>
    <row r="12" spans="1:245" ht="285" x14ac:dyDescent="0.25">
      <c r="A12" s="10" t="s">
        <v>102</v>
      </c>
      <c r="B12" s="9" t="s">
        <v>103</v>
      </c>
      <c r="C12" s="10">
        <f ca="1">IF(MasterAssessment[[#This Row],[Level1]]="-", MasterAssessment[[#This Row],[Level23]], IF(MasterAssessment[[#This Row],[Level23]]="-", MasterAssessment[[#This Row],[Level1]], OFFSET(JudgmentTable, MasterAssessment[[#This Row],[Level1]], MasterAssessment[[#This Row],[Level23]])))</f>
        <v>1</v>
      </c>
      <c r="D12" s="10">
        <f ca="1">_xlfn.IFNA(INDEX(Level1Table[Judgment'#],MATCH(MasterAssessment[[#This Row],[ID]],Level1Table[ID],0)),"-")</f>
        <v>1</v>
      </c>
      <c r="E12" s="10" t="str">
        <f>_xlfn.IFNA(INDEX(Level2Table[Judgment'#],MATCH(MasterAssessment[[#This Row],[ID]],Level2Table[ID],0)),"-")</f>
        <v>-</v>
      </c>
      <c r="F12" s="10" t="str">
        <f>_xlfn.IFNA(INDEX(Level3Table[Judgment'#],MATCH(MasterAssessment[[#This Row],[ID]],Level3Table[ID],0)),"-")</f>
        <v>-</v>
      </c>
      <c r="G12" s="10" t="str">
        <f ca="1">IF(MasterAssessment[[#This Row],[Level2]]="-", MasterAssessment[[#This Row],[Level3]], IF(MasterAssessment[[#This Row],[Level3]]="-", MasterAssessment[[#This Row],[Level2]], OFFSET(JudgmentTable, MasterAssessment[[#This Row],[Level2]], MasterAssessment[[#This Row],[Level3]])))</f>
        <v>-</v>
      </c>
      <c r="H12" s="8">
        <f ca="1">INDEX(ScoringValues,MasterAssessment[[#This Row],[Overall]])*MasterAssessment[[#This Row],[Weight]]</f>
        <v>3</v>
      </c>
      <c r="I12" s="10" t="s">
        <v>45</v>
      </c>
      <c r="J12" s="8" t="s">
        <v>19</v>
      </c>
      <c r="K12" s="8" t="s">
        <v>20</v>
      </c>
      <c r="L12" s="8">
        <f>IF(MasterAssessment[[#This Row],[Critical]]="Y",CriticalWeight,1)</f>
        <v>3</v>
      </c>
      <c r="M12" s="8" t="s">
        <v>21</v>
      </c>
      <c r="N12" s="8" t="s">
        <v>22</v>
      </c>
      <c r="O12" s="8" t="s">
        <v>23</v>
      </c>
      <c r="P12" s="8" t="s">
        <v>24</v>
      </c>
      <c r="Q12" s="8" t="s">
        <v>104</v>
      </c>
      <c r="R12" s="8" t="s">
        <v>26</v>
      </c>
      <c r="S12" s="8" t="s">
        <v>48</v>
      </c>
      <c r="T12" s="16" t="s">
        <v>105</v>
      </c>
      <c r="U12" s="9" t="s">
        <v>106</v>
      </c>
      <c r="V12" s="9" t="s">
        <v>85</v>
      </c>
      <c r="W12" s="10" t="s">
        <v>107</v>
      </c>
      <c r="X12" s="35"/>
      <c r="Y12" s="35"/>
      <c r="AA12"/>
    </row>
    <row r="13" spans="1:245" ht="409.5" x14ac:dyDescent="0.25">
      <c r="A13" s="10" t="s">
        <v>108</v>
      </c>
      <c r="B13" s="9" t="s">
        <v>109</v>
      </c>
      <c r="C13" s="10">
        <f ca="1">IF(MasterAssessment[[#This Row],[Level1]]="-", MasterAssessment[[#This Row],[Level23]], IF(MasterAssessment[[#This Row],[Level23]]="-", MasterAssessment[[#This Row],[Level1]], OFFSET(JudgmentTable, MasterAssessment[[#This Row],[Level1]], MasterAssessment[[#This Row],[Level23]])))</f>
        <v>2</v>
      </c>
      <c r="D13" s="10">
        <f ca="1">_xlfn.IFNA(INDEX(Level1Table[Judgment'#],MATCH(MasterAssessment[[#This Row],[ID]],Level1Table[ID],0)),"-")</f>
        <v>2</v>
      </c>
      <c r="E13" s="10" t="str">
        <f>_xlfn.IFNA(INDEX(Level2Table[Judgment'#],MATCH(MasterAssessment[[#This Row],[ID]],Level2Table[ID],0)),"-")</f>
        <v>-</v>
      </c>
      <c r="F13" s="10" t="str">
        <f>_xlfn.IFNA(INDEX(Level3Table[Judgment'#],MATCH(MasterAssessment[[#This Row],[ID]],Level3Table[ID],0)),"-")</f>
        <v>-</v>
      </c>
      <c r="G13" s="10" t="str">
        <f ca="1">IF(MasterAssessment[[#This Row],[Level2]]="-", MasterAssessment[[#This Row],[Level3]], IF(MasterAssessment[[#This Row],[Level3]]="-", MasterAssessment[[#This Row],[Level2]], OFFSET(JudgmentTable, MasterAssessment[[#This Row],[Level2]], MasterAssessment[[#This Row],[Level3]])))</f>
        <v>-</v>
      </c>
      <c r="H13" s="8">
        <f ca="1">INDEX(ScoringValues,MasterAssessment[[#This Row],[Overall]])*MasterAssessment[[#This Row],[Weight]]</f>
        <v>0</v>
      </c>
      <c r="I13" s="10" t="s">
        <v>45</v>
      </c>
      <c r="J13" s="8" t="s">
        <v>19</v>
      </c>
      <c r="K13" s="8" t="s">
        <v>20</v>
      </c>
      <c r="L13" s="8">
        <f>IF(MasterAssessment[[#This Row],[Critical]]="Y",CriticalWeight,1)</f>
        <v>3</v>
      </c>
      <c r="M13" s="8" t="s">
        <v>21</v>
      </c>
      <c r="N13" s="8" t="s">
        <v>22</v>
      </c>
      <c r="O13" s="8" t="s">
        <v>23</v>
      </c>
      <c r="P13" s="8" t="s">
        <v>24</v>
      </c>
      <c r="Q13" s="8" t="s">
        <v>110</v>
      </c>
      <c r="R13" s="8" t="s">
        <v>26</v>
      </c>
      <c r="S13" s="8" t="s">
        <v>48</v>
      </c>
      <c r="T13" s="16" t="s">
        <v>111</v>
      </c>
      <c r="U13" s="9" t="s">
        <v>112</v>
      </c>
      <c r="V13" s="9" t="s">
        <v>85</v>
      </c>
      <c r="W13" s="10" t="s">
        <v>113</v>
      </c>
      <c r="X13" s="35"/>
      <c r="Y13" s="35"/>
      <c r="AA13"/>
    </row>
    <row r="14" spans="1:245" ht="360" x14ac:dyDescent="0.25">
      <c r="A14" s="10" t="s">
        <v>114</v>
      </c>
      <c r="B14" s="9" t="s">
        <v>115</v>
      </c>
      <c r="C14" s="10">
        <f ca="1">IF(MasterAssessment[[#This Row],[Level1]]="-", MasterAssessment[[#This Row],[Level23]], IF(MasterAssessment[[#This Row],[Level23]]="-", MasterAssessment[[#This Row],[Level1]], OFFSET(JudgmentTable, MasterAssessment[[#This Row],[Level1]], MasterAssessment[[#This Row],[Level23]])))</f>
        <v>2</v>
      </c>
      <c r="D14" s="10">
        <f ca="1">_xlfn.IFNA(INDEX(Level1Table[Judgment'#],MATCH(MasterAssessment[[#This Row],[ID]],Level1Table[ID],0)),"-")</f>
        <v>2</v>
      </c>
      <c r="E14" s="10" t="str">
        <f>_xlfn.IFNA(INDEX(Level2Table[Judgment'#],MATCH(MasterAssessment[[#This Row],[ID]],Level2Table[ID],0)),"-")</f>
        <v>-</v>
      </c>
      <c r="F14" s="10" t="str">
        <f>_xlfn.IFNA(INDEX(Level3Table[Judgment'#],MATCH(MasterAssessment[[#This Row],[ID]],Level3Table[ID],0)),"-")</f>
        <v>-</v>
      </c>
      <c r="G14" s="10" t="str">
        <f ca="1">IF(MasterAssessment[[#This Row],[Level2]]="-", MasterAssessment[[#This Row],[Level3]], IF(MasterAssessment[[#This Row],[Level3]]="-", MasterAssessment[[#This Row],[Level2]], OFFSET(JudgmentTable, MasterAssessment[[#This Row],[Level2]], MasterAssessment[[#This Row],[Level3]])))</f>
        <v>-</v>
      </c>
      <c r="H14" s="8">
        <f ca="1">INDEX(ScoringValues,MasterAssessment[[#This Row],[Overall]])*MasterAssessment[[#This Row],[Weight]]</f>
        <v>0</v>
      </c>
      <c r="I14" s="10" t="s">
        <v>45</v>
      </c>
      <c r="J14" s="10" t="s">
        <v>46</v>
      </c>
      <c r="K14" s="10" t="s">
        <v>20</v>
      </c>
      <c r="L14" s="8">
        <f>IF(MasterAssessment[[#This Row],[Critical]]="Y",CriticalWeight,1)</f>
        <v>1</v>
      </c>
      <c r="M14" s="10" t="s">
        <v>116</v>
      </c>
      <c r="N14" s="10" t="s">
        <v>95</v>
      </c>
      <c r="O14" s="8" t="s">
        <v>117</v>
      </c>
      <c r="P14" s="8" t="s">
        <v>118</v>
      </c>
      <c r="Q14" s="8" t="s">
        <v>119</v>
      </c>
      <c r="R14" s="8" t="s">
        <v>26</v>
      </c>
      <c r="S14" s="8" t="s">
        <v>120</v>
      </c>
      <c r="T14" s="16" t="s">
        <v>121</v>
      </c>
      <c r="U14" s="9" t="s">
        <v>122</v>
      </c>
      <c r="V14" s="9" t="s">
        <v>30</v>
      </c>
      <c r="W14" s="10" t="s">
        <v>123</v>
      </c>
      <c r="X14" s="35"/>
      <c r="Y14" s="35"/>
      <c r="AA14"/>
    </row>
    <row r="15" spans="1:245" ht="180" x14ac:dyDescent="0.25">
      <c r="A15" s="10" t="s">
        <v>124</v>
      </c>
      <c r="B15" s="9" t="s">
        <v>125</v>
      </c>
      <c r="C15" s="10">
        <f ca="1">IF(MasterAssessment[[#This Row],[Level1]]="-", MasterAssessment[[#This Row],[Level23]], IF(MasterAssessment[[#This Row],[Level23]]="-", MasterAssessment[[#This Row],[Level1]], OFFSET(JudgmentTable, MasterAssessment[[#This Row],[Level1]], MasterAssessment[[#This Row],[Level23]])))</f>
        <v>2</v>
      </c>
      <c r="D15" s="10">
        <f ca="1">_xlfn.IFNA(INDEX(Level1Table[Judgment'#],MATCH(MasterAssessment[[#This Row],[ID]],Level1Table[ID],0)),"-")</f>
        <v>2</v>
      </c>
      <c r="E15" s="10" t="str">
        <f>_xlfn.IFNA(INDEX(Level2Table[Judgment'#],MATCH(MasterAssessment[[#This Row],[ID]],Level2Table[ID],0)),"-")</f>
        <v>-</v>
      </c>
      <c r="F15" s="10" t="str">
        <f>_xlfn.IFNA(INDEX(Level3Table[Judgment'#],MATCH(MasterAssessment[[#This Row],[ID]],Level3Table[ID],0)),"-")</f>
        <v>-</v>
      </c>
      <c r="G15" s="10" t="str">
        <f ca="1">IF(MasterAssessment[[#This Row],[Level2]]="-", MasterAssessment[[#This Row],[Level3]], IF(MasterAssessment[[#This Row],[Level3]]="-", MasterAssessment[[#This Row],[Level2]], OFFSET(JudgmentTable, MasterAssessment[[#This Row],[Level2]], MasterAssessment[[#This Row],[Level3]])))</f>
        <v>-</v>
      </c>
      <c r="H15" s="8">
        <f ca="1">INDEX(ScoringValues,MasterAssessment[[#This Row],[Overall]])*MasterAssessment[[#This Row],[Weight]]</f>
        <v>0</v>
      </c>
      <c r="I15" s="10" t="s">
        <v>45</v>
      </c>
      <c r="J15" s="10" t="s">
        <v>46</v>
      </c>
      <c r="K15" s="10" t="s">
        <v>20</v>
      </c>
      <c r="L15" s="8">
        <f>IF(MasterAssessment[[#This Row],[Critical]]="Y",CriticalWeight,1)</f>
        <v>1</v>
      </c>
      <c r="M15" s="10" t="s">
        <v>21</v>
      </c>
      <c r="N15" s="10" t="s">
        <v>22</v>
      </c>
      <c r="O15" s="8" t="s">
        <v>23</v>
      </c>
      <c r="P15" s="8" t="s">
        <v>24</v>
      </c>
      <c r="Q15" s="8" t="s">
        <v>126</v>
      </c>
      <c r="R15" s="8" t="s">
        <v>26</v>
      </c>
      <c r="S15" s="8" t="s">
        <v>48</v>
      </c>
      <c r="T15" s="16" t="s">
        <v>127</v>
      </c>
      <c r="U15" s="9" t="s">
        <v>128</v>
      </c>
      <c r="V15" s="9" t="s">
        <v>85</v>
      </c>
      <c r="W15" s="10" t="s">
        <v>129</v>
      </c>
      <c r="X15" s="35"/>
      <c r="Y15" s="35"/>
      <c r="AA15"/>
    </row>
    <row r="16" spans="1:245" ht="120" x14ac:dyDescent="0.25">
      <c r="A16" s="10" t="s">
        <v>130</v>
      </c>
      <c r="B16" s="9" t="s">
        <v>131</v>
      </c>
      <c r="C16" s="10">
        <f ca="1">IF(MasterAssessment[[#This Row],[Level1]]="-", MasterAssessment[[#This Row],[Level23]], IF(MasterAssessment[[#This Row],[Level23]]="-", MasterAssessment[[#This Row],[Level1]], OFFSET(JudgmentTable, MasterAssessment[[#This Row],[Level1]], MasterAssessment[[#This Row],[Level23]])))</f>
        <v>1</v>
      </c>
      <c r="D16" s="10">
        <f ca="1">_xlfn.IFNA(INDEX(Level1Table[Judgment'#],MATCH(MasterAssessment[[#This Row],[ID]],Level1Table[ID],0)),"-")</f>
        <v>1</v>
      </c>
      <c r="E16" s="10" t="str">
        <f>_xlfn.IFNA(INDEX(Level2Table[Judgment'#],MATCH(MasterAssessment[[#This Row],[ID]],Level2Table[ID],0)),"-")</f>
        <v>-</v>
      </c>
      <c r="F16" s="10" t="str">
        <f>_xlfn.IFNA(INDEX(Level3Table[Judgment'#],MATCH(MasterAssessment[[#This Row],[ID]],Level3Table[ID],0)),"-")</f>
        <v>-</v>
      </c>
      <c r="G16" s="10" t="str">
        <f ca="1">IF(MasterAssessment[[#This Row],[Level2]]="-", MasterAssessment[[#This Row],[Level3]], IF(MasterAssessment[[#This Row],[Level3]]="-", MasterAssessment[[#This Row],[Level2]], OFFSET(JudgmentTable, MasterAssessment[[#This Row],[Level2]], MasterAssessment[[#This Row],[Level3]])))</f>
        <v>-</v>
      </c>
      <c r="H16" s="8">
        <f ca="1">INDEX(ScoringValues,MasterAssessment[[#This Row],[Overall]])*MasterAssessment[[#This Row],[Weight]]</f>
        <v>1</v>
      </c>
      <c r="I16" s="10" t="s">
        <v>45</v>
      </c>
      <c r="J16" s="10" t="s">
        <v>46</v>
      </c>
      <c r="K16" s="10" t="s">
        <v>20</v>
      </c>
      <c r="L16" s="8">
        <f>IF(MasterAssessment[[#This Row],[Critical]]="Y",CriticalWeight,1)</f>
        <v>1</v>
      </c>
      <c r="M16" s="10" t="s">
        <v>21</v>
      </c>
      <c r="N16" s="10" t="s">
        <v>22</v>
      </c>
      <c r="O16" s="8" t="s">
        <v>23</v>
      </c>
      <c r="P16" s="8" t="s">
        <v>24</v>
      </c>
      <c r="Q16" s="8" t="s">
        <v>132</v>
      </c>
      <c r="R16" s="8" t="s">
        <v>26</v>
      </c>
      <c r="S16" s="8" t="s">
        <v>48</v>
      </c>
      <c r="T16" s="16" t="s">
        <v>133</v>
      </c>
      <c r="U16" s="9" t="s">
        <v>134</v>
      </c>
      <c r="V16" s="9" t="s">
        <v>85</v>
      </c>
      <c r="W16" s="10" t="s">
        <v>135</v>
      </c>
      <c r="X16" s="35"/>
      <c r="Y16" s="35"/>
      <c r="AA16"/>
    </row>
    <row r="17" spans="1:27" s="19" customFormat="1" ht="180" x14ac:dyDescent="0.25">
      <c r="A17" s="10" t="s">
        <v>136</v>
      </c>
      <c r="B17" s="9" t="s">
        <v>137</v>
      </c>
      <c r="C17" s="10">
        <f ca="1">IF(MasterAssessment[[#This Row],[Level1]]="-", MasterAssessment[[#This Row],[Level23]], IF(MasterAssessment[[#This Row],[Level23]]="-", MasterAssessment[[#This Row],[Level1]], OFFSET(JudgmentTable, MasterAssessment[[#This Row],[Level1]], MasterAssessment[[#This Row],[Level23]])))</f>
        <v>2</v>
      </c>
      <c r="D17" s="10">
        <f ca="1">_xlfn.IFNA(INDEX(Level1Table[Judgment'#],MATCH(MasterAssessment[[#This Row],[ID]],Level1Table[ID],0)),"-")</f>
        <v>2</v>
      </c>
      <c r="E17" s="10" t="str">
        <f>_xlfn.IFNA(INDEX(Level2Table[Judgment'#],MATCH(MasterAssessment[[#This Row],[ID]],Level2Table[ID],0)),"-")</f>
        <v>-</v>
      </c>
      <c r="F17" s="10" t="str">
        <f>_xlfn.IFNA(INDEX(Level3Table[Judgment'#],MATCH(MasterAssessment[[#This Row],[ID]],Level3Table[ID],0)),"-")</f>
        <v>-</v>
      </c>
      <c r="G17" s="10" t="str">
        <f ca="1">IF(MasterAssessment[[#This Row],[Level2]]="-", MasterAssessment[[#This Row],[Level3]], IF(MasterAssessment[[#This Row],[Level3]]="-", MasterAssessment[[#This Row],[Level2]], OFFSET(JudgmentTable, MasterAssessment[[#This Row],[Level2]], MasterAssessment[[#This Row],[Level3]])))</f>
        <v>-</v>
      </c>
      <c r="H17" s="8">
        <f ca="1">INDEX(ScoringValues,MasterAssessment[[#This Row],[Overall]])*MasterAssessment[[#This Row],[Weight]]</f>
        <v>0</v>
      </c>
      <c r="I17" s="10" t="s">
        <v>45</v>
      </c>
      <c r="J17" s="8" t="s">
        <v>19</v>
      </c>
      <c r="K17" s="8" t="s">
        <v>20</v>
      </c>
      <c r="L17" s="8">
        <f>IF(MasterAssessment[[#This Row],[Critical]]="Y",CriticalWeight,1)</f>
        <v>3</v>
      </c>
      <c r="M17" s="8" t="s">
        <v>116</v>
      </c>
      <c r="N17" s="8" t="s">
        <v>22</v>
      </c>
      <c r="O17" s="8" t="s">
        <v>35</v>
      </c>
      <c r="P17" s="8" t="s">
        <v>36</v>
      </c>
      <c r="Q17" s="8" t="s">
        <v>138</v>
      </c>
      <c r="R17" s="8" t="s">
        <v>26</v>
      </c>
      <c r="S17" s="8" t="s">
        <v>139</v>
      </c>
      <c r="T17" s="16" t="s">
        <v>140</v>
      </c>
      <c r="U17" s="9" t="s">
        <v>141</v>
      </c>
      <c r="V17" s="9" t="s">
        <v>30</v>
      </c>
      <c r="W17" s="10" t="s">
        <v>142</v>
      </c>
      <c r="X17" s="35"/>
      <c r="Y17" s="35"/>
      <c r="AA17"/>
    </row>
    <row r="18" spans="1:27" ht="195" x14ac:dyDescent="0.25">
      <c r="A18" s="10" t="s">
        <v>143</v>
      </c>
      <c r="B18" s="9" t="s">
        <v>144</v>
      </c>
      <c r="C18" s="10">
        <f ca="1">IF(MasterAssessment[[#This Row],[Level1]]="-", MasterAssessment[[#This Row],[Level23]], IF(MasterAssessment[[#This Row],[Level23]]="-", MasterAssessment[[#This Row],[Level1]], OFFSET(JudgmentTable, MasterAssessment[[#This Row],[Level1]], MasterAssessment[[#This Row],[Level23]])))</f>
        <v>1</v>
      </c>
      <c r="D18" s="10">
        <f ca="1">_xlfn.IFNA(INDEX(Level1Table[Judgment'#],MATCH(MasterAssessment[[#This Row],[ID]],Level1Table[ID],0)),"-")</f>
        <v>1</v>
      </c>
      <c r="E18" s="10" t="str">
        <f>_xlfn.IFNA(INDEX(Level2Table[Judgment'#],MATCH(MasterAssessment[[#This Row],[ID]],Level2Table[ID],0)),"-")</f>
        <v>-</v>
      </c>
      <c r="F18" s="10" t="str">
        <f>_xlfn.IFNA(INDEX(Level3Table[Judgment'#],MATCH(MasterAssessment[[#This Row],[ID]],Level3Table[ID],0)),"-")</f>
        <v>-</v>
      </c>
      <c r="G18" s="10" t="str">
        <f ca="1">IF(MasterAssessment[[#This Row],[Level2]]="-", MasterAssessment[[#This Row],[Level3]], IF(MasterAssessment[[#This Row],[Level3]]="-", MasterAssessment[[#This Row],[Level2]], OFFSET(JudgmentTable, MasterAssessment[[#This Row],[Level2]], MasterAssessment[[#This Row],[Level3]])))</f>
        <v>-</v>
      </c>
      <c r="H18" s="8">
        <f ca="1">INDEX(ScoringValues,MasterAssessment[[#This Row],[Overall]])*MasterAssessment[[#This Row],[Weight]]</f>
        <v>3</v>
      </c>
      <c r="I18" s="10" t="s">
        <v>45</v>
      </c>
      <c r="J18" s="8" t="s">
        <v>19</v>
      </c>
      <c r="K18" s="8" t="s">
        <v>20</v>
      </c>
      <c r="L18" s="8">
        <f>IF(MasterAssessment[[#This Row],[Critical]]="Y",CriticalWeight,1)</f>
        <v>3</v>
      </c>
      <c r="M18" s="8" t="s">
        <v>145</v>
      </c>
      <c r="N18" s="8" t="s">
        <v>22</v>
      </c>
      <c r="O18" s="8" t="s">
        <v>35</v>
      </c>
      <c r="P18" s="8" t="s">
        <v>36</v>
      </c>
      <c r="Q18" s="8" t="s">
        <v>146</v>
      </c>
      <c r="R18" s="8" t="s">
        <v>26</v>
      </c>
      <c r="S18" s="8" t="s">
        <v>147</v>
      </c>
      <c r="T18" s="16" t="s">
        <v>148</v>
      </c>
      <c r="U18" s="9" t="s">
        <v>149</v>
      </c>
      <c r="V18" s="9" t="s">
        <v>150</v>
      </c>
      <c r="W18" s="10" t="s">
        <v>151</v>
      </c>
      <c r="X18" s="35"/>
      <c r="Y18" s="35"/>
      <c r="AA18"/>
    </row>
    <row r="19" spans="1:27" ht="180" x14ac:dyDescent="0.25">
      <c r="A19" s="10" t="s">
        <v>152</v>
      </c>
      <c r="B19" s="9" t="s">
        <v>153</v>
      </c>
      <c r="C19" s="10">
        <f ca="1">IF(MasterAssessment[[#This Row],[Level1]]="-", MasterAssessment[[#This Row],[Level23]], IF(MasterAssessment[[#This Row],[Level23]]="-", MasterAssessment[[#This Row],[Level1]], OFFSET(JudgmentTable, MasterAssessment[[#This Row],[Level1]], MasterAssessment[[#This Row],[Level23]])))</f>
        <v>2</v>
      </c>
      <c r="D19" s="10">
        <f ca="1">_xlfn.IFNA(INDEX(Level1Table[Judgment'#],MATCH(MasterAssessment[[#This Row],[ID]],Level1Table[ID],0)),"-")</f>
        <v>2</v>
      </c>
      <c r="E19" s="10" t="str">
        <f>_xlfn.IFNA(INDEX(Level2Table[Judgment'#],MATCH(MasterAssessment[[#This Row],[ID]],Level2Table[ID],0)),"-")</f>
        <v>-</v>
      </c>
      <c r="F19" s="10" t="str">
        <f>_xlfn.IFNA(INDEX(Level3Table[Judgment'#],MATCH(MasterAssessment[[#This Row],[ID]],Level3Table[ID],0)),"-")</f>
        <v>-</v>
      </c>
      <c r="G19" s="10" t="str">
        <f ca="1">IF(MasterAssessment[[#This Row],[Level2]]="-", MasterAssessment[[#This Row],[Level3]], IF(MasterAssessment[[#This Row],[Level3]]="-", MasterAssessment[[#This Row],[Level2]], OFFSET(JudgmentTable, MasterAssessment[[#This Row],[Level2]], MasterAssessment[[#This Row],[Level3]])))</f>
        <v>-</v>
      </c>
      <c r="H19" s="8">
        <f ca="1">INDEX(ScoringValues,MasterAssessment[[#This Row],[Overall]])*MasterAssessment[[#This Row],[Weight]]</f>
        <v>0</v>
      </c>
      <c r="I19" s="10" t="s">
        <v>45</v>
      </c>
      <c r="J19" s="10" t="s">
        <v>46</v>
      </c>
      <c r="K19" s="10" t="s">
        <v>20</v>
      </c>
      <c r="L19" s="8">
        <f>IF(MasterAssessment[[#This Row],[Critical]]="Y",CriticalWeight,1)</f>
        <v>1</v>
      </c>
      <c r="M19" s="10" t="s">
        <v>116</v>
      </c>
      <c r="N19" s="10" t="s">
        <v>22</v>
      </c>
      <c r="O19" s="8" t="s">
        <v>154</v>
      </c>
      <c r="P19" s="8" t="s">
        <v>155</v>
      </c>
      <c r="Q19" s="8" t="s">
        <v>156</v>
      </c>
      <c r="R19" s="8" t="s">
        <v>26</v>
      </c>
      <c r="S19" s="8" t="s">
        <v>139</v>
      </c>
      <c r="T19" s="16" t="s">
        <v>157</v>
      </c>
      <c r="U19" s="9" t="s">
        <v>158</v>
      </c>
      <c r="V19" s="9" t="s">
        <v>30</v>
      </c>
      <c r="W19" s="10" t="s">
        <v>159</v>
      </c>
      <c r="X19" s="35"/>
      <c r="Y19" s="35"/>
      <c r="AA19"/>
    </row>
    <row r="20" spans="1:27" ht="135" x14ac:dyDescent="0.25">
      <c r="A20" s="10" t="s">
        <v>160</v>
      </c>
      <c r="B20" s="9" t="s">
        <v>161</v>
      </c>
      <c r="C20" s="10">
        <f ca="1">IF(MasterAssessment[[#This Row],[Level1]]="-", MasterAssessment[[#This Row],[Level23]], IF(MasterAssessment[[#This Row],[Level23]]="-", MasterAssessment[[#This Row],[Level1]], OFFSET(JudgmentTable, MasterAssessment[[#This Row],[Level1]], MasterAssessment[[#This Row],[Level23]])))</f>
        <v>1</v>
      </c>
      <c r="D20" s="10">
        <f ca="1">_xlfn.IFNA(INDEX(Level1Table[Judgment'#],MATCH(MasterAssessment[[#This Row],[ID]],Level1Table[ID],0)),"-")</f>
        <v>1</v>
      </c>
      <c r="E20" s="10" t="str">
        <f>_xlfn.IFNA(INDEX(Level2Table[Judgment'#],MATCH(MasterAssessment[[#This Row],[ID]],Level2Table[ID],0)),"-")</f>
        <v>-</v>
      </c>
      <c r="F20" s="10" t="str">
        <f>_xlfn.IFNA(INDEX(Level3Table[Judgment'#],MATCH(MasterAssessment[[#This Row],[ID]],Level3Table[ID],0)),"-")</f>
        <v>-</v>
      </c>
      <c r="G20" s="10" t="str">
        <f ca="1">IF(MasterAssessment[[#This Row],[Level2]]="-", MasterAssessment[[#This Row],[Level3]], IF(MasterAssessment[[#This Row],[Level3]]="-", MasterAssessment[[#This Row],[Level2]], OFFSET(JudgmentTable, MasterAssessment[[#This Row],[Level2]], MasterAssessment[[#This Row],[Level3]])))</f>
        <v>-</v>
      </c>
      <c r="H20" s="8">
        <f ca="1">INDEX(ScoringValues,MasterAssessment[[#This Row],[Overall]])*MasterAssessment[[#This Row],[Weight]]</f>
        <v>1</v>
      </c>
      <c r="I20" s="10" t="s">
        <v>45</v>
      </c>
      <c r="J20" s="10" t="s">
        <v>46</v>
      </c>
      <c r="K20" s="10" t="s">
        <v>20</v>
      </c>
      <c r="L20" s="8">
        <f>IF(MasterAssessment[[#This Row],[Critical]]="Y",CriticalWeight,1)</f>
        <v>1</v>
      </c>
      <c r="M20" s="10" t="s">
        <v>21</v>
      </c>
      <c r="N20" s="10" t="s">
        <v>162</v>
      </c>
      <c r="O20" s="8" t="s">
        <v>163</v>
      </c>
      <c r="P20" s="8" t="s">
        <v>164</v>
      </c>
      <c r="Q20" s="8" t="s">
        <v>165</v>
      </c>
      <c r="R20" s="8" t="s">
        <v>26</v>
      </c>
      <c r="S20" s="8" t="s">
        <v>139</v>
      </c>
      <c r="T20" s="16" t="s">
        <v>166</v>
      </c>
      <c r="U20" s="9" t="s">
        <v>167</v>
      </c>
      <c r="V20" s="9" t="s">
        <v>30</v>
      </c>
      <c r="W20" s="10" t="s">
        <v>168</v>
      </c>
      <c r="X20" s="35"/>
      <c r="Y20" s="35"/>
      <c r="AA20"/>
    </row>
    <row r="21" spans="1:27" ht="135" x14ac:dyDescent="0.25">
      <c r="A21" s="10" t="s">
        <v>169</v>
      </c>
      <c r="B21" s="9" t="s">
        <v>170</v>
      </c>
      <c r="C21" s="10">
        <f ca="1">IF(MasterAssessment[[#This Row],[Level1]]="-", MasterAssessment[[#This Row],[Level23]], IF(MasterAssessment[[#This Row],[Level23]]="-", MasterAssessment[[#This Row],[Level1]], OFFSET(JudgmentTable, MasterAssessment[[#This Row],[Level1]], MasterAssessment[[#This Row],[Level23]])))</f>
        <v>2</v>
      </c>
      <c r="D21" s="10">
        <f ca="1">_xlfn.IFNA(INDEX(Level1Table[Judgment'#],MATCH(MasterAssessment[[#This Row],[ID]],Level1Table[ID],0)),"-")</f>
        <v>2</v>
      </c>
      <c r="E21" s="10" t="str">
        <f>_xlfn.IFNA(INDEX(Level2Table[Judgment'#],MATCH(MasterAssessment[[#This Row],[ID]],Level2Table[ID],0)),"-")</f>
        <v>-</v>
      </c>
      <c r="F21" s="10" t="str">
        <f>_xlfn.IFNA(INDEX(Level3Table[Judgment'#],MATCH(MasterAssessment[[#This Row],[ID]],Level3Table[ID],0)),"-")</f>
        <v>-</v>
      </c>
      <c r="G21" s="10" t="str">
        <f ca="1">IF(MasterAssessment[[#This Row],[Level2]]="-", MasterAssessment[[#This Row],[Level3]], IF(MasterAssessment[[#This Row],[Level3]]="-", MasterAssessment[[#This Row],[Level2]], OFFSET(JudgmentTable, MasterAssessment[[#This Row],[Level2]], MasterAssessment[[#This Row],[Level3]])))</f>
        <v>-</v>
      </c>
      <c r="H21" s="8">
        <f ca="1">INDEX(ScoringValues,MasterAssessment[[#This Row],[Overall]])*MasterAssessment[[#This Row],[Weight]]</f>
        <v>0</v>
      </c>
      <c r="I21" s="10" t="s">
        <v>45</v>
      </c>
      <c r="J21" s="10" t="s">
        <v>46</v>
      </c>
      <c r="K21" s="8" t="s">
        <v>20</v>
      </c>
      <c r="L21" s="8">
        <f>IF(MasterAssessment[[#This Row],[Critical]]="Y",CriticalWeight,1)</f>
        <v>1</v>
      </c>
      <c r="M21" s="10" t="s">
        <v>171</v>
      </c>
      <c r="N21" s="10" t="s">
        <v>22</v>
      </c>
      <c r="O21" s="8" t="s">
        <v>23</v>
      </c>
      <c r="P21" s="8" t="s">
        <v>24</v>
      </c>
      <c r="Q21" s="8" t="s">
        <v>172</v>
      </c>
      <c r="R21" s="8"/>
      <c r="S21" s="8" t="s">
        <v>139</v>
      </c>
      <c r="T21" s="16" t="s">
        <v>173</v>
      </c>
      <c r="U21" s="9" t="s">
        <v>174</v>
      </c>
      <c r="V21" s="9" t="s">
        <v>30</v>
      </c>
      <c r="W21" s="10" t="s">
        <v>175</v>
      </c>
      <c r="X21" s="35"/>
      <c r="Y21" s="35"/>
      <c r="AA21"/>
    </row>
    <row r="22" spans="1:27" ht="180" x14ac:dyDescent="0.25">
      <c r="A22" s="10" t="s">
        <v>176</v>
      </c>
      <c r="B22" s="9" t="s">
        <v>177</v>
      </c>
      <c r="C22" s="10">
        <f ca="1">IF(MasterAssessment[[#This Row],[Level1]]="-", MasterAssessment[[#This Row],[Level23]], IF(MasterAssessment[[#This Row],[Level23]]="-", MasterAssessment[[#This Row],[Level1]], OFFSET(JudgmentTable, MasterAssessment[[#This Row],[Level1]], MasterAssessment[[#This Row],[Level23]])))</f>
        <v>2</v>
      </c>
      <c r="D22" s="10">
        <f ca="1">_xlfn.IFNA(INDEX(Level1Table[Judgment'#],MATCH(MasterAssessment[[#This Row],[ID]],Level1Table[ID],0)),"-")</f>
        <v>2</v>
      </c>
      <c r="E22" s="10" t="str">
        <f>_xlfn.IFNA(INDEX(Level2Table[Judgment'#],MATCH(MasterAssessment[[#This Row],[ID]],Level2Table[ID],0)),"-")</f>
        <v>-</v>
      </c>
      <c r="F22" s="10" t="str">
        <f>_xlfn.IFNA(INDEX(Level3Table[Judgment'#],MATCH(MasterAssessment[[#This Row],[ID]],Level3Table[ID],0)),"-")</f>
        <v>-</v>
      </c>
      <c r="G22" s="10" t="str">
        <f ca="1">IF(MasterAssessment[[#This Row],[Level2]]="-", MasterAssessment[[#This Row],[Level3]], IF(MasterAssessment[[#This Row],[Level3]]="-", MasterAssessment[[#This Row],[Level2]], OFFSET(JudgmentTable, MasterAssessment[[#This Row],[Level2]], MasterAssessment[[#This Row],[Level3]])))</f>
        <v>-</v>
      </c>
      <c r="H22" s="8">
        <f ca="1">INDEX(ScoringValues,MasterAssessment[[#This Row],[Overall]])*MasterAssessment[[#This Row],[Weight]]</f>
        <v>0</v>
      </c>
      <c r="I22" s="10" t="s">
        <v>45</v>
      </c>
      <c r="J22" s="8" t="s">
        <v>19</v>
      </c>
      <c r="K22" s="8" t="s">
        <v>20</v>
      </c>
      <c r="L22" s="8">
        <f>IF(MasterAssessment[[#This Row],[Critical]]="Y",CriticalWeight,1)</f>
        <v>3</v>
      </c>
      <c r="M22" s="8" t="s">
        <v>21</v>
      </c>
      <c r="N22" s="8" t="s">
        <v>22</v>
      </c>
      <c r="O22" s="8" t="s">
        <v>35</v>
      </c>
      <c r="P22" s="8" t="s">
        <v>36</v>
      </c>
      <c r="Q22" s="8" t="s">
        <v>178</v>
      </c>
      <c r="R22" s="8" t="s">
        <v>26</v>
      </c>
      <c r="S22" s="8" t="s">
        <v>48</v>
      </c>
      <c r="T22" s="16" t="s">
        <v>179</v>
      </c>
      <c r="U22" s="9" t="s">
        <v>180</v>
      </c>
      <c r="V22" s="9" t="s">
        <v>30</v>
      </c>
      <c r="W22" s="10" t="s">
        <v>181</v>
      </c>
      <c r="X22" s="35"/>
      <c r="Y22" s="35"/>
      <c r="AA22"/>
    </row>
    <row r="23" spans="1:27" ht="120" x14ac:dyDescent="0.25">
      <c r="A23" s="10" t="s">
        <v>182</v>
      </c>
      <c r="B23" s="9" t="s">
        <v>183</v>
      </c>
      <c r="C23" s="10">
        <f ca="1">IF(MasterAssessment[[#This Row],[Level1]]="-", MasterAssessment[[#This Row],[Level23]], IF(MasterAssessment[[#This Row],[Level23]]="-", MasterAssessment[[#This Row],[Level1]], OFFSET(JudgmentTable, MasterAssessment[[#This Row],[Level1]], MasterAssessment[[#This Row],[Level23]])))</f>
        <v>2</v>
      </c>
      <c r="D23" s="10">
        <f ca="1">_xlfn.IFNA(INDEX(Level1Table[Judgment'#],MATCH(MasterAssessment[[#This Row],[ID]],Level1Table[ID],0)),"-")</f>
        <v>2</v>
      </c>
      <c r="E23" s="10" t="str">
        <f>_xlfn.IFNA(INDEX(Level2Table[Judgment'#],MATCH(MasterAssessment[[#This Row],[ID]],Level2Table[ID],0)),"-")</f>
        <v>-</v>
      </c>
      <c r="F23" s="10" t="str">
        <f>_xlfn.IFNA(INDEX(Level3Table[Judgment'#],MATCH(MasterAssessment[[#This Row],[ID]],Level3Table[ID],0)),"-")</f>
        <v>-</v>
      </c>
      <c r="G23" s="10" t="str">
        <f ca="1">IF(MasterAssessment[[#This Row],[Level2]]="-", MasterAssessment[[#This Row],[Level3]], IF(MasterAssessment[[#This Row],[Level3]]="-", MasterAssessment[[#This Row],[Level2]], OFFSET(JudgmentTable, MasterAssessment[[#This Row],[Level2]], MasterAssessment[[#This Row],[Level3]])))</f>
        <v>-</v>
      </c>
      <c r="H23" s="8">
        <f ca="1">INDEX(ScoringValues,MasterAssessment[[#This Row],[Overall]])*MasterAssessment[[#This Row],[Weight]]</f>
        <v>0</v>
      </c>
      <c r="I23" s="10" t="s">
        <v>45</v>
      </c>
      <c r="J23" s="10" t="s">
        <v>46</v>
      </c>
      <c r="K23" s="8" t="s">
        <v>20</v>
      </c>
      <c r="L23" s="8">
        <f>IF(MasterAssessment[[#This Row],[Critical]]="Y",CriticalWeight,1)</f>
        <v>1</v>
      </c>
      <c r="M23" s="8" t="s">
        <v>21</v>
      </c>
      <c r="N23" s="10" t="s">
        <v>22</v>
      </c>
      <c r="O23" s="8" t="s">
        <v>23</v>
      </c>
      <c r="P23" s="8" t="s">
        <v>24</v>
      </c>
      <c r="Q23" s="8" t="s">
        <v>184</v>
      </c>
      <c r="R23" s="8" t="s">
        <v>26</v>
      </c>
      <c r="S23" s="8" t="s">
        <v>48</v>
      </c>
      <c r="T23" s="16" t="s">
        <v>185</v>
      </c>
      <c r="U23" s="9" t="s">
        <v>186</v>
      </c>
      <c r="V23" s="9" t="s">
        <v>85</v>
      </c>
      <c r="W23" s="10" t="s">
        <v>187</v>
      </c>
      <c r="X23" s="35"/>
      <c r="Y23" s="35"/>
      <c r="AA23"/>
    </row>
    <row r="24" spans="1:27" ht="225" x14ac:dyDescent="0.25">
      <c r="A24" s="10" t="s">
        <v>188</v>
      </c>
      <c r="B24" s="9" t="s">
        <v>189</v>
      </c>
      <c r="C24" s="10">
        <f ca="1">IF(MasterAssessment[[#This Row],[Level1]]="-", MasterAssessment[[#This Row],[Level23]], IF(MasterAssessment[[#This Row],[Level23]]="-", MasterAssessment[[#This Row],[Level1]], OFFSET(JudgmentTable, MasterAssessment[[#This Row],[Level1]], MasterAssessment[[#This Row],[Level23]])))</f>
        <v>2</v>
      </c>
      <c r="D24" s="10">
        <f ca="1">_xlfn.IFNA(INDEX(Level1Table[Judgment'#],MATCH(MasterAssessment[[#This Row],[ID]],Level1Table[ID],0)),"-")</f>
        <v>2</v>
      </c>
      <c r="E24" s="10">
        <f ca="1">_xlfn.IFNA(INDEX(Level2Table[Judgment'#],MATCH(MasterAssessment[[#This Row],[ID]],Level2Table[ID],0)),"-")</f>
        <v>2</v>
      </c>
      <c r="F24" s="10">
        <f ca="1">_xlfn.IFNA(INDEX(Level3Table[Judgment'#],MATCH(MasterAssessment[[#This Row],[ID]],Level3Table[ID],0)),"-")</f>
        <v>1</v>
      </c>
      <c r="G24" s="10">
        <f ca="1">IF(MasterAssessment[[#This Row],[Level2]]="-", MasterAssessment[[#This Row],[Level3]], IF(MasterAssessment[[#This Row],[Level3]]="-", MasterAssessment[[#This Row],[Level2]], OFFSET(JudgmentTable, MasterAssessment[[#This Row],[Level2]], MasterAssessment[[#This Row],[Level3]])))</f>
        <v>2</v>
      </c>
      <c r="H24" s="8">
        <f ca="1">INDEX(ScoringValues,MasterAssessment[[#This Row],[Overall]])*MasterAssessment[[#This Row],[Weight]]</f>
        <v>0</v>
      </c>
      <c r="I24" s="10" t="s">
        <v>55</v>
      </c>
      <c r="J24" s="8" t="s">
        <v>46</v>
      </c>
      <c r="K24" s="8" t="s">
        <v>20</v>
      </c>
      <c r="L24" s="8">
        <f>IF(MasterAssessment[[#This Row],[Critical]]="Y",CriticalWeight,1)</f>
        <v>1</v>
      </c>
      <c r="M24" s="10" t="s">
        <v>21</v>
      </c>
      <c r="N24" s="10" t="s">
        <v>22</v>
      </c>
      <c r="O24" s="8" t="s">
        <v>35</v>
      </c>
      <c r="P24" s="8" t="s">
        <v>36</v>
      </c>
      <c r="Q24" s="8" t="s">
        <v>190</v>
      </c>
      <c r="R24" s="8" t="s">
        <v>26</v>
      </c>
      <c r="S24" s="8" t="s">
        <v>961</v>
      </c>
      <c r="T24" s="16" t="s">
        <v>191</v>
      </c>
      <c r="U24" s="9" t="s">
        <v>192</v>
      </c>
      <c r="V24" s="9" t="s">
        <v>193</v>
      </c>
      <c r="W24" s="10" t="s">
        <v>194</v>
      </c>
      <c r="X24" s="35"/>
      <c r="Y24" s="35"/>
      <c r="AA24"/>
    </row>
    <row r="25" spans="1:27" ht="135" x14ac:dyDescent="0.25">
      <c r="A25" s="10" t="s">
        <v>195</v>
      </c>
      <c r="B25" s="9" t="s">
        <v>196</v>
      </c>
      <c r="C25" s="10">
        <f ca="1">IF(MasterAssessment[[#This Row],[Level1]]="-", MasterAssessment[[#This Row],[Level23]], IF(MasterAssessment[[#This Row],[Level23]]="-", MasterAssessment[[#This Row],[Level1]], OFFSET(JudgmentTable, MasterAssessment[[#This Row],[Level1]], MasterAssessment[[#This Row],[Level23]])))</f>
        <v>2</v>
      </c>
      <c r="D25" s="10">
        <f ca="1">_xlfn.IFNA(INDEX(Level1Table[Judgment'#],MATCH(MasterAssessment[[#This Row],[ID]],Level1Table[ID],0)),"-")</f>
        <v>2</v>
      </c>
      <c r="E25" s="10" t="str">
        <f>_xlfn.IFNA(INDEX(Level2Table[Judgment'#],MATCH(MasterAssessment[[#This Row],[ID]],Level2Table[ID],0)),"-")</f>
        <v>-</v>
      </c>
      <c r="F25" s="10" t="str">
        <f>_xlfn.IFNA(INDEX(Level3Table[Judgment'#],MATCH(MasterAssessment[[#This Row],[ID]],Level3Table[ID],0)),"-")</f>
        <v>-</v>
      </c>
      <c r="G25" s="10" t="str">
        <f ca="1">IF(MasterAssessment[[#This Row],[Level2]]="-", MasterAssessment[[#This Row],[Level3]], IF(MasterAssessment[[#This Row],[Level3]]="-", MasterAssessment[[#This Row],[Level2]], OFFSET(JudgmentTable, MasterAssessment[[#This Row],[Level2]], MasterAssessment[[#This Row],[Level3]])))</f>
        <v>-</v>
      </c>
      <c r="H25" s="8">
        <f ca="1">INDEX(ScoringValues,MasterAssessment[[#This Row],[Overall]])*MasterAssessment[[#This Row],[Weight]]</f>
        <v>0</v>
      </c>
      <c r="I25" s="10" t="s">
        <v>45</v>
      </c>
      <c r="J25" s="8" t="s">
        <v>46</v>
      </c>
      <c r="K25" s="8" t="s">
        <v>20</v>
      </c>
      <c r="L25" s="8">
        <f>IF(MasterAssessment[[#This Row],[Critical]]="Y",CriticalWeight,1)</f>
        <v>1</v>
      </c>
      <c r="M25" s="10" t="s">
        <v>171</v>
      </c>
      <c r="N25" s="10" t="s">
        <v>22</v>
      </c>
      <c r="O25" s="8"/>
      <c r="P25" s="8" t="s">
        <v>24</v>
      </c>
      <c r="Q25" s="8" t="s">
        <v>197</v>
      </c>
      <c r="R25" s="8" t="s">
        <v>26</v>
      </c>
      <c r="S25" s="8" t="s">
        <v>120</v>
      </c>
      <c r="T25" s="16" t="s">
        <v>198</v>
      </c>
      <c r="U25" s="9" t="s">
        <v>199</v>
      </c>
      <c r="V25" s="9" t="s">
        <v>30</v>
      </c>
      <c r="W25" s="10" t="s">
        <v>200</v>
      </c>
      <c r="X25" s="35"/>
      <c r="Y25" s="35"/>
      <c r="AA25"/>
    </row>
    <row r="26" spans="1:27" ht="315" x14ac:dyDescent="0.25">
      <c r="A26" s="10" t="s">
        <v>201</v>
      </c>
      <c r="B26" s="9" t="s">
        <v>958</v>
      </c>
      <c r="C26" s="10">
        <f ca="1">IF(MasterAssessment[[#This Row],[Level1]]="-", MasterAssessment[[#This Row],[Level23]], IF(MasterAssessment[[#This Row],[Level23]]="-", MasterAssessment[[#This Row],[Level1]], OFFSET(JudgmentTable, MasterAssessment[[#This Row],[Level1]], MasterAssessment[[#This Row],[Level23]])))</f>
        <v>1</v>
      </c>
      <c r="D26" s="10">
        <f ca="1">_xlfn.IFNA(INDEX(Level1Table[Judgment'#],MATCH(MasterAssessment[[#This Row],[ID]],Level1Table[ID],0)),"-")</f>
        <v>1</v>
      </c>
      <c r="E26" s="10">
        <f ca="1">_xlfn.IFNA(INDEX(Level2Table[Judgment'#],MATCH(MasterAssessment[[#This Row],[ID]],Level2Table[ID],0)),"-")</f>
        <v>1</v>
      </c>
      <c r="F26" s="10">
        <f ca="1">_xlfn.IFNA(INDEX(Level3Table[Judgment'#],MATCH(MasterAssessment[[#This Row],[ID]],Level3Table[ID],0)),"-")</f>
        <v>1</v>
      </c>
      <c r="G26" s="10">
        <f ca="1">IF(MasterAssessment[[#This Row],[Level2]]="-", MasterAssessment[[#This Row],[Level3]], IF(MasterAssessment[[#This Row],[Level3]]="-", MasterAssessment[[#This Row],[Level2]], OFFSET(JudgmentTable, MasterAssessment[[#This Row],[Level2]], MasterAssessment[[#This Row],[Level3]])))</f>
        <v>1</v>
      </c>
      <c r="H26" s="8">
        <f ca="1">INDEX(ScoringValues,MasterAssessment[[#This Row],[Overall]])*MasterAssessment[[#This Row],[Weight]]</f>
        <v>3</v>
      </c>
      <c r="I26" s="10" t="s">
        <v>55</v>
      </c>
      <c r="J26" s="8" t="s">
        <v>19</v>
      </c>
      <c r="K26" s="8" t="s">
        <v>202</v>
      </c>
      <c r="L26" s="8">
        <f>IF(MasterAssessment[[#This Row],[Critical]]="Y",CriticalWeight,1)</f>
        <v>3</v>
      </c>
      <c r="M26" s="8" t="s">
        <v>21</v>
      </c>
      <c r="N26" s="8" t="s">
        <v>22</v>
      </c>
      <c r="O26" s="8" t="s">
        <v>35</v>
      </c>
      <c r="P26" s="8" t="s">
        <v>36</v>
      </c>
      <c r="Q26" s="8" t="s">
        <v>56</v>
      </c>
      <c r="R26" s="8" t="s">
        <v>53</v>
      </c>
      <c r="S26" s="8" t="s">
        <v>27</v>
      </c>
      <c r="T26" s="16" t="s">
        <v>203</v>
      </c>
      <c r="U26" s="9" t="s">
        <v>204</v>
      </c>
      <c r="V26" s="9" t="s">
        <v>205</v>
      </c>
      <c r="W26" s="10" t="s">
        <v>206</v>
      </c>
      <c r="X26" s="35"/>
      <c r="Y26" s="35"/>
      <c r="AA26"/>
    </row>
    <row r="27" spans="1:27" ht="409.5" x14ac:dyDescent="0.25">
      <c r="A27" s="10" t="s">
        <v>207</v>
      </c>
      <c r="B27" s="9" t="s">
        <v>208</v>
      </c>
      <c r="C27" s="10">
        <f ca="1">IF(MasterAssessment[[#This Row],[Level1]]="-", MasterAssessment[[#This Row],[Level23]], IF(MasterAssessment[[#This Row],[Level23]]="-", MasterAssessment[[#This Row],[Level1]], OFFSET(JudgmentTable, MasterAssessment[[#This Row],[Level1]], MasterAssessment[[#This Row],[Level23]])))</f>
        <v>2</v>
      </c>
      <c r="D27" s="10">
        <f ca="1">_xlfn.IFNA(INDEX(Level1Table[Judgment'#],MATCH(MasterAssessment[[#This Row],[ID]],Level1Table[ID],0)),"-")</f>
        <v>1</v>
      </c>
      <c r="E27" s="10">
        <f ca="1">_xlfn.IFNA(INDEX(Level2Table[Judgment'#],MATCH(MasterAssessment[[#This Row],[ID]],Level2Table[ID],0)),"-")</f>
        <v>2</v>
      </c>
      <c r="F27" s="10">
        <f ca="1">_xlfn.IFNA(INDEX(Level3Table[Judgment'#],MATCH(MasterAssessment[[#This Row],[ID]],Level3Table[ID],0)),"-")</f>
        <v>1</v>
      </c>
      <c r="G27" s="10">
        <f ca="1">IF(MasterAssessment[[#This Row],[Level2]]="-", MasterAssessment[[#This Row],[Level3]], IF(MasterAssessment[[#This Row],[Level3]]="-", MasterAssessment[[#This Row],[Level2]], OFFSET(JudgmentTable, MasterAssessment[[#This Row],[Level2]], MasterAssessment[[#This Row],[Level3]])))</f>
        <v>2</v>
      </c>
      <c r="H27" s="8">
        <f ca="1">INDEX(ScoringValues,MasterAssessment[[#This Row],[Overall]])*MasterAssessment[[#This Row],[Weight]]</f>
        <v>0</v>
      </c>
      <c r="I27" s="10" t="s">
        <v>55</v>
      </c>
      <c r="J27" s="8" t="s">
        <v>46</v>
      </c>
      <c r="K27" s="8" t="s">
        <v>202</v>
      </c>
      <c r="L27" s="8">
        <f>IF(MasterAssessment[[#This Row],[Critical]]="Y",CriticalWeight,1)</f>
        <v>1</v>
      </c>
      <c r="M27" s="8" t="s">
        <v>21</v>
      </c>
      <c r="N27" s="8" t="s">
        <v>95</v>
      </c>
      <c r="O27" s="8" t="s">
        <v>96</v>
      </c>
      <c r="P27" s="8" t="s">
        <v>97</v>
      </c>
      <c r="Q27" s="8" t="s">
        <v>56</v>
      </c>
      <c r="R27" s="8" t="s">
        <v>53</v>
      </c>
      <c r="S27" s="8" t="s">
        <v>209</v>
      </c>
      <c r="T27" s="16" t="s">
        <v>210</v>
      </c>
      <c r="U27" s="9" t="s">
        <v>211</v>
      </c>
      <c r="V27" s="9" t="s">
        <v>212</v>
      </c>
      <c r="W27" s="10" t="s">
        <v>213</v>
      </c>
      <c r="X27" s="35"/>
      <c r="Y27" s="35"/>
      <c r="AA27"/>
    </row>
    <row r="28" spans="1:27" ht="255" x14ac:dyDescent="0.25">
      <c r="A28" s="10" t="s">
        <v>214</v>
      </c>
      <c r="B28" s="9" t="s">
        <v>960</v>
      </c>
      <c r="C28" s="10">
        <f ca="1">IF(MasterAssessment[[#This Row],[Level1]]="-", MasterAssessment[[#This Row],[Level23]], IF(MasterAssessment[[#This Row],[Level23]]="-", MasterAssessment[[#This Row],[Level1]], OFFSET(JudgmentTable, MasterAssessment[[#This Row],[Level1]], MasterAssessment[[#This Row],[Level23]])))</f>
        <v>2</v>
      </c>
      <c r="D28" s="10">
        <f ca="1">_xlfn.IFNA(INDEX(Level1Table[Judgment'#],MATCH(MasterAssessment[[#This Row],[ID]],Level1Table[ID],0)),"-")</f>
        <v>2</v>
      </c>
      <c r="E28" s="10">
        <f ca="1">_xlfn.IFNA(INDEX(Level2Table[Judgment'#],MATCH(MasterAssessment[[#This Row],[ID]],Level2Table[ID],0)),"-")</f>
        <v>1</v>
      </c>
      <c r="F28" s="10">
        <f ca="1">_xlfn.IFNA(INDEX(Level3Table[Judgment'#],MATCH(MasterAssessment[[#This Row],[ID]],Level3Table[ID],0)),"-")</f>
        <v>1</v>
      </c>
      <c r="G28" s="10">
        <f ca="1">IF(MasterAssessment[[#This Row],[Level2]]="-", MasterAssessment[[#This Row],[Level3]], IF(MasterAssessment[[#This Row],[Level3]]="-", MasterAssessment[[#This Row],[Level2]], OFFSET(JudgmentTable, MasterAssessment[[#This Row],[Level2]], MasterAssessment[[#This Row],[Level3]])))</f>
        <v>1</v>
      </c>
      <c r="H28" s="8">
        <f ca="1">INDEX(ScoringValues,MasterAssessment[[#This Row],[Overall]])*MasterAssessment[[#This Row],[Weight]]</f>
        <v>0</v>
      </c>
      <c r="I28" s="10" t="s">
        <v>55</v>
      </c>
      <c r="J28" s="8" t="s">
        <v>19</v>
      </c>
      <c r="K28" s="8" t="s">
        <v>202</v>
      </c>
      <c r="L28" s="8">
        <f>IF(MasterAssessment[[#This Row],[Critical]]="Y",CriticalWeight,1)</f>
        <v>3</v>
      </c>
      <c r="M28" s="8" t="s">
        <v>21</v>
      </c>
      <c r="N28" s="8" t="s">
        <v>22</v>
      </c>
      <c r="O28" s="8" t="s">
        <v>35</v>
      </c>
      <c r="P28" s="8" t="s">
        <v>36</v>
      </c>
      <c r="Q28" s="8" t="s">
        <v>56</v>
      </c>
      <c r="R28" s="8" t="s">
        <v>53</v>
      </c>
      <c r="S28" s="8" t="s">
        <v>48</v>
      </c>
      <c r="T28" s="16" t="s">
        <v>216</v>
      </c>
      <c r="U28" s="9" t="s">
        <v>217</v>
      </c>
      <c r="V28" s="9" t="s">
        <v>218</v>
      </c>
      <c r="W28" s="10" t="s">
        <v>219</v>
      </c>
      <c r="X28" s="35"/>
      <c r="Y28" s="35"/>
      <c r="AA28"/>
    </row>
    <row r="29" spans="1:27" ht="409.5" x14ac:dyDescent="0.25">
      <c r="A29" s="10" t="s">
        <v>220</v>
      </c>
      <c r="B29" s="9" t="s">
        <v>221</v>
      </c>
      <c r="C29" s="10">
        <f ca="1">IF(MasterAssessment[[#This Row],[Level1]]="-", MasterAssessment[[#This Row],[Level23]], IF(MasterAssessment[[#This Row],[Level23]]="-", MasterAssessment[[#This Row],[Level1]], OFFSET(JudgmentTable, MasterAssessment[[#This Row],[Level1]], MasterAssessment[[#This Row],[Level23]])))</f>
        <v>2</v>
      </c>
      <c r="D29" s="10">
        <f ca="1">_xlfn.IFNA(INDEX(Level1Table[Judgment'#],MATCH(MasterAssessment[[#This Row],[ID]],Level1Table[ID],0)),"-")</f>
        <v>1</v>
      </c>
      <c r="E29" s="10">
        <f ca="1">_xlfn.IFNA(INDEX(Level2Table[Judgment'#],MATCH(MasterAssessment[[#This Row],[ID]],Level2Table[ID],0)),"-")</f>
        <v>2</v>
      </c>
      <c r="F29" s="10">
        <f ca="1">_xlfn.IFNA(INDEX(Level3Table[Judgment'#],MATCH(MasterAssessment[[#This Row],[ID]],Level3Table[ID],0)),"-")</f>
        <v>1</v>
      </c>
      <c r="G29" s="10">
        <f ca="1">IF(MasterAssessment[[#This Row],[Level2]]="-", MasterAssessment[[#This Row],[Level3]], IF(MasterAssessment[[#This Row],[Level3]]="-", MasterAssessment[[#This Row],[Level2]], OFFSET(JudgmentTable, MasterAssessment[[#This Row],[Level2]], MasterAssessment[[#This Row],[Level3]])))</f>
        <v>2</v>
      </c>
      <c r="H29" s="8">
        <f ca="1">INDEX(ScoringValues,MasterAssessment[[#This Row],[Overall]])*MasterAssessment[[#This Row],[Weight]]</f>
        <v>0</v>
      </c>
      <c r="I29" s="10" t="s">
        <v>55</v>
      </c>
      <c r="J29" s="8" t="s">
        <v>46</v>
      </c>
      <c r="K29" s="8" t="s">
        <v>202</v>
      </c>
      <c r="L29" s="8">
        <f>IF(MasterAssessment[[#This Row],[Critical]]="Y",CriticalWeight,1)</f>
        <v>1</v>
      </c>
      <c r="M29" s="8" t="s">
        <v>21</v>
      </c>
      <c r="N29" s="8" t="s">
        <v>95</v>
      </c>
      <c r="O29" s="8" t="s">
        <v>96</v>
      </c>
      <c r="P29" s="8" t="s">
        <v>97</v>
      </c>
      <c r="Q29" s="8" t="s">
        <v>56</v>
      </c>
      <c r="R29" s="8" t="s">
        <v>214</v>
      </c>
      <c r="S29" s="8" t="s">
        <v>48</v>
      </c>
      <c r="T29" s="16" t="s">
        <v>222</v>
      </c>
      <c r="U29" s="9" t="s">
        <v>223</v>
      </c>
      <c r="V29" s="9" t="s">
        <v>224</v>
      </c>
      <c r="W29" s="10" t="s">
        <v>225</v>
      </c>
      <c r="X29" s="35"/>
      <c r="Y29" s="35"/>
      <c r="AA29"/>
    </row>
    <row r="30" spans="1:27" s="20" customFormat="1" ht="240" x14ac:dyDescent="0.25">
      <c r="A30" s="10" t="s">
        <v>226</v>
      </c>
      <c r="B30" s="9" t="s">
        <v>227</v>
      </c>
      <c r="C30" s="10">
        <f ca="1">IF(MasterAssessment[[#This Row],[Level1]]="-", MasterAssessment[[#This Row],[Level23]], IF(MasterAssessment[[#This Row],[Level23]]="-", MasterAssessment[[#This Row],[Level1]], OFFSET(JudgmentTable, MasterAssessment[[#This Row],[Level1]], MasterAssessment[[#This Row],[Level23]])))</f>
        <v>1</v>
      </c>
      <c r="D30" s="10">
        <f ca="1">_xlfn.IFNA(INDEX(Level1Table[Judgment'#],MATCH(MasterAssessment[[#This Row],[ID]],Level1Table[ID],0)),"-")</f>
        <v>1</v>
      </c>
      <c r="E30" s="10" t="str">
        <f>_xlfn.IFNA(INDEX(Level2Table[Judgment'#],MATCH(MasterAssessment[[#This Row],[ID]],Level2Table[ID],0)),"-")</f>
        <v>-</v>
      </c>
      <c r="F30" s="10" t="str">
        <f>_xlfn.IFNA(INDEX(Level3Table[Judgment'#],MATCH(MasterAssessment[[#This Row],[ID]],Level3Table[ID],0)),"-")</f>
        <v>-</v>
      </c>
      <c r="G30" s="10" t="str">
        <f ca="1">IF(MasterAssessment[[#This Row],[Level2]]="-", MasterAssessment[[#This Row],[Level3]], IF(MasterAssessment[[#This Row],[Level3]]="-", MasterAssessment[[#This Row],[Level2]], OFFSET(JudgmentTable, MasterAssessment[[#This Row],[Level2]], MasterAssessment[[#This Row],[Level3]])))</f>
        <v>-</v>
      </c>
      <c r="H30" s="8">
        <f ca="1">INDEX(ScoringValues,MasterAssessment[[#This Row],[Overall]])*MasterAssessment[[#This Row],[Weight]]</f>
        <v>3</v>
      </c>
      <c r="I30" s="10" t="s">
        <v>45</v>
      </c>
      <c r="J30" s="8" t="s">
        <v>19</v>
      </c>
      <c r="K30" s="8" t="s">
        <v>202</v>
      </c>
      <c r="L30" s="8">
        <f>IF(MasterAssessment[[#This Row],[Critical]]="Y",CriticalWeight,1)</f>
        <v>3</v>
      </c>
      <c r="M30" s="8" t="s">
        <v>171</v>
      </c>
      <c r="N30" s="8" t="s">
        <v>22</v>
      </c>
      <c r="O30" s="8" t="s">
        <v>23</v>
      </c>
      <c r="P30" s="8" t="s">
        <v>24</v>
      </c>
      <c r="Q30" s="8" t="s">
        <v>197</v>
      </c>
      <c r="R30" s="8" t="s">
        <v>195</v>
      </c>
      <c r="S30" s="8" t="s">
        <v>48</v>
      </c>
      <c r="T30" s="16" t="s">
        <v>228</v>
      </c>
      <c r="U30" s="9" t="s">
        <v>229</v>
      </c>
      <c r="V30" s="9" t="s">
        <v>230</v>
      </c>
      <c r="W30" s="10" t="s">
        <v>231</v>
      </c>
      <c r="X30" s="35"/>
      <c r="Y30" s="35"/>
      <c r="AA30"/>
    </row>
    <row r="31" spans="1:27" s="17" customFormat="1" ht="195" x14ac:dyDescent="0.25">
      <c r="A31" s="10" t="s">
        <v>232</v>
      </c>
      <c r="B31" s="9" t="s">
        <v>959</v>
      </c>
      <c r="C31" s="10">
        <f ca="1">IF(MasterAssessment[[#This Row],[Level1]]="-", MasterAssessment[[#This Row],[Level23]], IF(MasterAssessment[[#This Row],[Level23]]="-", MasterAssessment[[#This Row],[Level1]], OFFSET(JudgmentTable, MasterAssessment[[#This Row],[Level1]], MasterAssessment[[#This Row],[Level23]])))</f>
        <v>2</v>
      </c>
      <c r="D31" s="10">
        <f ca="1">_xlfn.IFNA(INDEX(Level1Table[Judgment'#],MATCH(MasterAssessment[[#This Row],[ID]],Level1Table[ID],0)),"-")</f>
        <v>2</v>
      </c>
      <c r="E31" s="10">
        <f ca="1">_xlfn.IFNA(INDEX(Level2Table[Judgment'#],MATCH(MasterAssessment[[#This Row],[ID]],Level2Table[ID],0)),"-")</f>
        <v>2</v>
      </c>
      <c r="F31" s="10">
        <f ca="1">_xlfn.IFNA(INDEX(Level3Table[Judgment'#],MATCH(MasterAssessment[[#This Row],[ID]],Level3Table[ID],0)),"-")</f>
        <v>2</v>
      </c>
      <c r="G31" s="10">
        <f ca="1">IF(MasterAssessment[[#This Row],[Level2]]="-", MasterAssessment[[#This Row],[Level3]], IF(MasterAssessment[[#This Row],[Level3]]="-", MasterAssessment[[#This Row],[Level2]], OFFSET(JudgmentTable, MasterAssessment[[#This Row],[Level2]], MasterAssessment[[#This Row],[Level3]])))</f>
        <v>2</v>
      </c>
      <c r="H31" s="8">
        <f ca="1">INDEX(ScoringValues,MasterAssessment[[#This Row],[Overall]])*MasterAssessment[[#This Row],[Weight]]</f>
        <v>0</v>
      </c>
      <c r="I31" s="10" t="s">
        <v>55</v>
      </c>
      <c r="J31" s="10" t="s">
        <v>46</v>
      </c>
      <c r="K31" s="10" t="s">
        <v>202</v>
      </c>
      <c r="L31" s="8">
        <f>IF(MasterAssessment[[#This Row],[Critical]]="Y",CriticalWeight,1)</f>
        <v>1</v>
      </c>
      <c r="M31" s="10" t="s">
        <v>21</v>
      </c>
      <c r="N31" s="10" t="s">
        <v>95</v>
      </c>
      <c r="O31" s="8" t="s">
        <v>117</v>
      </c>
      <c r="P31" s="8" t="s">
        <v>118</v>
      </c>
      <c r="Q31" s="8" t="s">
        <v>63</v>
      </c>
      <c r="R31" s="8" t="s">
        <v>61</v>
      </c>
      <c r="S31" s="8" t="s">
        <v>48</v>
      </c>
      <c r="T31" s="16" t="s">
        <v>234</v>
      </c>
      <c r="U31" s="9" t="s">
        <v>235</v>
      </c>
      <c r="V31" s="9" t="s">
        <v>236</v>
      </c>
      <c r="W31" s="10" t="s">
        <v>237</v>
      </c>
      <c r="X31" s="35"/>
      <c r="Y31" s="35"/>
      <c r="AA31"/>
    </row>
    <row r="32" spans="1:27" ht="165" x14ac:dyDescent="0.25">
      <c r="A32" s="10" t="s">
        <v>238</v>
      </c>
      <c r="B32" s="9" t="s">
        <v>239</v>
      </c>
      <c r="C32" s="10">
        <f ca="1">IF(MasterAssessment[[#This Row],[Level1]]="-", MasterAssessment[[#This Row],[Level23]], IF(MasterAssessment[[#This Row],[Level23]]="-", MasterAssessment[[#This Row],[Level1]], OFFSET(JudgmentTable, MasterAssessment[[#This Row],[Level1]], MasterAssessment[[#This Row],[Level23]])))</f>
        <v>1</v>
      </c>
      <c r="D32" s="10">
        <f ca="1">_xlfn.IFNA(INDEX(Level1Table[Judgment'#],MATCH(MasterAssessment[[#This Row],[ID]],Level1Table[ID],0)),"-")</f>
        <v>1</v>
      </c>
      <c r="E32" s="10">
        <f ca="1">_xlfn.IFNA(INDEX(Level2Table[Judgment'#],MATCH(MasterAssessment[[#This Row],[ID]],Level2Table[ID],0)),"-")</f>
        <v>1</v>
      </c>
      <c r="F32" s="10">
        <f ca="1">_xlfn.IFNA(INDEX(Level3Table[Judgment'#],MATCH(MasterAssessment[[#This Row],[ID]],Level3Table[ID],0)),"-")</f>
        <v>1</v>
      </c>
      <c r="G32" s="10">
        <f ca="1">IF(MasterAssessment[[#This Row],[Level2]]="-", MasterAssessment[[#This Row],[Level3]], IF(MasterAssessment[[#This Row],[Level3]]="-", MasterAssessment[[#This Row],[Level2]], OFFSET(JudgmentTable, MasterAssessment[[#This Row],[Level2]], MasterAssessment[[#This Row],[Level3]])))</f>
        <v>1</v>
      </c>
      <c r="H32" s="8">
        <f ca="1">INDEX(ScoringValues,MasterAssessment[[#This Row],[Overall]])*MasterAssessment[[#This Row],[Weight]]</f>
        <v>1</v>
      </c>
      <c r="I32" s="10" t="s">
        <v>55</v>
      </c>
      <c r="J32" s="10" t="s">
        <v>46</v>
      </c>
      <c r="K32" s="10" t="s">
        <v>202</v>
      </c>
      <c r="L32" s="8">
        <f>IF(MasterAssessment[[#This Row],[Critical]]="Y",CriticalWeight,1)</f>
        <v>1</v>
      </c>
      <c r="M32" s="10" t="s">
        <v>21</v>
      </c>
      <c r="N32" s="10" t="s">
        <v>95</v>
      </c>
      <c r="O32" s="8" t="s">
        <v>117</v>
      </c>
      <c r="P32" s="8" t="s">
        <v>118</v>
      </c>
      <c r="Q32" s="8" t="s">
        <v>63</v>
      </c>
      <c r="R32" s="8" t="s">
        <v>61</v>
      </c>
      <c r="S32" s="8" t="s">
        <v>48</v>
      </c>
      <c r="T32" s="16" t="s">
        <v>240</v>
      </c>
      <c r="U32" s="9" t="s">
        <v>241</v>
      </c>
      <c r="V32" s="9" t="s">
        <v>242</v>
      </c>
      <c r="W32" s="10" t="s">
        <v>243</v>
      </c>
      <c r="X32" s="35"/>
      <c r="Y32" s="35"/>
      <c r="AA32"/>
    </row>
    <row r="33" spans="1:27" ht="405" x14ac:dyDescent="0.25">
      <c r="A33" s="10" t="s">
        <v>244</v>
      </c>
      <c r="B33" s="9" t="s">
        <v>245</v>
      </c>
      <c r="C33" s="10">
        <f ca="1">IF(MasterAssessment[[#This Row],[Level1]]="-", MasterAssessment[[#This Row],[Level23]], IF(MasterAssessment[[#This Row],[Level23]]="-", MasterAssessment[[#This Row],[Level1]], OFFSET(JudgmentTable, MasterAssessment[[#This Row],[Level1]], MasterAssessment[[#This Row],[Level23]])))</f>
        <v>1</v>
      </c>
      <c r="D33" s="10">
        <f ca="1">_xlfn.IFNA(INDEX(Level1Table[Judgment'#],MATCH(MasterAssessment[[#This Row],[ID]],Level1Table[ID],0)),"-")</f>
        <v>1</v>
      </c>
      <c r="E33" s="10">
        <f ca="1">_xlfn.IFNA(INDEX(Level2Table[Judgment'#],MATCH(MasterAssessment[[#This Row],[ID]],Level2Table[ID],0)),"-")</f>
        <v>1</v>
      </c>
      <c r="F33" s="10">
        <f ca="1">_xlfn.IFNA(INDEX(Level3Table[Judgment'#],MATCH(MasterAssessment[[#This Row],[ID]],Level3Table[ID],0)),"-")</f>
        <v>1</v>
      </c>
      <c r="G33" s="10">
        <f ca="1">IF(MasterAssessment[[#This Row],[Level2]]="-", MasterAssessment[[#This Row],[Level3]], IF(MasterAssessment[[#This Row],[Level3]]="-", MasterAssessment[[#This Row],[Level2]], OFFSET(JudgmentTable, MasterAssessment[[#This Row],[Level2]], MasterAssessment[[#This Row],[Level3]])))</f>
        <v>1</v>
      </c>
      <c r="H33" s="8">
        <f ca="1">INDEX(ScoringValues,MasterAssessment[[#This Row],[Overall]])*MasterAssessment[[#This Row],[Weight]]</f>
        <v>1</v>
      </c>
      <c r="I33" s="10" t="s">
        <v>55</v>
      </c>
      <c r="J33" s="17" t="s">
        <v>46</v>
      </c>
      <c r="K33" s="17" t="s">
        <v>202</v>
      </c>
      <c r="L33" s="8">
        <f>IF(MasterAssessment[[#This Row],[Critical]]="Y",CriticalWeight,1)</f>
        <v>1</v>
      </c>
      <c r="M33" s="17" t="s">
        <v>21</v>
      </c>
      <c r="N33" s="17" t="s">
        <v>95</v>
      </c>
      <c r="O33" s="17" t="s">
        <v>117</v>
      </c>
      <c r="P33" s="17" t="s">
        <v>118</v>
      </c>
      <c r="Q33" s="17" t="s">
        <v>70</v>
      </c>
      <c r="R33" s="8" t="s">
        <v>68</v>
      </c>
      <c r="S33" s="8" t="s">
        <v>48</v>
      </c>
      <c r="T33" s="16" t="s">
        <v>246</v>
      </c>
      <c r="U33" s="9" t="s">
        <v>247</v>
      </c>
      <c r="V33" s="9" t="s">
        <v>248</v>
      </c>
      <c r="W33" s="10" t="s">
        <v>249</v>
      </c>
      <c r="X33" s="35"/>
      <c r="Y33" s="35"/>
      <c r="AA33"/>
    </row>
    <row r="34" spans="1:27" s="17" customFormat="1" ht="270" x14ac:dyDescent="0.25">
      <c r="A34" s="10" t="s">
        <v>250</v>
      </c>
      <c r="B34" s="9" t="s">
        <v>251</v>
      </c>
      <c r="C34" s="10">
        <f ca="1">IF(MasterAssessment[[#This Row],[Level1]]="-", MasterAssessment[[#This Row],[Level23]], IF(MasterAssessment[[#This Row],[Level23]]="-", MasterAssessment[[#This Row],[Level1]], OFFSET(JudgmentTable, MasterAssessment[[#This Row],[Level1]], MasterAssessment[[#This Row],[Level23]])))</f>
        <v>1</v>
      </c>
      <c r="D34" s="10">
        <f ca="1">_xlfn.IFNA(INDEX(Level1Table[Judgment'#],MATCH(MasterAssessment[[#This Row],[ID]],Level1Table[ID],0)),"-")</f>
        <v>1</v>
      </c>
      <c r="E34" s="10">
        <f ca="1">_xlfn.IFNA(INDEX(Level2Table[Judgment'#],MATCH(MasterAssessment[[#This Row],[ID]],Level2Table[ID],0)),"-")</f>
        <v>1</v>
      </c>
      <c r="F34" s="10">
        <f ca="1">_xlfn.IFNA(INDEX(Level3Table[Judgment'#],MATCH(MasterAssessment[[#This Row],[ID]],Level3Table[ID],0)),"-")</f>
        <v>1</v>
      </c>
      <c r="G34" s="10">
        <f ca="1">IF(MasterAssessment[[#This Row],[Level2]]="-", MasterAssessment[[#This Row],[Level3]], IF(MasterAssessment[[#This Row],[Level3]]="-", MasterAssessment[[#This Row],[Level2]], OFFSET(JudgmentTable, MasterAssessment[[#This Row],[Level2]], MasterAssessment[[#This Row],[Level3]])))</f>
        <v>1</v>
      </c>
      <c r="H34" s="8">
        <f ca="1">INDEX(ScoringValues,MasterAssessment[[#This Row],[Overall]])*MasterAssessment[[#This Row],[Weight]]</f>
        <v>1</v>
      </c>
      <c r="I34" s="10" t="s">
        <v>55</v>
      </c>
      <c r="J34" s="17" t="s">
        <v>46</v>
      </c>
      <c r="K34" s="17" t="s">
        <v>202</v>
      </c>
      <c r="L34" s="8">
        <f>IF(MasterAssessment[[#This Row],[Critical]]="Y",CriticalWeight,1)</f>
        <v>1</v>
      </c>
      <c r="M34" s="17" t="s">
        <v>21</v>
      </c>
      <c r="N34" s="17" t="s">
        <v>95</v>
      </c>
      <c r="O34" s="17" t="s">
        <v>117</v>
      </c>
      <c r="P34" s="17" t="s">
        <v>118</v>
      </c>
      <c r="Q34" s="17" t="s">
        <v>70</v>
      </c>
      <c r="R34" s="8" t="s">
        <v>68</v>
      </c>
      <c r="S34" s="8" t="s">
        <v>48</v>
      </c>
      <c r="T34" s="16" t="s">
        <v>252</v>
      </c>
      <c r="U34" s="9" t="s">
        <v>253</v>
      </c>
      <c r="V34" s="9" t="s">
        <v>254</v>
      </c>
      <c r="W34" s="10" t="s">
        <v>255</v>
      </c>
      <c r="X34" s="35"/>
      <c r="Y34" s="35"/>
      <c r="AA34"/>
    </row>
    <row r="35" spans="1:27" s="17" customFormat="1" ht="390" x14ac:dyDescent="0.25">
      <c r="A35" s="10" t="s">
        <v>256</v>
      </c>
      <c r="B35" s="9" t="s">
        <v>257</v>
      </c>
      <c r="C35" s="10">
        <f ca="1">IF(MasterAssessment[[#This Row],[Level1]]="-", MasterAssessment[[#This Row],[Level23]], IF(MasterAssessment[[#This Row],[Level23]]="-", MasterAssessment[[#This Row],[Level1]], OFFSET(JudgmentTable, MasterAssessment[[#This Row],[Level1]], MasterAssessment[[#This Row],[Level23]])))</f>
        <v>2</v>
      </c>
      <c r="D35" s="10">
        <f ca="1">_xlfn.IFNA(INDEX(Level1Table[Judgment'#],MATCH(MasterAssessment[[#This Row],[ID]],Level1Table[ID],0)),"-")</f>
        <v>2</v>
      </c>
      <c r="E35" s="10">
        <f ca="1">_xlfn.IFNA(INDEX(Level2Table[Judgment'#],MATCH(MasterAssessment[[#This Row],[ID]],Level2Table[ID],0)),"-")</f>
        <v>1</v>
      </c>
      <c r="F35" s="10">
        <f ca="1">_xlfn.IFNA(INDEX(Level3Table[Judgment'#],MATCH(MasterAssessment[[#This Row],[ID]],Level3Table[ID],0)),"-")</f>
        <v>1</v>
      </c>
      <c r="G35" s="10">
        <f ca="1">IF(MasterAssessment[[#This Row],[Level2]]="-", MasterAssessment[[#This Row],[Level3]], IF(MasterAssessment[[#This Row],[Level3]]="-", MasterAssessment[[#This Row],[Level2]], OFFSET(JudgmentTable, MasterAssessment[[#This Row],[Level2]], MasterAssessment[[#This Row],[Level3]])))</f>
        <v>1</v>
      </c>
      <c r="H35" s="8">
        <f ca="1">INDEX(ScoringValues,MasterAssessment[[#This Row],[Overall]])*MasterAssessment[[#This Row],[Weight]]</f>
        <v>0</v>
      </c>
      <c r="I35" s="10" t="s">
        <v>55</v>
      </c>
      <c r="J35" s="10" t="s">
        <v>46</v>
      </c>
      <c r="K35" s="10" t="s">
        <v>202</v>
      </c>
      <c r="L35" s="8">
        <f>IF(MasterAssessment[[#This Row],[Critical]]="Y",CriticalWeight,1)</f>
        <v>1</v>
      </c>
      <c r="M35" s="10" t="s">
        <v>21</v>
      </c>
      <c r="N35" s="10" t="s">
        <v>95</v>
      </c>
      <c r="O35" s="8" t="s">
        <v>117</v>
      </c>
      <c r="P35" s="8" t="s">
        <v>118</v>
      </c>
      <c r="Q35" s="8" t="s">
        <v>76</v>
      </c>
      <c r="R35" s="8" t="s">
        <v>74</v>
      </c>
      <c r="S35" s="8" t="s">
        <v>48</v>
      </c>
      <c r="T35" s="16" t="s">
        <v>258</v>
      </c>
      <c r="U35" s="9" t="s">
        <v>259</v>
      </c>
      <c r="V35" s="9" t="s">
        <v>260</v>
      </c>
      <c r="W35" s="10" t="s">
        <v>261</v>
      </c>
      <c r="X35" s="35"/>
      <c r="Y35" s="35"/>
      <c r="AA35"/>
    </row>
    <row r="36" spans="1:27" s="17" customFormat="1" ht="270" x14ac:dyDescent="0.25">
      <c r="A36" s="10" t="s">
        <v>262</v>
      </c>
      <c r="B36" s="9" t="s">
        <v>263</v>
      </c>
      <c r="C36" s="10">
        <f ca="1">IF(MasterAssessment[[#This Row],[Level1]]="-", MasterAssessment[[#This Row],[Level23]], IF(MasterAssessment[[#This Row],[Level23]]="-", MasterAssessment[[#This Row],[Level1]], OFFSET(JudgmentTable, MasterAssessment[[#This Row],[Level1]], MasterAssessment[[#This Row],[Level23]])))</f>
        <v>2</v>
      </c>
      <c r="D36" s="10" t="str">
        <f>_xlfn.IFNA(INDEX(Level1Table[Judgment'#],MATCH(MasterAssessment[[#This Row],[ID]],Level1Table[ID],0)),"-")</f>
        <v>-</v>
      </c>
      <c r="E36" s="10" t="str">
        <f>_xlfn.IFNA(INDEX(Level2Table[Judgment'#],MATCH(MasterAssessment[[#This Row],[ID]],Level2Table[ID],0)),"-")</f>
        <v>-</v>
      </c>
      <c r="F36" s="10">
        <f ca="1">_xlfn.IFNA(INDEX(Level3Table[Judgment'#],MATCH(MasterAssessment[[#This Row],[ID]],Level3Table[ID],0)),"-")</f>
        <v>2</v>
      </c>
      <c r="G36" s="10">
        <f ca="1">IF(MasterAssessment[[#This Row],[Level2]]="-", MasterAssessment[[#This Row],[Level3]], IF(MasterAssessment[[#This Row],[Level3]]="-", MasterAssessment[[#This Row],[Level2]], OFFSET(JudgmentTable, MasterAssessment[[#This Row],[Level2]], MasterAssessment[[#This Row],[Level3]])))</f>
        <v>2</v>
      </c>
      <c r="H36" s="8">
        <f ca="1">INDEX(ScoringValues,MasterAssessment[[#This Row],[Overall]])*MasterAssessment[[#This Row],[Weight]]</f>
        <v>0</v>
      </c>
      <c r="I36" s="10" t="s">
        <v>34</v>
      </c>
      <c r="J36" s="10" t="s">
        <v>46</v>
      </c>
      <c r="K36" s="10" t="s">
        <v>202</v>
      </c>
      <c r="L36" s="8">
        <f>IF(MasterAssessment[[#This Row],[Critical]]="Y",CriticalWeight,1)</f>
        <v>1</v>
      </c>
      <c r="M36" s="10" t="s">
        <v>21</v>
      </c>
      <c r="N36" s="10" t="s">
        <v>95</v>
      </c>
      <c r="O36" s="8" t="s">
        <v>117</v>
      </c>
      <c r="P36" s="8" t="s">
        <v>118</v>
      </c>
      <c r="Q36" s="8" t="s">
        <v>76</v>
      </c>
      <c r="R36" s="8" t="s">
        <v>74</v>
      </c>
      <c r="S36" s="8" t="s">
        <v>48</v>
      </c>
      <c r="T36" s="16" t="s">
        <v>264</v>
      </c>
      <c r="U36" s="9" t="s">
        <v>265</v>
      </c>
      <c r="V36" s="9" t="s">
        <v>266</v>
      </c>
      <c r="W36" s="10" t="s">
        <v>267</v>
      </c>
      <c r="X36" s="35"/>
      <c r="Y36" s="35"/>
      <c r="AA36"/>
    </row>
    <row r="37" spans="1:27" ht="180" x14ac:dyDescent="0.25">
      <c r="A37" s="10" t="s">
        <v>268</v>
      </c>
      <c r="B37" s="9" t="s">
        <v>269</v>
      </c>
      <c r="C37" s="10">
        <f ca="1">IF(MasterAssessment[[#This Row],[Level1]]="-", MasterAssessment[[#This Row],[Level23]], IF(MasterAssessment[[#This Row],[Level23]]="-", MasterAssessment[[#This Row],[Level1]], OFFSET(JudgmentTable, MasterAssessment[[#This Row],[Level1]], MasterAssessment[[#This Row],[Level23]])))</f>
        <v>1</v>
      </c>
      <c r="D37" s="10">
        <f ca="1">_xlfn.IFNA(INDEX(Level1Table[Judgment'#],MATCH(MasterAssessment[[#This Row],[ID]],Level1Table[ID],0)),"-")</f>
        <v>1</v>
      </c>
      <c r="E37" s="10">
        <f ca="1">_xlfn.IFNA(INDEX(Level2Table[Judgment'#],MATCH(MasterAssessment[[#This Row],[ID]],Level2Table[ID],0)),"-")</f>
        <v>1</v>
      </c>
      <c r="F37" s="10">
        <f ca="1">_xlfn.IFNA(INDEX(Level3Table[Judgment'#],MATCH(MasterAssessment[[#This Row],[ID]],Level3Table[ID],0)),"-")</f>
        <v>1</v>
      </c>
      <c r="G37" s="10">
        <f ca="1">IF(MasterAssessment[[#This Row],[Level2]]="-", MasterAssessment[[#This Row],[Level3]], IF(MasterAssessment[[#This Row],[Level3]]="-", MasterAssessment[[#This Row],[Level2]], OFFSET(JudgmentTable, MasterAssessment[[#This Row],[Level2]], MasterAssessment[[#This Row],[Level3]])))</f>
        <v>1</v>
      </c>
      <c r="H37" s="8">
        <f ca="1">INDEX(ScoringValues,MasterAssessment[[#This Row],[Overall]])*MasterAssessment[[#This Row],[Weight]]</f>
        <v>3</v>
      </c>
      <c r="I37" s="10" t="s">
        <v>55</v>
      </c>
      <c r="J37" s="8" t="s">
        <v>19</v>
      </c>
      <c r="K37" s="8" t="s">
        <v>202</v>
      </c>
      <c r="L37" s="8">
        <f>IF(MasterAssessment[[#This Row],[Critical]]="Y",CriticalWeight,1)</f>
        <v>3</v>
      </c>
      <c r="M37" s="8" t="s">
        <v>21</v>
      </c>
      <c r="N37" s="8" t="s">
        <v>95</v>
      </c>
      <c r="O37" s="8" t="s">
        <v>117</v>
      </c>
      <c r="P37" s="8" t="s">
        <v>118</v>
      </c>
      <c r="Q37" s="8" t="s">
        <v>89</v>
      </c>
      <c r="R37" s="8" t="s">
        <v>87</v>
      </c>
      <c r="S37" s="8" t="s">
        <v>48</v>
      </c>
      <c r="T37" s="16" t="s">
        <v>270</v>
      </c>
      <c r="U37" s="9" t="s">
        <v>271</v>
      </c>
      <c r="V37" s="9" t="s">
        <v>272</v>
      </c>
      <c r="W37" s="10" t="s">
        <v>273</v>
      </c>
      <c r="X37" s="35"/>
      <c r="Y37" s="35"/>
      <c r="AA37"/>
    </row>
    <row r="38" spans="1:27" ht="225" x14ac:dyDescent="0.25">
      <c r="A38" s="10" t="s">
        <v>274</v>
      </c>
      <c r="B38" s="9" t="s">
        <v>275</v>
      </c>
      <c r="C38" s="10">
        <f ca="1">IF(MasterAssessment[[#This Row],[Level1]]="-", MasterAssessment[[#This Row],[Level23]], IF(MasterAssessment[[#This Row],[Level23]]="-", MasterAssessment[[#This Row],[Level1]], OFFSET(JudgmentTable, MasterAssessment[[#This Row],[Level1]], MasterAssessment[[#This Row],[Level23]])))</f>
        <v>1</v>
      </c>
      <c r="D38" s="10">
        <f ca="1">_xlfn.IFNA(INDEX(Level1Table[Judgment'#],MATCH(MasterAssessment[[#This Row],[ID]],Level1Table[ID],0)),"-")</f>
        <v>1</v>
      </c>
      <c r="E38" s="10">
        <f ca="1">_xlfn.IFNA(INDEX(Level2Table[Judgment'#],MATCH(MasterAssessment[[#This Row],[ID]],Level2Table[ID],0)),"-")</f>
        <v>1</v>
      </c>
      <c r="F38" s="10">
        <f ca="1">_xlfn.IFNA(INDEX(Level3Table[Judgment'#],MATCH(MasterAssessment[[#This Row],[ID]],Level3Table[ID],0)),"-")</f>
        <v>1</v>
      </c>
      <c r="G38" s="10">
        <f ca="1">IF(MasterAssessment[[#This Row],[Level2]]="-", MasterAssessment[[#This Row],[Level3]], IF(MasterAssessment[[#This Row],[Level3]]="-", MasterAssessment[[#This Row],[Level2]], OFFSET(JudgmentTable, MasterAssessment[[#This Row],[Level2]], MasterAssessment[[#This Row],[Level3]])))</f>
        <v>1</v>
      </c>
      <c r="H38" s="8">
        <f ca="1">INDEX(ScoringValues,MasterAssessment[[#This Row],[Overall]])*MasterAssessment[[#This Row],[Weight]]</f>
        <v>3</v>
      </c>
      <c r="I38" s="10" t="s">
        <v>55</v>
      </c>
      <c r="J38" s="8" t="s">
        <v>19</v>
      </c>
      <c r="K38" s="8" t="s">
        <v>202</v>
      </c>
      <c r="L38" s="8">
        <f>IF(MasterAssessment[[#This Row],[Critical]]="Y",CriticalWeight,1)</f>
        <v>3</v>
      </c>
      <c r="M38" s="8" t="s">
        <v>21</v>
      </c>
      <c r="N38" s="8" t="s">
        <v>22</v>
      </c>
      <c r="O38" s="8" t="s">
        <v>276</v>
      </c>
      <c r="P38" s="8" t="s">
        <v>277</v>
      </c>
      <c r="Q38" s="8" t="s">
        <v>104</v>
      </c>
      <c r="R38" s="8" t="s">
        <v>102</v>
      </c>
      <c r="S38" s="8" t="s">
        <v>48</v>
      </c>
      <c r="T38" s="16" t="s">
        <v>278</v>
      </c>
      <c r="U38" s="9" t="s">
        <v>279</v>
      </c>
      <c r="V38" s="9" t="s">
        <v>280</v>
      </c>
      <c r="W38" s="10" t="s">
        <v>281</v>
      </c>
      <c r="X38" s="35"/>
      <c r="Y38" s="35"/>
      <c r="AA38"/>
    </row>
    <row r="39" spans="1:27" s="17" customFormat="1" ht="225" x14ac:dyDescent="0.25">
      <c r="A39" s="10" t="s">
        <v>282</v>
      </c>
      <c r="B39" s="9" t="s">
        <v>283</v>
      </c>
      <c r="C39" s="10">
        <f ca="1">IF(MasterAssessment[[#This Row],[Level1]]="-", MasterAssessment[[#This Row],[Level23]], IF(MasterAssessment[[#This Row],[Level23]]="-", MasterAssessment[[#This Row],[Level1]], OFFSET(JudgmentTable, MasterAssessment[[#This Row],[Level1]], MasterAssessment[[#This Row],[Level23]])))</f>
        <v>1</v>
      </c>
      <c r="D39" s="10">
        <f ca="1">_xlfn.IFNA(INDEX(Level1Table[Judgment'#],MATCH(MasterAssessment[[#This Row],[ID]],Level1Table[ID],0)),"-")</f>
        <v>1</v>
      </c>
      <c r="E39" s="10">
        <f ca="1">_xlfn.IFNA(INDEX(Level2Table[Judgment'#],MATCH(MasterAssessment[[#This Row],[ID]],Level2Table[ID],0)),"-")</f>
        <v>1</v>
      </c>
      <c r="F39" s="10">
        <f ca="1">_xlfn.IFNA(INDEX(Level3Table[Judgment'#],MATCH(MasterAssessment[[#This Row],[ID]],Level3Table[ID],0)),"-")</f>
        <v>1</v>
      </c>
      <c r="G39" s="10">
        <f ca="1">IF(MasterAssessment[[#This Row],[Level2]]="-", MasterAssessment[[#This Row],[Level3]], IF(MasterAssessment[[#This Row],[Level3]]="-", MasterAssessment[[#This Row],[Level2]], OFFSET(JudgmentTable, MasterAssessment[[#This Row],[Level2]], MasterAssessment[[#This Row],[Level3]])))</f>
        <v>1</v>
      </c>
      <c r="H39" s="8">
        <f ca="1">INDEX(ScoringValues,MasterAssessment[[#This Row],[Overall]])*MasterAssessment[[#This Row],[Weight]]</f>
        <v>1</v>
      </c>
      <c r="I39" s="10" t="s">
        <v>55</v>
      </c>
      <c r="J39" s="10" t="s">
        <v>46</v>
      </c>
      <c r="K39" s="10" t="s">
        <v>202</v>
      </c>
      <c r="L39" s="8">
        <f>IF(MasterAssessment[[#This Row],[Critical]]="Y",CriticalWeight,1)</f>
        <v>1</v>
      </c>
      <c r="M39" s="10" t="s">
        <v>21</v>
      </c>
      <c r="N39" s="10" t="s">
        <v>284</v>
      </c>
      <c r="O39" s="8" t="s">
        <v>285</v>
      </c>
      <c r="P39" s="8" t="s">
        <v>286</v>
      </c>
      <c r="Q39" s="8" t="s">
        <v>110</v>
      </c>
      <c r="R39" s="8" t="s">
        <v>108</v>
      </c>
      <c r="S39" s="8" t="s">
        <v>48</v>
      </c>
      <c r="T39" s="16" t="s">
        <v>287</v>
      </c>
      <c r="U39" s="9" t="s">
        <v>288</v>
      </c>
      <c r="V39" s="9" t="s">
        <v>289</v>
      </c>
      <c r="W39" s="10" t="s">
        <v>290</v>
      </c>
      <c r="X39" s="35"/>
      <c r="Y39" s="35"/>
      <c r="AA39"/>
    </row>
    <row r="40" spans="1:27" ht="165" x14ac:dyDescent="0.25">
      <c r="A40" s="10" t="s">
        <v>291</v>
      </c>
      <c r="B40" s="9" t="s">
        <v>292</v>
      </c>
      <c r="C40" s="10">
        <f ca="1">IF(MasterAssessment[[#This Row],[Level1]]="-", MasterAssessment[[#This Row],[Level23]], IF(MasterAssessment[[#This Row],[Level23]]="-", MasterAssessment[[#This Row],[Level1]], OFFSET(JudgmentTable, MasterAssessment[[#This Row],[Level1]], MasterAssessment[[#This Row],[Level23]])))</f>
        <v>1</v>
      </c>
      <c r="D40" s="10">
        <f ca="1">_xlfn.IFNA(INDEX(Level1Table[Judgment'#],MATCH(MasterAssessment[[#This Row],[ID]],Level1Table[ID],0)),"-")</f>
        <v>1</v>
      </c>
      <c r="E40" s="10" t="str">
        <f>_xlfn.IFNA(INDEX(Level2Table[Judgment'#],MATCH(MasterAssessment[[#This Row],[ID]],Level2Table[ID],0)),"-")</f>
        <v>-</v>
      </c>
      <c r="F40" s="10" t="str">
        <f>_xlfn.IFNA(INDEX(Level3Table[Judgment'#],MATCH(MasterAssessment[[#This Row],[ID]],Level3Table[ID],0)),"-")</f>
        <v>-</v>
      </c>
      <c r="G40" s="10" t="str">
        <f ca="1">IF(MasterAssessment[[#This Row],[Level2]]="-", MasterAssessment[[#This Row],[Level3]], IF(MasterAssessment[[#This Row],[Level3]]="-", MasterAssessment[[#This Row],[Level2]], OFFSET(JudgmentTable, MasterAssessment[[#This Row],[Level2]], MasterAssessment[[#This Row],[Level3]])))</f>
        <v>-</v>
      </c>
      <c r="H40" s="8">
        <f ca="1">INDEX(ScoringValues,MasterAssessment[[#This Row],[Overall]])*MasterAssessment[[#This Row],[Weight]]</f>
        <v>1</v>
      </c>
      <c r="I40" s="10" t="s">
        <v>45</v>
      </c>
      <c r="J40" s="17" t="s">
        <v>46</v>
      </c>
      <c r="K40" s="17" t="s">
        <v>202</v>
      </c>
      <c r="L40" s="8">
        <f>IF(MasterAssessment[[#This Row],[Critical]]="Y",CriticalWeight,1)</f>
        <v>1</v>
      </c>
      <c r="M40" s="17" t="s">
        <v>21</v>
      </c>
      <c r="N40" s="17" t="s">
        <v>22</v>
      </c>
      <c r="O40" s="17" t="s">
        <v>23</v>
      </c>
      <c r="P40" s="17" t="s">
        <v>24</v>
      </c>
      <c r="Q40" s="17" t="s">
        <v>126</v>
      </c>
      <c r="R40" s="8" t="s">
        <v>124</v>
      </c>
      <c r="S40" s="8" t="s">
        <v>48</v>
      </c>
      <c r="T40" s="16" t="s">
        <v>293</v>
      </c>
      <c r="U40" s="9" t="s">
        <v>294</v>
      </c>
      <c r="V40" s="9" t="s">
        <v>295</v>
      </c>
      <c r="W40" s="10" t="s">
        <v>296</v>
      </c>
      <c r="X40" s="35"/>
      <c r="Y40" s="35"/>
      <c r="AA40"/>
    </row>
    <row r="41" spans="1:27" s="17" customFormat="1" ht="180" x14ac:dyDescent="0.25">
      <c r="A41" s="10" t="s">
        <v>297</v>
      </c>
      <c r="B41" s="9" t="s">
        <v>298</v>
      </c>
      <c r="C41" s="10">
        <f ca="1">IF(MasterAssessment[[#This Row],[Level1]]="-", MasterAssessment[[#This Row],[Level23]], IF(MasterAssessment[[#This Row],[Level23]]="-", MasterAssessment[[#This Row],[Level1]], OFFSET(JudgmentTable, MasterAssessment[[#This Row],[Level1]], MasterAssessment[[#This Row],[Level23]])))</f>
        <v>1</v>
      </c>
      <c r="D41" s="10">
        <f ca="1">_xlfn.IFNA(INDEX(Level1Table[Judgment'#],MATCH(MasterAssessment[[#This Row],[ID]],Level1Table[ID],0)),"-")</f>
        <v>1</v>
      </c>
      <c r="E41" s="10">
        <f ca="1">_xlfn.IFNA(INDEX(Level2Table[Judgment'#],MATCH(MasterAssessment[[#This Row],[ID]],Level2Table[ID],0)),"-")</f>
        <v>1</v>
      </c>
      <c r="F41" s="10">
        <f ca="1">_xlfn.IFNA(INDEX(Level3Table[Judgment'#],MATCH(MasterAssessment[[#This Row],[ID]],Level3Table[ID],0)),"-")</f>
        <v>1</v>
      </c>
      <c r="G41" s="10">
        <f ca="1">IF(MasterAssessment[[#This Row],[Level2]]="-", MasterAssessment[[#This Row],[Level3]], IF(MasterAssessment[[#This Row],[Level3]]="-", MasterAssessment[[#This Row],[Level2]], OFFSET(JudgmentTable, MasterAssessment[[#This Row],[Level2]], MasterAssessment[[#This Row],[Level3]])))</f>
        <v>1</v>
      </c>
      <c r="H41" s="8">
        <f ca="1">INDEX(ScoringValues,MasterAssessment[[#This Row],[Overall]])*MasterAssessment[[#This Row],[Weight]]</f>
        <v>1</v>
      </c>
      <c r="I41" s="10" t="s">
        <v>55</v>
      </c>
      <c r="J41" s="17" t="s">
        <v>46</v>
      </c>
      <c r="K41" s="17" t="s">
        <v>202</v>
      </c>
      <c r="L41" s="8">
        <f>IF(MasterAssessment[[#This Row],[Critical]]="Y",CriticalWeight,1)</f>
        <v>1</v>
      </c>
      <c r="M41" s="17" t="s">
        <v>21</v>
      </c>
      <c r="N41" s="17" t="s">
        <v>22</v>
      </c>
      <c r="O41" s="17" t="s">
        <v>23</v>
      </c>
      <c r="P41" s="17" t="s">
        <v>24</v>
      </c>
      <c r="Q41" s="17" t="s">
        <v>132</v>
      </c>
      <c r="R41" s="8" t="s">
        <v>130</v>
      </c>
      <c r="S41" s="8" t="s">
        <v>48</v>
      </c>
      <c r="T41" s="16" t="s">
        <v>299</v>
      </c>
      <c r="U41" s="9" t="s">
        <v>300</v>
      </c>
      <c r="V41" s="9" t="s">
        <v>301</v>
      </c>
      <c r="W41" s="10" t="s">
        <v>302</v>
      </c>
      <c r="X41" s="35"/>
      <c r="Y41" s="35"/>
      <c r="AA41"/>
    </row>
    <row r="42" spans="1:27" ht="330" x14ac:dyDescent="0.25">
      <c r="A42" s="10" t="s">
        <v>303</v>
      </c>
      <c r="B42" s="9" t="s">
        <v>304</v>
      </c>
      <c r="C42" s="10">
        <f ca="1">IF(MasterAssessment[[#This Row],[Level1]]="-", MasterAssessment[[#This Row],[Level23]], IF(MasterAssessment[[#This Row],[Level23]]="-", MasterAssessment[[#This Row],[Level1]], OFFSET(JudgmentTable, MasterAssessment[[#This Row],[Level1]], MasterAssessment[[#This Row],[Level23]])))</f>
        <v>1</v>
      </c>
      <c r="D42" s="10">
        <f ca="1">_xlfn.IFNA(INDEX(Level1Table[Judgment'#],MATCH(MasterAssessment[[#This Row],[ID]],Level1Table[ID],0)),"-")</f>
        <v>1</v>
      </c>
      <c r="E42" s="10">
        <f ca="1">_xlfn.IFNA(INDEX(Level2Table[Judgment'#],MATCH(MasterAssessment[[#This Row],[ID]],Level2Table[ID],0)),"-")</f>
        <v>1</v>
      </c>
      <c r="F42" s="10" t="str">
        <f>_xlfn.IFNA(INDEX(Level3Table[Judgment'#],MATCH(MasterAssessment[[#This Row],[ID]],Level3Table[ID],0)),"-")</f>
        <v>-</v>
      </c>
      <c r="G42" s="10">
        <f ca="1">IF(MasterAssessment[[#This Row],[Level2]]="-", MasterAssessment[[#This Row],[Level3]], IF(MasterAssessment[[#This Row],[Level3]]="-", MasterAssessment[[#This Row],[Level2]], OFFSET(JudgmentTable, MasterAssessment[[#This Row],[Level2]], MasterAssessment[[#This Row],[Level3]])))</f>
        <v>1</v>
      </c>
      <c r="H42" s="8">
        <f ca="1">INDEX(ScoringValues,MasterAssessment[[#This Row],[Overall]])*MasterAssessment[[#This Row],[Weight]]</f>
        <v>3</v>
      </c>
      <c r="I42" s="10" t="s">
        <v>305</v>
      </c>
      <c r="J42" s="8" t="s">
        <v>19</v>
      </c>
      <c r="K42" s="8" t="s">
        <v>202</v>
      </c>
      <c r="L42" s="8">
        <f>IF(MasterAssessment[[#This Row],[Critical]]="Y",CriticalWeight,1)</f>
        <v>3</v>
      </c>
      <c r="M42" s="8" t="s">
        <v>145</v>
      </c>
      <c r="N42" s="8" t="s">
        <v>95</v>
      </c>
      <c r="O42" s="8" t="s">
        <v>117</v>
      </c>
      <c r="P42" s="8" t="s">
        <v>118</v>
      </c>
      <c r="Q42" s="8" t="s">
        <v>190</v>
      </c>
      <c r="R42" s="8" t="s">
        <v>188</v>
      </c>
      <c r="S42" s="8" t="s">
        <v>306</v>
      </c>
      <c r="T42" s="16" t="s">
        <v>307</v>
      </c>
      <c r="U42" s="9" t="s">
        <v>308</v>
      </c>
      <c r="V42" s="9" t="s">
        <v>309</v>
      </c>
      <c r="W42" s="10" t="s">
        <v>310</v>
      </c>
      <c r="X42" s="35"/>
      <c r="Y42" s="35"/>
      <c r="AA42"/>
    </row>
    <row r="43" spans="1:27" s="17" customFormat="1" ht="405" x14ac:dyDescent="0.25">
      <c r="A43" s="10" t="s">
        <v>311</v>
      </c>
      <c r="B43" s="9" t="s">
        <v>312</v>
      </c>
      <c r="C43" s="10">
        <f ca="1">IF(MasterAssessment[[#This Row],[Level1]]="-", MasterAssessment[[#This Row],[Level23]], IF(MasterAssessment[[#This Row],[Level23]]="-", MasterAssessment[[#This Row],[Level1]], OFFSET(JudgmentTable, MasterAssessment[[#This Row],[Level1]], MasterAssessment[[#This Row],[Level23]])))</f>
        <v>1</v>
      </c>
      <c r="D43" s="10">
        <f ca="1">_xlfn.IFNA(INDEX(Level1Table[Judgment'#],MATCH(MasterAssessment[[#This Row],[ID]],Level1Table[ID],0)),"-")</f>
        <v>1</v>
      </c>
      <c r="E43" s="10">
        <f ca="1">_xlfn.IFNA(INDEX(Level2Table[Judgment'#],MATCH(MasterAssessment[[#This Row],[ID]],Level2Table[ID],0)),"-")</f>
        <v>1</v>
      </c>
      <c r="F43" s="10" t="str">
        <f>_xlfn.IFNA(INDEX(Level3Table[Judgment'#],MATCH(MasterAssessment[[#This Row],[ID]],Level3Table[ID],0)),"-")</f>
        <v>-</v>
      </c>
      <c r="G43" s="10">
        <f ca="1">IF(MasterAssessment[[#This Row],[Level2]]="-", MasterAssessment[[#This Row],[Level3]], IF(MasterAssessment[[#This Row],[Level3]]="-", MasterAssessment[[#This Row],[Level2]], OFFSET(JudgmentTable, MasterAssessment[[#This Row],[Level2]], MasterAssessment[[#This Row],[Level3]])))</f>
        <v>1</v>
      </c>
      <c r="H43" s="8">
        <f ca="1">INDEX(ScoringValues,MasterAssessment[[#This Row],[Overall]])*MasterAssessment[[#This Row],[Weight]]</f>
        <v>3</v>
      </c>
      <c r="I43" s="10" t="s">
        <v>305</v>
      </c>
      <c r="J43" s="8" t="s">
        <v>19</v>
      </c>
      <c r="K43" s="8" t="s">
        <v>202</v>
      </c>
      <c r="L43" s="8">
        <f>IF(MasterAssessment[[#This Row],[Critical]]="Y",CriticalWeight,1)</f>
        <v>3</v>
      </c>
      <c r="M43" s="8" t="s">
        <v>145</v>
      </c>
      <c r="N43" s="8" t="s">
        <v>95</v>
      </c>
      <c r="O43" s="8" t="s">
        <v>117</v>
      </c>
      <c r="P43" s="8" t="s">
        <v>118</v>
      </c>
      <c r="Q43" s="8" t="s">
        <v>190</v>
      </c>
      <c r="R43" s="8" t="s">
        <v>188</v>
      </c>
      <c r="S43" s="8" t="s">
        <v>306</v>
      </c>
      <c r="T43" s="16" t="s">
        <v>313</v>
      </c>
      <c r="U43" s="9" t="s">
        <v>314</v>
      </c>
      <c r="V43" s="9" t="s">
        <v>315</v>
      </c>
      <c r="W43" s="10" t="s">
        <v>316</v>
      </c>
      <c r="X43" s="35"/>
      <c r="Y43" s="35"/>
      <c r="AA43"/>
    </row>
    <row r="44" spans="1:27" ht="210" x14ac:dyDescent="0.25">
      <c r="A44" s="10" t="s">
        <v>317</v>
      </c>
      <c r="B44" s="9" t="s">
        <v>318</v>
      </c>
      <c r="C44" s="10">
        <f ca="1">IF(MasterAssessment[[#This Row],[Level1]]="-", MasterAssessment[[#This Row],[Level23]], IF(MasterAssessment[[#This Row],[Level23]]="-", MasterAssessment[[#This Row],[Level1]], OFFSET(JudgmentTable, MasterAssessment[[#This Row],[Level1]], MasterAssessment[[#This Row],[Level23]])))</f>
        <v>2</v>
      </c>
      <c r="D44" s="10">
        <f ca="1">_xlfn.IFNA(INDEX(Level1Table[Judgment'#],MATCH(MasterAssessment[[#This Row],[ID]],Level1Table[ID],0)),"-")</f>
        <v>2</v>
      </c>
      <c r="E44" s="10" t="str">
        <f>_xlfn.IFNA(INDEX(Level2Table[Judgment'#],MATCH(MasterAssessment[[#This Row],[ID]],Level2Table[ID],0)),"-")</f>
        <v>-</v>
      </c>
      <c r="F44" s="10" t="str">
        <f>_xlfn.IFNA(INDEX(Level3Table[Judgment'#],MATCH(MasterAssessment[[#This Row],[ID]],Level3Table[ID],0)),"-")</f>
        <v>-</v>
      </c>
      <c r="G44" s="10" t="str">
        <f ca="1">IF(MasterAssessment[[#This Row],[Level2]]="-", MasterAssessment[[#This Row],[Level3]], IF(MasterAssessment[[#This Row],[Level3]]="-", MasterAssessment[[#This Row],[Level2]], OFFSET(JudgmentTable, MasterAssessment[[#This Row],[Level2]], MasterAssessment[[#This Row],[Level3]])))</f>
        <v>-</v>
      </c>
      <c r="H44" s="8">
        <f ca="1">INDEX(ScoringValues,MasterAssessment[[#This Row],[Overall]])*MasterAssessment[[#This Row],[Weight]]</f>
        <v>0</v>
      </c>
      <c r="I44" s="10" t="s">
        <v>45</v>
      </c>
      <c r="J44" s="10" t="s">
        <v>46</v>
      </c>
      <c r="K44" s="10" t="s">
        <v>202</v>
      </c>
      <c r="L44" s="8">
        <f>IF(MasterAssessment[[#This Row],[Critical]]="Y",CriticalWeight,1)</f>
        <v>1</v>
      </c>
      <c r="M44" s="10" t="s">
        <v>21</v>
      </c>
      <c r="N44" s="10" t="s">
        <v>95</v>
      </c>
      <c r="O44" s="8" t="s">
        <v>117</v>
      </c>
      <c r="P44" s="8" t="s">
        <v>118</v>
      </c>
      <c r="Q44" s="8" t="s">
        <v>98</v>
      </c>
      <c r="R44" s="8" t="s">
        <v>93</v>
      </c>
      <c r="S44" s="8" t="s">
        <v>961</v>
      </c>
      <c r="T44" s="16" t="s">
        <v>319</v>
      </c>
      <c r="U44" s="9" t="s">
        <v>320</v>
      </c>
      <c r="V44" s="9" t="s">
        <v>321</v>
      </c>
      <c r="W44" s="10" t="s">
        <v>322</v>
      </c>
      <c r="X44" s="35"/>
      <c r="Y44" s="35"/>
      <c r="AA44"/>
    </row>
    <row r="45" spans="1:27" ht="165" x14ac:dyDescent="0.25">
      <c r="A45" s="10" t="s">
        <v>323</v>
      </c>
      <c r="B45" s="9" t="s">
        <v>324</v>
      </c>
      <c r="C45" s="10">
        <f ca="1">IF(MasterAssessment[[#This Row],[Level1]]="-", MasterAssessment[[#This Row],[Level23]], IF(MasterAssessment[[#This Row],[Level23]]="-", MasterAssessment[[#This Row],[Level1]], OFFSET(JudgmentTable, MasterAssessment[[#This Row],[Level1]], MasterAssessment[[#This Row],[Level23]])))</f>
        <v>1</v>
      </c>
      <c r="D45" s="10">
        <f ca="1">_xlfn.IFNA(INDEX(Level1Table[Judgment'#],MATCH(MasterAssessment[[#This Row],[ID]],Level1Table[ID],0)),"-")</f>
        <v>1</v>
      </c>
      <c r="E45" s="10">
        <f ca="1">_xlfn.IFNA(INDEX(Level2Table[Judgment'#],MATCH(MasterAssessment[[#This Row],[ID]],Level2Table[ID],0)),"-")</f>
        <v>1</v>
      </c>
      <c r="F45" s="10">
        <f ca="1">_xlfn.IFNA(INDEX(Level3Table[Judgment'#],MATCH(MasterAssessment[[#This Row],[ID]],Level3Table[ID],0)),"-")</f>
        <v>1</v>
      </c>
      <c r="G45" s="10">
        <f ca="1">IF(MasterAssessment[[#This Row],[Level2]]="-", MasterAssessment[[#This Row],[Level3]], IF(MasterAssessment[[#This Row],[Level3]]="-", MasterAssessment[[#This Row],[Level2]], OFFSET(JudgmentTable, MasterAssessment[[#This Row],[Level2]], MasterAssessment[[#This Row],[Level3]])))</f>
        <v>1</v>
      </c>
      <c r="H45" s="8">
        <f ca="1">INDEX(ScoringValues,MasterAssessment[[#This Row],[Overall]])*MasterAssessment[[#This Row],[Weight]]</f>
        <v>1</v>
      </c>
      <c r="I45" s="10" t="s">
        <v>55</v>
      </c>
      <c r="J45" s="10" t="s">
        <v>46</v>
      </c>
      <c r="K45" s="10" t="s">
        <v>202</v>
      </c>
      <c r="L45" s="8">
        <f>IF(MasterAssessment[[#This Row],[Critical]]="Y",CriticalWeight,1)</f>
        <v>1</v>
      </c>
      <c r="M45" s="10" t="s">
        <v>21</v>
      </c>
      <c r="N45" s="10" t="s">
        <v>95</v>
      </c>
      <c r="O45" s="8" t="s">
        <v>96</v>
      </c>
      <c r="P45" s="8" t="s">
        <v>97</v>
      </c>
      <c r="Q45" s="8" t="s">
        <v>178</v>
      </c>
      <c r="R45" s="8" t="s">
        <v>176</v>
      </c>
      <c r="S45" s="8" t="s">
        <v>48</v>
      </c>
      <c r="T45" s="16" t="s">
        <v>325</v>
      </c>
      <c r="U45" s="9" t="s">
        <v>326</v>
      </c>
      <c r="V45" s="9" t="s">
        <v>327</v>
      </c>
      <c r="W45" s="10" t="s">
        <v>328</v>
      </c>
      <c r="X45" s="35"/>
      <c r="Y45" s="35"/>
      <c r="AA45"/>
    </row>
    <row r="46" spans="1:27" ht="165" x14ac:dyDescent="0.25">
      <c r="A46" s="10" t="s">
        <v>329</v>
      </c>
      <c r="B46" s="9" t="s">
        <v>330</v>
      </c>
      <c r="C46" s="10">
        <f ca="1">IF(MasterAssessment[[#This Row],[Level1]]="-", MasterAssessment[[#This Row],[Level23]], IF(MasterAssessment[[#This Row],[Level23]]="-", MasterAssessment[[#This Row],[Level1]], OFFSET(JudgmentTable, MasterAssessment[[#This Row],[Level1]], MasterAssessment[[#This Row],[Level23]])))</f>
        <v>2</v>
      </c>
      <c r="D46" s="10">
        <f ca="1">_xlfn.IFNA(INDEX(Level1Table[Judgment'#],MATCH(MasterAssessment[[#This Row],[ID]],Level1Table[ID],0)),"-")</f>
        <v>1</v>
      </c>
      <c r="E46" s="10">
        <f ca="1">_xlfn.IFNA(INDEX(Level2Table[Judgment'#],MATCH(MasterAssessment[[#This Row],[ID]],Level2Table[ID],0)),"-")</f>
        <v>2</v>
      </c>
      <c r="F46" s="10">
        <f ca="1">_xlfn.IFNA(INDEX(Level3Table[Judgment'#],MATCH(MasterAssessment[[#This Row],[ID]],Level3Table[ID],0)),"-")</f>
        <v>1</v>
      </c>
      <c r="G46" s="10">
        <f ca="1">IF(MasterAssessment[[#This Row],[Level2]]="-", MasterAssessment[[#This Row],[Level3]], IF(MasterAssessment[[#This Row],[Level3]]="-", MasterAssessment[[#This Row],[Level2]], OFFSET(JudgmentTable, MasterAssessment[[#This Row],[Level2]], MasterAssessment[[#This Row],[Level3]])))</f>
        <v>2</v>
      </c>
      <c r="H46" s="8">
        <f ca="1">INDEX(ScoringValues,MasterAssessment[[#This Row],[Overall]])*MasterAssessment[[#This Row],[Weight]]</f>
        <v>0</v>
      </c>
      <c r="I46" s="10" t="s">
        <v>55</v>
      </c>
      <c r="J46" s="10" t="s">
        <v>46</v>
      </c>
      <c r="K46" s="8" t="s">
        <v>202</v>
      </c>
      <c r="L46" s="8">
        <f>IF(MasterAssessment[[#This Row],[Critical]]="Y",CriticalWeight,1)</f>
        <v>1</v>
      </c>
      <c r="M46" s="10" t="s">
        <v>21</v>
      </c>
      <c r="N46" s="10" t="s">
        <v>284</v>
      </c>
      <c r="O46" s="8" t="s">
        <v>285</v>
      </c>
      <c r="P46" s="8" t="s">
        <v>286</v>
      </c>
      <c r="Q46" s="8" t="s">
        <v>178</v>
      </c>
      <c r="R46" s="8" t="s">
        <v>176</v>
      </c>
      <c r="S46" s="8" t="s">
        <v>48</v>
      </c>
      <c r="T46" s="16" t="s">
        <v>331</v>
      </c>
      <c r="U46" s="9" t="s">
        <v>332</v>
      </c>
      <c r="V46" s="9" t="s">
        <v>327</v>
      </c>
      <c r="W46" s="10" t="s">
        <v>333</v>
      </c>
      <c r="X46" s="35"/>
      <c r="Y46" s="35"/>
      <c r="AA46"/>
    </row>
    <row r="47" spans="1:27" ht="135" x14ac:dyDescent="0.25">
      <c r="A47" s="10" t="s">
        <v>334</v>
      </c>
      <c r="B47" s="9" t="s">
        <v>335</v>
      </c>
      <c r="C47" s="10">
        <f ca="1">IF(MasterAssessment[[#This Row],[Level1]]="-", MasterAssessment[[#This Row],[Level23]], IF(MasterAssessment[[#This Row],[Level23]]="-", MasterAssessment[[#This Row],[Level1]], OFFSET(JudgmentTable, MasterAssessment[[#This Row],[Level1]], MasterAssessment[[#This Row],[Level23]])))</f>
        <v>2</v>
      </c>
      <c r="D47" s="10">
        <f ca="1">_xlfn.IFNA(INDEX(Level1Table[Judgment'#],MATCH(MasterAssessment[[#This Row],[ID]],Level1Table[ID],0)),"-")</f>
        <v>2</v>
      </c>
      <c r="E47" s="10" t="str">
        <f>_xlfn.IFNA(INDEX(Level2Table[Judgment'#],MATCH(MasterAssessment[[#This Row],[ID]],Level2Table[ID],0)),"-")</f>
        <v>-</v>
      </c>
      <c r="F47" s="10" t="str">
        <f>_xlfn.IFNA(INDEX(Level3Table[Judgment'#],MATCH(MasterAssessment[[#This Row],[ID]],Level3Table[ID],0)),"-")</f>
        <v>-</v>
      </c>
      <c r="G47" s="10" t="str">
        <f ca="1">IF(MasterAssessment[[#This Row],[Level2]]="-", MasterAssessment[[#This Row],[Level3]], IF(MasterAssessment[[#This Row],[Level3]]="-", MasterAssessment[[#This Row],[Level2]], OFFSET(JudgmentTable, MasterAssessment[[#This Row],[Level2]], MasterAssessment[[#This Row],[Level3]])))</f>
        <v>-</v>
      </c>
      <c r="H47" s="8">
        <f ca="1">INDEX(ScoringValues,MasterAssessment[[#This Row],[Overall]])*MasterAssessment[[#This Row],[Weight]]</f>
        <v>0</v>
      </c>
      <c r="I47" s="10" t="s">
        <v>45</v>
      </c>
      <c r="J47" s="10" t="s">
        <v>46</v>
      </c>
      <c r="K47" s="10" t="s">
        <v>202</v>
      </c>
      <c r="L47" s="8">
        <f>IF(MasterAssessment[[#This Row],[Critical]]="Y",CriticalWeight,1)</f>
        <v>1</v>
      </c>
      <c r="M47" s="10" t="s">
        <v>21</v>
      </c>
      <c r="N47" s="10" t="s">
        <v>162</v>
      </c>
      <c r="O47" s="8" t="s">
        <v>336</v>
      </c>
      <c r="P47" s="8" t="s">
        <v>337</v>
      </c>
      <c r="Q47" s="8" t="s">
        <v>47</v>
      </c>
      <c r="R47" s="8" t="s">
        <v>43</v>
      </c>
      <c r="S47" s="8" t="s">
        <v>48</v>
      </c>
      <c r="T47" s="16" t="s">
        <v>338</v>
      </c>
      <c r="U47" s="9" t="s">
        <v>339</v>
      </c>
      <c r="V47" s="9" t="s">
        <v>340</v>
      </c>
      <c r="W47" s="10" t="s">
        <v>341</v>
      </c>
      <c r="X47" s="35"/>
      <c r="Y47" s="35"/>
      <c r="AA47"/>
    </row>
    <row r="48" spans="1:27" ht="225" x14ac:dyDescent="0.25">
      <c r="A48" s="10" t="s">
        <v>342</v>
      </c>
      <c r="B48" s="9" t="s">
        <v>343</v>
      </c>
      <c r="C48" s="10">
        <f ca="1">IF(MasterAssessment[[#This Row],[Level1]]="-", MasterAssessment[[#This Row],[Level23]], IF(MasterAssessment[[#This Row],[Level23]]="-", MasterAssessment[[#This Row],[Level1]], OFFSET(JudgmentTable, MasterAssessment[[#This Row],[Level1]], MasterAssessment[[#This Row],[Level23]])))</f>
        <v>2</v>
      </c>
      <c r="D48" s="10">
        <f ca="1">_xlfn.IFNA(INDEX(Level1Table[Judgment'#],MATCH(MasterAssessment[[#This Row],[ID]],Level1Table[ID],0)),"-")</f>
        <v>1</v>
      </c>
      <c r="E48" s="10">
        <f ca="1">_xlfn.IFNA(INDEX(Level2Table[Judgment'#],MATCH(MasterAssessment[[#This Row],[ID]],Level2Table[ID],0)),"-")</f>
        <v>2</v>
      </c>
      <c r="F48" s="10">
        <f ca="1">_xlfn.IFNA(INDEX(Level3Table[Judgment'#],MATCH(MasterAssessment[[#This Row],[ID]],Level3Table[ID],0)),"-")</f>
        <v>1</v>
      </c>
      <c r="G48" s="10">
        <f ca="1">IF(MasterAssessment[[#This Row],[Level2]]="-", MasterAssessment[[#This Row],[Level3]], IF(MasterAssessment[[#This Row],[Level3]]="-", MasterAssessment[[#This Row],[Level2]], OFFSET(JudgmentTable, MasterAssessment[[#This Row],[Level2]], MasterAssessment[[#This Row],[Level3]])))</f>
        <v>2</v>
      </c>
      <c r="H48" s="8">
        <f ca="1">INDEX(ScoringValues,MasterAssessment[[#This Row],[Overall]])*MasterAssessment[[#This Row],[Weight]]</f>
        <v>0</v>
      </c>
      <c r="I48" s="10" t="s">
        <v>55</v>
      </c>
      <c r="J48" s="8" t="s">
        <v>19</v>
      </c>
      <c r="K48" s="8" t="s">
        <v>202</v>
      </c>
      <c r="L48" s="8">
        <f>IF(MasterAssessment[[#This Row],[Critical]]="Y",CriticalWeight,1)</f>
        <v>3</v>
      </c>
      <c r="M48" s="8" t="s">
        <v>171</v>
      </c>
      <c r="N48" s="8" t="s">
        <v>22</v>
      </c>
      <c r="O48" s="8" t="s">
        <v>35</v>
      </c>
      <c r="P48" s="8" t="s">
        <v>36</v>
      </c>
      <c r="Q48" s="8" t="s">
        <v>178</v>
      </c>
      <c r="R48" s="8" t="s">
        <v>176</v>
      </c>
      <c r="S48" s="8" t="s">
        <v>48</v>
      </c>
      <c r="T48" s="16" t="s">
        <v>344</v>
      </c>
      <c r="U48" s="9" t="s">
        <v>345</v>
      </c>
      <c r="V48" s="9" t="s">
        <v>346</v>
      </c>
      <c r="W48" s="10" t="s">
        <v>347</v>
      </c>
      <c r="X48" s="35"/>
      <c r="Y48" s="35"/>
      <c r="AA48"/>
    </row>
    <row r="49" spans="1:27" ht="150" x14ac:dyDescent="0.25">
      <c r="A49" s="10" t="s">
        <v>348</v>
      </c>
      <c r="B49" s="9" t="s">
        <v>349</v>
      </c>
      <c r="C49" s="10">
        <f ca="1">IF(MasterAssessment[[#This Row],[Level1]]="-", MasterAssessment[[#This Row],[Level23]], IF(MasterAssessment[[#This Row],[Level23]]="-", MasterAssessment[[#This Row],[Level1]], OFFSET(JudgmentTable, MasterAssessment[[#This Row],[Level1]], MasterAssessment[[#This Row],[Level23]])))</f>
        <v>2</v>
      </c>
      <c r="D49" s="10">
        <f ca="1">_xlfn.IFNA(INDEX(Level1Table[Judgment'#],MATCH(MasterAssessment[[#This Row],[ID]],Level1Table[ID],0)),"-")</f>
        <v>1</v>
      </c>
      <c r="E49" s="10">
        <f ca="1">_xlfn.IFNA(INDEX(Level2Table[Judgment'#],MATCH(MasterAssessment[[#This Row],[ID]],Level2Table[ID],0)),"-")</f>
        <v>2</v>
      </c>
      <c r="F49" s="10">
        <f ca="1">_xlfn.IFNA(INDEX(Level3Table[Judgment'#],MATCH(MasterAssessment[[#This Row],[ID]],Level3Table[ID],0)),"-")</f>
        <v>2</v>
      </c>
      <c r="G49" s="10">
        <f ca="1">IF(MasterAssessment[[#This Row],[Level2]]="-", MasterAssessment[[#This Row],[Level3]], IF(MasterAssessment[[#This Row],[Level3]]="-", MasterAssessment[[#This Row],[Level2]], OFFSET(JudgmentTable, MasterAssessment[[#This Row],[Level2]], MasterAssessment[[#This Row],[Level3]])))</f>
        <v>2</v>
      </c>
      <c r="H49" s="8">
        <f ca="1">INDEX(ScoringValues,MasterAssessment[[#This Row],[Overall]])*MasterAssessment[[#This Row],[Weight]]</f>
        <v>0</v>
      </c>
      <c r="I49" s="10" t="s">
        <v>55</v>
      </c>
      <c r="J49" s="8" t="s">
        <v>46</v>
      </c>
      <c r="K49" s="8" t="s">
        <v>202</v>
      </c>
      <c r="L49" s="8">
        <f>IF(MasterAssessment[[#This Row],[Critical]]="Y",CriticalWeight,1)</f>
        <v>1</v>
      </c>
      <c r="M49" s="8" t="s">
        <v>171</v>
      </c>
      <c r="N49" s="8" t="s">
        <v>22</v>
      </c>
      <c r="O49" s="8" t="s">
        <v>35</v>
      </c>
      <c r="P49" s="8" t="s">
        <v>36</v>
      </c>
      <c r="Q49" s="8" t="s">
        <v>178</v>
      </c>
      <c r="R49" s="8" t="s">
        <v>176</v>
      </c>
      <c r="S49" s="8" t="s">
        <v>48</v>
      </c>
      <c r="T49" s="16" t="s">
        <v>350</v>
      </c>
      <c r="U49" s="9" t="s">
        <v>351</v>
      </c>
      <c r="V49" s="9" t="s">
        <v>352</v>
      </c>
      <c r="W49" s="10" t="s">
        <v>353</v>
      </c>
      <c r="X49" s="35"/>
      <c r="Y49" s="35"/>
      <c r="AA49"/>
    </row>
    <row r="50" spans="1:27" ht="285" x14ac:dyDescent="0.25">
      <c r="A50" s="10" t="s">
        <v>354</v>
      </c>
      <c r="B50" s="9" t="s">
        <v>355</v>
      </c>
      <c r="C50" s="10">
        <f ca="1">IF(MasterAssessment[[#This Row],[Level1]]="-", MasterAssessment[[#This Row],[Level23]], IF(MasterAssessment[[#This Row],[Level23]]="-", MasterAssessment[[#This Row],[Level1]], OFFSET(JudgmentTable, MasterAssessment[[#This Row],[Level1]], MasterAssessment[[#This Row],[Level23]])))</f>
        <v>1</v>
      </c>
      <c r="D50" s="10">
        <f ca="1">_xlfn.IFNA(INDEX(Level1Table[Judgment'#],MATCH(MasterAssessment[[#This Row],[ID]],Level1Table[ID],0)),"-")</f>
        <v>1</v>
      </c>
      <c r="E50" s="10">
        <f ca="1">_xlfn.IFNA(INDEX(Level2Table[Judgment'#],MATCH(MasterAssessment[[#This Row],[ID]],Level2Table[ID],0)),"-")</f>
        <v>1</v>
      </c>
      <c r="F50" s="10">
        <f ca="1">_xlfn.IFNA(INDEX(Level3Table[Judgment'#],MATCH(MasterAssessment[[#This Row],[ID]],Level3Table[ID],0)),"-")</f>
        <v>1</v>
      </c>
      <c r="G50" s="10">
        <f ca="1">IF(MasterAssessment[[#This Row],[Level2]]="-", MasterAssessment[[#This Row],[Level3]], IF(MasterAssessment[[#This Row],[Level3]]="-", MasterAssessment[[#This Row],[Level2]], OFFSET(JudgmentTable, MasterAssessment[[#This Row],[Level2]], MasterAssessment[[#This Row],[Level3]])))</f>
        <v>1</v>
      </c>
      <c r="H50" s="8">
        <f ca="1">INDEX(ScoringValues,MasterAssessment[[#This Row],[Overall]])*MasterAssessment[[#This Row],[Weight]]</f>
        <v>1</v>
      </c>
      <c r="I50" s="10" t="s">
        <v>55</v>
      </c>
      <c r="J50" s="10" t="s">
        <v>46</v>
      </c>
      <c r="K50" s="10" t="s">
        <v>202</v>
      </c>
      <c r="L50" s="8">
        <f>IF(MasterAssessment[[#This Row],[Critical]]="Y",CriticalWeight,1)</f>
        <v>1</v>
      </c>
      <c r="M50" s="10" t="s">
        <v>21</v>
      </c>
      <c r="N50" s="10" t="s">
        <v>284</v>
      </c>
      <c r="O50" s="8" t="s">
        <v>356</v>
      </c>
      <c r="P50" s="8" t="s">
        <v>357</v>
      </c>
      <c r="Q50" s="8" t="s">
        <v>138</v>
      </c>
      <c r="R50" s="8" t="s">
        <v>136</v>
      </c>
      <c r="S50" s="8" t="s">
        <v>139</v>
      </c>
      <c r="T50" s="16" t="s">
        <v>358</v>
      </c>
      <c r="U50" s="9" t="s">
        <v>359</v>
      </c>
      <c r="V50" s="9" t="s">
        <v>360</v>
      </c>
      <c r="W50" s="10" t="s">
        <v>361</v>
      </c>
      <c r="X50" s="35"/>
      <c r="Y50" s="35"/>
      <c r="AA50"/>
    </row>
    <row r="51" spans="1:27" ht="150" x14ac:dyDescent="0.25">
      <c r="A51" s="10" t="s">
        <v>362</v>
      </c>
      <c r="B51" s="9" t="s">
        <v>363</v>
      </c>
      <c r="C51" s="10">
        <f ca="1">IF(MasterAssessment[[#This Row],[Level1]]="-", MasterAssessment[[#This Row],[Level23]], IF(MasterAssessment[[#This Row],[Level23]]="-", MasterAssessment[[#This Row],[Level1]], OFFSET(JudgmentTable, MasterAssessment[[#This Row],[Level1]], MasterAssessment[[#This Row],[Level23]])))</f>
        <v>2</v>
      </c>
      <c r="D51" s="10">
        <f ca="1">_xlfn.IFNA(INDEX(Level1Table[Judgment'#],MATCH(MasterAssessment[[#This Row],[ID]],Level1Table[ID],0)),"-")</f>
        <v>2</v>
      </c>
      <c r="E51" s="10" t="str">
        <f>_xlfn.IFNA(INDEX(Level2Table[Judgment'#],MATCH(MasterAssessment[[#This Row],[ID]],Level2Table[ID],0)),"-")</f>
        <v>-</v>
      </c>
      <c r="F51" s="10" t="str">
        <f>_xlfn.IFNA(INDEX(Level3Table[Judgment'#],MATCH(MasterAssessment[[#This Row],[ID]],Level3Table[ID],0)),"-")</f>
        <v>-</v>
      </c>
      <c r="G51" s="10" t="str">
        <f ca="1">IF(MasterAssessment[[#This Row],[Level2]]="-", MasterAssessment[[#This Row],[Level3]], IF(MasterAssessment[[#This Row],[Level3]]="-", MasterAssessment[[#This Row],[Level2]], OFFSET(JudgmentTable, MasterAssessment[[#This Row],[Level2]], MasterAssessment[[#This Row],[Level3]])))</f>
        <v>-</v>
      </c>
      <c r="H51" s="8">
        <f ca="1">INDEX(ScoringValues,MasterAssessment[[#This Row],[Overall]])*MasterAssessment[[#This Row],[Weight]]</f>
        <v>0</v>
      </c>
      <c r="I51" s="10" t="s">
        <v>45</v>
      </c>
      <c r="J51" s="8" t="s">
        <v>19</v>
      </c>
      <c r="K51" s="8" t="s">
        <v>202</v>
      </c>
      <c r="L51" s="8">
        <f>IF(MasterAssessment[[#This Row],[Critical]]="Y",CriticalWeight,1)</f>
        <v>3</v>
      </c>
      <c r="M51" s="8" t="s">
        <v>145</v>
      </c>
      <c r="N51" s="8" t="s">
        <v>22</v>
      </c>
      <c r="O51" s="8" t="s">
        <v>23</v>
      </c>
      <c r="P51" s="8" t="s">
        <v>24</v>
      </c>
      <c r="Q51" s="8" t="s">
        <v>146</v>
      </c>
      <c r="R51" s="8" t="s">
        <v>143</v>
      </c>
      <c r="S51" s="8" t="s">
        <v>147</v>
      </c>
      <c r="T51" s="16" t="s">
        <v>364</v>
      </c>
      <c r="U51" s="9" t="s">
        <v>365</v>
      </c>
      <c r="V51" s="9" t="s">
        <v>366</v>
      </c>
      <c r="W51" s="10" t="s">
        <v>367</v>
      </c>
      <c r="X51" s="35"/>
      <c r="Y51" s="35"/>
      <c r="AA51"/>
    </row>
    <row r="52" spans="1:27" ht="180" x14ac:dyDescent="0.25">
      <c r="A52" s="10" t="s">
        <v>368</v>
      </c>
      <c r="B52" s="9" t="s">
        <v>369</v>
      </c>
      <c r="C52" s="10">
        <f ca="1">IF(MasterAssessment[[#This Row],[Level1]]="-", MasterAssessment[[#This Row],[Level23]], IF(MasterAssessment[[#This Row],[Level23]]="-", MasterAssessment[[#This Row],[Level1]], OFFSET(JudgmentTable, MasterAssessment[[#This Row],[Level1]], MasterAssessment[[#This Row],[Level23]])))</f>
        <v>2</v>
      </c>
      <c r="D52" s="10">
        <f ca="1">_xlfn.IFNA(INDEX(Level1Table[Judgment'#],MATCH(MasterAssessment[[#This Row],[ID]],Level1Table[ID],0)),"-")</f>
        <v>2</v>
      </c>
      <c r="E52" s="10">
        <f ca="1">_xlfn.IFNA(INDEX(Level2Table[Judgment'#],MATCH(MasterAssessment[[#This Row],[ID]],Level2Table[ID],0)),"-")</f>
        <v>2</v>
      </c>
      <c r="F52" s="10">
        <f ca="1">_xlfn.IFNA(INDEX(Level3Table[Judgment'#],MATCH(MasterAssessment[[#This Row],[ID]],Level3Table[ID],0)),"-")</f>
        <v>1</v>
      </c>
      <c r="G52" s="10">
        <f ca="1">IF(MasterAssessment[[#This Row],[Level2]]="-", MasterAssessment[[#This Row],[Level3]], IF(MasterAssessment[[#This Row],[Level3]]="-", MasterAssessment[[#This Row],[Level2]], OFFSET(JudgmentTable, MasterAssessment[[#This Row],[Level2]], MasterAssessment[[#This Row],[Level3]])))</f>
        <v>2</v>
      </c>
      <c r="H52" s="8">
        <f ca="1">INDEX(ScoringValues,MasterAssessment[[#This Row],[Overall]])*MasterAssessment[[#This Row],[Weight]]</f>
        <v>0</v>
      </c>
      <c r="I52" s="10" t="s">
        <v>55</v>
      </c>
      <c r="J52" s="8" t="s">
        <v>19</v>
      </c>
      <c r="K52" s="8" t="s">
        <v>202</v>
      </c>
      <c r="L52" s="8">
        <f>IF(MasterAssessment[[#This Row],[Critical]]="Y",CriticalWeight,1)</f>
        <v>3</v>
      </c>
      <c r="M52" s="8" t="s">
        <v>21</v>
      </c>
      <c r="N52" s="8" t="s">
        <v>22</v>
      </c>
      <c r="O52" s="8" t="s">
        <v>23</v>
      </c>
      <c r="P52" s="8" t="s">
        <v>24</v>
      </c>
      <c r="Q52" s="8" t="s">
        <v>165</v>
      </c>
      <c r="R52" s="8" t="s">
        <v>160</v>
      </c>
      <c r="S52" s="8" t="s">
        <v>961</v>
      </c>
      <c r="T52" s="16" t="s">
        <v>370</v>
      </c>
      <c r="U52" s="9" t="s">
        <v>371</v>
      </c>
      <c r="V52" s="9" t="s">
        <v>372</v>
      </c>
      <c r="W52" s="10" t="s">
        <v>373</v>
      </c>
      <c r="X52" s="35"/>
      <c r="Y52" s="35"/>
      <c r="AA52"/>
    </row>
    <row r="53" spans="1:27" ht="180" x14ac:dyDescent="0.25">
      <c r="A53" s="10" t="s">
        <v>374</v>
      </c>
      <c r="B53" s="9" t="s">
        <v>375</v>
      </c>
      <c r="C53" s="10">
        <f ca="1">IF(MasterAssessment[[#This Row],[Level1]]="-", MasterAssessment[[#This Row],[Level23]], IF(MasterAssessment[[#This Row],[Level23]]="-", MasterAssessment[[#This Row],[Level1]], OFFSET(JudgmentTable, MasterAssessment[[#This Row],[Level1]], MasterAssessment[[#This Row],[Level23]])))</f>
        <v>2</v>
      </c>
      <c r="D53" s="10">
        <f ca="1">_xlfn.IFNA(INDEX(Level1Table[Judgment'#],MATCH(MasterAssessment[[#This Row],[ID]],Level1Table[ID],0)),"-")</f>
        <v>2</v>
      </c>
      <c r="E53" s="10">
        <f ca="1">_xlfn.IFNA(INDEX(Level2Table[Judgment'#],MATCH(MasterAssessment[[#This Row],[ID]],Level2Table[ID],0)),"-")</f>
        <v>1</v>
      </c>
      <c r="F53" s="10">
        <f ca="1">_xlfn.IFNA(INDEX(Level3Table[Judgment'#],MATCH(MasterAssessment[[#This Row],[ID]],Level3Table[ID],0)),"-")</f>
        <v>1</v>
      </c>
      <c r="G53" s="10">
        <f ca="1">IF(MasterAssessment[[#This Row],[Level2]]="-", MasterAssessment[[#This Row],[Level3]], IF(MasterAssessment[[#This Row],[Level3]]="-", MasterAssessment[[#This Row],[Level2]], OFFSET(JudgmentTable, MasterAssessment[[#This Row],[Level2]], MasterAssessment[[#This Row],[Level3]])))</f>
        <v>1</v>
      </c>
      <c r="H53" s="8">
        <f ca="1">INDEX(ScoringValues,MasterAssessment[[#This Row],[Overall]])*MasterAssessment[[#This Row],[Weight]]</f>
        <v>0</v>
      </c>
      <c r="I53" s="10" t="s">
        <v>55</v>
      </c>
      <c r="J53" s="10" t="s">
        <v>46</v>
      </c>
      <c r="K53" s="10" t="s">
        <v>202</v>
      </c>
      <c r="L53" s="8">
        <f>IF(MasterAssessment[[#This Row],[Critical]]="Y",CriticalWeight,1)</f>
        <v>1</v>
      </c>
      <c r="M53" s="10" t="s">
        <v>21</v>
      </c>
      <c r="N53" s="10" t="s">
        <v>162</v>
      </c>
      <c r="O53" s="8" t="s">
        <v>163</v>
      </c>
      <c r="P53" s="8" t="s">
        <v>164</v>
      </c>
      <c r="Q53" s="8" t="s">
        <v>172</v>
      </c>
      <c r="R53" s="8" t="s">
        <v>169</v>
      </c>
      <c r="S53" s="8" t="s">
        <v>48</v>
      </c>
      <c r="T53" s="16" t="s">
        <v>376</v>
      </c>
      <c r="U53" s="9" t="s">
        <v>371</v>
      </c>
      <c r="V53" s="9" t="s">
        <v>377</v>
      </c>
      <c r="W53" s="10" t="s">
        <v>378</v>
      </c>
      <c r="X53" s="35"/>
      <c r="Y53" s="35"/>
      <c r="AA53"/>
    </row>
    <row r="54" spans="1:27" ht="180" x14ac:dyDescent="0.25">
      <c r="A54" s="10" t="s">
        <v>379</v>
      </c>
      <c r="B54" s="9" t="s">
        <v>380</v>
      </c>
      <c r="C54" s="10">
        <f ca="1">IF(MasterAssessment[[#This Row],[Level1]]="-", MasterAssessment[[#This Row],[Level23]], IF(MasterAssessment[[#This Row],[Level23]]="-", MasterAssessment[[#This Row],[Level1]], OFFSET(JudgmentTable, MasterAssessment[[#This Row],[Level1]], MasterAssessment[[#This Row],[Level23]])))</f>
        <v>1</v>
      </c>
      <c r="D54" s="10">
        <f ca="1">_xlfn.IFNA(INDEX(Level1Table[Judgment'#],MATCH(MasterAssessment[[#This Row],[ID]],Level1Table[ID],0)),"-")</f>
        <v>1</v>
      </c>
      <c r="E54" s="10">
        <f ca="1">_xlfn.IFNA(INDEX(Level2Table[Judgment'#],MATCH(MasterAssessment[[#This Row],[ID]],Level2Table[ID],0)),"-")</f>
        <v>1</v>
      </c>
      <c r="F54" s="10">
        <f ca="1">_xlfn.IFNA(INDEX(Level3Table[Judgment'#],MATCH(MasterAssessment[[#This Row],[ID]],Level3Table[ID],0)),"-")</f>
        <v>1</v>
      </c>
      <c r="G54" s="10">
        <f ca="1">IF(MasterAssessment[[#This Row],[Level2]]="-", MasterAssessment[[#This Row],[Level3]], IF(MasterAssessment[[#This Row],[Level3]]="-", MasterAssessment[[#This Row],[Level2]], OFFSET(JudgmentTable, MasterAssessment[[#This Row],[Level2]], MasterAssessment[[#This Row],[Level3]])))</f>
        <v>1</v>
      </c>
      <c r="H54" s="8">
        <f ca="1">INDEX(ScoringValues,MasterAssessment[[#This Row],[Overall]])*MasterAssessment[[#This Row],[Weight]]</f>
        <v>1</v>
      </c>
      <c r="I54" s="10" t="s">
        <v>55</v>
      </c>
      <c r="J54" s="10" t="s">
        <v>46</v>
      </c>
      <c r="K54" s="10" t="s">
        <v>202</v>
      </c>
      <c r="L54" s="8">
        <f>IF(MasterAssessment[[#This Row],[Critical]]="Y",CriticalWeight,1)</f>
        <v>1</v>
      </c>
      <c r="M54" s="10" t="s">
        <v>21</v>
      </c>
      <c r="N54" s="10" t="s">
        <v>95</v>
      </c>
      <c r="O54" s="8" t="s">
        <v>117</v>
      </c>
      <c r="P54" s="8" t="s">
        <v>118</v>
      </c>
      <c r="Q54" s="8" t="s">
        <v>178</v>
      </c>
      <c r="R54" s="8" t="s">
        <v>176</v>
      </c>
      <c r="S54" s="8" t="s">
        <v>48</v>
      </c>
      <c r="T54" s="16" t="s">
        <v>381</v>
      </c>
      <c r="U54" s="9" t="s">
        <v>382</v>
      </c>
      <c r="V54" s="9" t="s">
        <v>383</v>
      </c>
      <c r="W54" s="10" t="s">
        <v>384</v>
      </c>
      <c r="X54" s="35"/>
      <c r="Y54" s="35"/>
      <c r="AA54"/>
    </row>
    <row r="55" spans="1:27" ht="225" x14ac:dyDescent="0.25">
      <c r="A55" s="10" t="s">
        <v>385</v>
      </c>
      <c r="B55" s="9" t="s">
        <v>386</v>
      </c>
      <c r="C55" s="10">
        <f ca="1">IF(MasterAssessment[[#This Row],[Level1]]="-", MasterAssessment[[#This Row],[Level23]], IF(MasterAssessment[[#This Row],[Level23]]="-", MasterAssessment[[#This Row],[Level1]], OFFSET(JudgmentTable, MasterAssessment[[#This Row],[Level1]], MasterAssessment[[#This Row],[Level23]])))</f>
        <v>2</v>
      </c>
      <c r="D55" s="10">
        <f ca="1">_xlfn.IFNA(INDEX(Level1Table[Judgment'#],MATCH(MasterAssessment[[#This Row],[ID]],Level1Table[ID],0)),"-")</f>
        <v>2</v>
      </c>
      <c r="E55" s="10">
        <f ca="1">_xlfn.IFNA(INDEX(Level2Table[Judgment'#],MATCH(MasterAssessment[[#This Row],[ID]],Level2Table[ID],0)),"-")</f>
        <v>2</v>
      </c>
      <c r="F55" s="10">
        <f ca="1">_xlfn.IFNA(INDEX(Level3Table[Judgment'#],MATCH(MasterAssessment[[#This Row],[ID]],Level3Table[ID],0)),"-")</f>
        <v>1</v>
      </c>
      <c r="G55" s="10">
        <f ca="1">IF(MasterAssessment[[#This Row],[Level2]]="-", MasterAssessment[[#This Row],[Level3]], IF(MasterAssessment[[#This Row],[Level3]]="-", MasterAssessment[[#This Row],[Level2]], OFFSET(JudgmentTable, MasterAssessment[[#This Row],[Level2]], MasterAssessment[[#This Row],[Level3]])))</f>
        <v>2</v>
      </c>
      <c r="H55" s="8">
        <f ca="1">INDEX(ScoringValues,MasterAssessment[[#This Row],[Overall]])*MasterAssessment[[#This Row],[Weight]]</f>
        <v>0</v>
      </c>
      <c r="I55" s="10" t="s">
        <v>55</v>
      </c>
      <c r="J55" s="10" t="s">
        <v>46</v>
      </c>
      <c r="K55" s="10" t="s">
        <v>202</v>
      </c>
      <c r="L55" s="8">
        <f>IF(MasterAssessment[[#This Row],[Critical]]="Y",CriticalWeight,1)</f>
        <v>1</v>
      </c>
      <c r="M55" s="10" t="s">
        <v>116</v>
      </c>
      <c r="N55" s="10" t="s">
        <v>95</v>
      </c>
      <c r="O55" s="8" t="s">
        <v>117</v>
      </c>
      <c r="P55" s="8" t="s">
        <v>118</v>
      </c>
      <c r="Q55" s="8" t="s">
        <v>119</v>
      </c>
      <c r="R55" s="8" t="s">
        <v>114</v>
      </c>
      <c r="S55" s="8" t="s">
        <v>387</v>
      </c>
      <c r="T55" s="16" t="s">
        <v>388</v>
      </c>
      <c r="U55" s="9" t="s">
        <v>389</v>
      </c>
      <c r="V55" s="9" t="s">
        <v>390</v>
      </c>
      <c r="W55" s="10" t="s">
        <v>391</v>
      </c>
      <c r="X55" s="35"/>
      <c r="Y55" s="35"/>
      <c r="AA55"/>
    </row>
    <row r="56" spans="1:27" ht="225" x14ac:dyDescent="0.25">
      <c r="A56" s="10" t="s">
        <v>392</v>
      </c>
      <c r="B56" s="9" t="s">
        <v>393</v>
      </c>
      <c r="C56" s="10">
        <f ca="1">IF(MasterAssessment[[#This Row],[Level1]]="-", MasterAssessment[[#This Row],[Level23]], IF(MasterAssessment[[#This Row],[Level23]]="-", MasterAssessment[[#This Row],[Level1]], OFFSET(JudgmentTable, MasterAssessment[[#This Row],[Level1]], MasterAssessment[[#This Row],[Level23]])))</f>
        <v>2</v>
      </c>
      <c r="D56" s="10">
        <f ca="1">_xlfn.IFNA(INDEX(Level1Table[Judgment'#],MATCH(MasterAssessment[[#This Row],[ID]],Level1Table[ID],0)),"-")</f>
        <v>1</v>
      </c>
      <c r="E56" s="10">
        <f ca="1">_xlfn.IFNA(INDEX(Level2Table[Judgment'#],MATCH(MasterAssessment[[#This Row],[ID]],Level2Table[ID],0)),"-")</f>
        <v>2</v>
      </c>
      <c r="F56" s="10" t="str">
        <f>_xlfn.IFNA(INDEX(Level3Table[Judgment'#],MATCH(MasterAssessment[[#This Row],[ID]],Level3Table[ID],0)),"-")</f>
        <v>-</v>
      </c>
      <c r="G56" s="10">
        <f ca="1">IF(MasterAssessment[[#This Row],[Level2]]="-", MasterAssessment[[#This Row],[Level3]], IF(MasterAssessment[[#This Row],[Level3]]="-", MasterAssessment[[#This Row],[Level2]], OFFSET(JudgmentTable, MasterAssessment[[#This Row],[Level2]], MasterAssessment[[#This Row],[Level3]])))</f>
        <v>2</v>
      </c>
      <c r="H56" s="8">
        <f ca="1">INDEX(ScoringValues,MasterAssessment[[#This Row],[Overall]])*MasterAssessment[[#This Row],[Weight]]</f>
        <v>0</v>
      </c>
      <c r="I56" s="10" t="s">
        <v>305</v>
      </c>
      <c r="J56" s="8" t="s">
        <v>19</v>
      </c>
      <c r="K56" s="8" t="s">
        <v>202</v>
      </c>
      <c r="L56" s="8">
        <f>IF(MasterAssessment[[#This Row],[Critical]]="Y",CriticalWeight,1)</f>
        <v>3</v>
      </c>
      <c r="M56" s="8" t="s">
        <v>21</v>
      </c>
      <c r="N56" s="8" t="s">
        <v>22</v>
      </c>
      <c r="O56" s="8" t="s">
        <v>23</v>
      </c>
      <c r="P56" s="8" t="s">
        <v>24</v>
      </c>
      <c r="Q56" s="8" t="s">
        <v>184</v>
      </c>
      <c r="R56" s="8" t="s">
        <v>182</v>
      </c>
      <c r="S56" s="8" t="s">
        <v>48</v>
      </c>
      <c r="T56" s="16" t="s">
        <v>394</v>
      </c>
      <c r="U56" s="9" t="s">
        <v>395</v>
      </c>
      <c r="V56" s="9" t="s">
        <v>396</v>
      </c>
      <c r="W56" s="10" t="s">
        <v>397</v>
      </c>
      <c r="X56" s="35"/>
      <c r="Y56" s="35"/>
      <c r="AA56"/>
    </row>
    <row r="57" spans="1:27" ht="165" x14ac:dyDescent="0.25">
      <c r="A57" s="10" t="s">
        <v>398</v>
      </c>
      <c r="B57" s="9" t="s">
        <v>399</v>
      </c>
      <c r="C57" s="10">
        <f ca="1">IF(MasterAssessment[[#This Row],[Level1]]="-", MasterAssessment[[#This Row],[Level23]], IF(MasterAssessment[[#This Row],[Level23]]="-", MasterAssessment[[#This Row],[Level1]], OFFSET(JudgmentTable, MasterAssessment[[#This Row],[Level1]], MasterAssessment[[#This Row],[Level23]])))</f>
        <v>1</v>
      </c>
      <c r="D57" s="10">
        <f ca="1">_xlfn.IFNA(INDEX(Level1Table[Judgment'#],MATCH(MasterAssessment[[#This Row],[ID]],Level1Table[ID],0)),"-")</f>
        <v>1</v>
      </c>
      <c r="E57" s="10">
        <f ca="1">_xlfn.IFNA(INDEX(Level2Table[Judgment'#],MATCH(MasterAssessment[[#This Row],[ID]],Level2Table[ID],0)),"-")</f>
        <v>1</v>
      </c>
      <c r="F57" s="10">
        <f ca="1">_xlfn.IFNA(INDEX(Level3Table[Judgment'#],MATCH(MasterAssessment[[#This Row],[ID]],Level3Table[ID],0)),"-")</f>
        <v>1</v>
      </c>
      <c r="G57" s="10">
        <f ca="1">IF(MasterAssessment[[#This Row],[Level2]]="-", MasterAssessment[[#This Row],[Level3]], IF(MasterAssessment[[#This Row],[Level3]]="-", MasterAssessment[[#This Row],[Level2]], OFFSET(JudgmentTable, MasterAssessment[[#This Row],[Level2]], MasterAssessment[[#This Row],[Level3]])))</f>
        <v>1</v>
      </c>
      <c r="H57" s="8">
        <f ca="1">INDEX(ScoringValues,MasterAssessment[[#This Row],[Overall]])*MasterAssessment[[#This Row],[Weight]]</f>
        <v>1</v>
      </c>
      <c r="I57" s="10" t="s">
        <v>55</v>
      </c>
      <c r="J57" s="8" t="s">
        <v>46</v>
      </c>
      <c r="K57" s="8" t="s">
        <v>202</v>
      </c>
      <c r="L57" s="8">
        <f>IF(MasterAssessment[[#This Row],[Critical]]="Y",CriticalWeight,1)</f>
        <v>1</v>
      </c>
      <c r="M57" s="8" t="s">
        <v>21</v>
      </c>
      <c r="N57" s="8" t="s">
        <v>22</v>
      </c>
      <c r="O57" s="8" t="s">
        <v>23</v>
      </c>
      <c r="P57" s="8" t="s">
        <v>24</v>
      </c>
      <c r="Q57" s="8" t="s">
        <v>184</v>
      </c>
      <c r="R57" s="8" t="s">
        <v>182</v>
      </c>
      <c r="S57" s="8" t="s">
        <v>48</v>
      </c>
      <c r="T57" s="16" t="s">
        <v>400</v>
      </c>
      <c r="U57" s="9" t="s">
        <v>401</v>
      </c>
      <c r="V57" s="9" t="s">
        <v>402</v>
      </c>
      <c r="W57" s="10" t="s">
        <v>403</v>
      </c>
      <c r="X57" s="35"/>
      <c r="Y57" s="35"/>
      <c r="AA57"/>
    </row>
    <row r="58" spans="1:27" ht="165" x14ac:dyDescent="0.25">
      <c r="A58" s="10" t="s">
        <v>404</v>
      </c>
      <c r="B58" s="9" t="s">
        <v>405</v>
      </c>
      <c r="C58" s="10">
        <f ca="1">IF(MasterAssessment[[#This Row],[Level1]]="-", MasterAssessment[[#This Row],[Level23]], IF(MasterAssessment[[#This Row],[Level23]]="-", MasterAssessment[[#This Row],[Level1]], OFFSET(JudgmentTable, MasterAssessment[[#This Row],[Level1]], MasterAssessment[[#This Row],[Level23]])))</f>
        <v>1</v>
      </c>
      <c r="D58" s="10">
        <f ca="1">_xlfn.IFNA(INDEX(Level1Table[Judgment'#],MATCH(MasterAssessment[[#This Row],[ID]],Level1Table[ID],0)),"-")</f>
        <v>1</v>
      </c>
      <c r="E58" s="10" t="str">
        <f>_xlfn.IFNA(INDEX(Level2Table[Judgment'#],MATCH(MasterAssessment[[#This Row],[ID]],Level2Table[ID],0)),"-")</f>
        <v>-</v>
      </c>
      <c r="F58" s="10" t="str">
        <f>_xlfn.IFNA(INDEX(Level3Table[Judgment'#],MATCH(MasterAssessment[[#This Row],[ID]],Level3Table[ID],0)),"-")</f>
        <v>-</v>
      </c>
      <c r="G58" s="10" t="str">
        <f ca="1">IF(MasterAssessment[[#This Row],[Level2]]="-", MasterAssessment[[#This Row],[Level3]], IF(MasterAssessment[[#This Row],[Level3]]="-", MasterAssessment[[#This Row],[Level2]], OFFSET(JudgmentTable, MasterAssessment[[#This Row],[Level2]], MasterAssessment[[#This Row],[Level3]])))</f>
        <v>-</v>
      </c>
      <c r="H58" s="8">
        <f ca="1">INDEX(ScoringValues,MasterAssessment[[#This Row],[Overall]])*MasterAssessment[[#This Row],[Weight]]</f>
        <v>1</v>
      </c>
      <c r="I58" s="10" t="s">
        <v>45</v>
      </c>
      <c r="J58" s="8" t="s">
        <v>46</v>
      </c>
      <c r="K58" s="8" t="s">
        <v>202</v>
      </c>
      <c r="L58" s="8">
        <f>IF(MasterAssessment[[#This Row],[Critical]]="Y",CriticalWeight,1)</f>
        <v>1</v>
      </c>
      <c r="M58" s="10" t="s">
        <v>171</v>
      </c>
      <c r="N58" s="10" t="s">
        <v>284</v>
      </c>
      <c r="O58" s="8" t="s">
        <v>406</v>
      </c>
      <c r="P58" s="8" t="s">
        <v>407</v>
      </c>
      <c r="Q58" s="8" t="s">
        <v>47</v>
      </c>
      <c r="R58" s="8" t="s">
        <v>43</v>
      </c>
      <c r="S58" s="8" t="s">
        <v>48</v>
      </c>
      <c r="T58" s="16" t="s">
        <v>408</v>
      </c>
      <c r="U58" s="9" t="s">
        <v>409</v>
      </c>
      <c r="V58" s="9" t="s">
        <v>410</v>
      </c>
      <c r="W58" s="10" t="s">
        <v>411</v>
      </c>
      <c r="X58" s="35"/>
      <c r="Y58" s="35"/>
      <c r="AA58"/>
    </row>
    <row r="59" spans="1:27" ht="135" x14ac:dyDescent="0.25">
      <c r="A59" s="10" t="s">
        <v>412</v>
      </c>
      <c r="B59" s="9" t="s">
        <v>413</v>
      </c>
      <c r="C59" s="10">
        <f ca="1">IF(MasterAssessment[[#This Row],[Level1]]="-", MasterAssessment[[#This Row],[Level23]], IF(MasterAssessment[[#This Row],[Level23]]="-", MasterAssessment[[#This Row],[Level1]], OFFSET(JudgmentTable, MasterAssessment[[#This Row],[Level1]], MasterAssessment[[#This Row],[Level23]])))</f>
        <v>2</v>
      </c>
      <c r="D59" s="10">
        <f ca="1">_xlfn.IFNA(INDEX(Level1Table[Judgment'#],MATCH(MasterAssessment[[#This Row],[ID]],Level1Table[ID],0)),"-")</f>
        <v>2</v>
      </c>
      <c r="E59" s="10" t="str">
        <f>_xlfn.IFNA(INDEX(Level2Table[Judgment'#],MATCH(MasterAssessment[[#This Row],[ID]],Level2Table[ID],0)),"-")</f>
        <v>-</v>
      </c>
      <c r="F59" s="10" t="str">
        <f>_xlfn.IFNA(INDEX(Level3Table[Judgment'#],MATCH(MasterAssessment[[#This Row],[ID]],Level3Table[ID],0)),"-")</f>
        <v>-</v>
      </c>
      <c r="G59" s="10" t="str">
        <f ca="1">IF(MasterAssessment[[#This Row],[Level2]]="-", MasterAssessment[[#This Row],[Level3]], IF(MasterAssessment[[#This Row],[Level3]]="-", MasterAssessment[[#This Row],[Level2]], OFFSET(JudgmentTable, MasterAssessment[[#This Row],[Level2]], MasterAssessment[[#This Row],[Level3]])))</f>
        <v>-</v>
      </c>
      <c r="H59" s="8">
        <f ca="1">INDEX(ScoringValues,MasterAssessment[[#This Row],[Overall]])*MasterAssessment[[#This Row],[Weight]]</f>
        <v>0</v>
      </c>
      <c r="I59" s="10" t="s">
        <v>45</v>
      </c>
      <c r="J59" s="8" t="s">
        <v>46</v>
      </c>
      <c r="K59" s="8" t="s">
        <v>202</v>
      </c>
      <c r="L59" s="8">
        <f>IF(MasterAssessment[[#This Row],[Critical]]="Y",CriticalWeight,1)</f>
        <v>1</v>
      </c>
      <c r="M59" s="10" t="s">
        <v>171</v>
      </c>
      <c r="N59" s="10" t="s">
        <v>284</v>
      </c>
      <c r="O59" s="8" t="s">
        <v>406</v>
      </c>
      <c r="P59" s="8" t="s">
        <v>407</v>
      </c>
      <c r="Q59" s="8" t="s">
        <v>47</v>
      </c>
      <c r="R59" s="8" t="s">
        <v>43</v>
      </c>
      <c r="S59" s="8" t="s">
        <v>48</v>
      </c>
      <c r="T59" s="16" t="s">
        <v>414</v>
      </c>
      <c r="U59" s="9" t="s">
        <v>415</v>
      </c>
      <c r="V59" s="9" t="s">
        <v>416</v>
      </c>
      <c r="W59" s="10" t="s">
        <v>417</v>
      </c>
      <c r="X59" s="35"/>
      <c r="Y59" s="35"/>
      <c r="AA59"/>
    </row>
    <row r="60" spans="1:27" ht="195" x14ac:dyDescent="0.25">
      <c r="A60" s="10" t="s">
        <v>418</v>
      </c>
      <c r="B60" s="9" t="s">
        <v>419</v>
      </c>
      <c r="C60" s="10">
        <f ca="1">IF(MasterAssessment[[#This Row],[Level1]]="-", MasterAssessment[[#This Row],[Level23]], IF(MasterAssessment[[#This Row],[Level23]]="-", MasterAssessment[[#This Row],[Level1]], OFFSET(JudgmentTable, MasterAssessment[[#This Row],[Level1]], MasterAssessment[[#This Row],[Level23]])))</f>
        <v>2</v>
      </c>
      <c r="D60" s="10">
        <f ca="1">_xlfn.IFNA(INDEX(Level1Table[Judgment'#],MATCH(MasterAssessment[[#This Row],[ID]],Level1Table[ID],0)),"-")</f>
        <v>2</v>
      </c>
      <c r="E60" s="10">
        <f ca="1">_xlfn.IFNA(INDEX(Level2Table[Judgment'#],MATCH(MasterAssessment[[#This Row],[ID]],Level2Table[ID],0)),"-")</f>
        <v>2</v>
      </c>
      <c r="F60" s="10" t="str">
        <f>_xlfn.IFNA(INDEX(Level3Table[Judgment'#],MATCH(MasterAssessment[[#This Row],[ID]],Level3Table[ID],0)),"-")</f>
        <v>-</v>
      </c>
      <c r="G60" s="10">
        <f ca="1">IF(MasterAssessment[[#This Row],[Level2]]="-", MasterAssessment[[#This Row],[Level3]], IF(MasterAssessment[[#This Row],[Level3]]="-", MasterAssessment[[#This Row],[Level2]], OFFSET(JudgmentTable, MasterAssessment[[#This Row],[Level2]], MasterAssessment[[#This Row],[Level3]])))</f>
        <v>2</v>
      </c>
      <c r="H60" s="8">
        <f ca="1">INDEX(ScoringValues,MasterAssessment[[#This Row],[Overall]])*MasterAssessment[[#This Row],[Weight]]</f>
        <v>0</v>
      </c>
      <c r="I60" s="10" t="s">
        <v>305</v>
      </c>
      <c r="J60" s="8" t="s">
        <v>46</v>
      </c>
      <c r="K60" s="8" t="s">
        <v>202</v>
      </c>
      <c r="L60" s="8">
        <f>IF(MasterAssessment[[#This Row],[Critical]]="Y",CriticalWeight,1)</f>
        <v>1</v>
      </c>
      <c r="M60" s="10" t="s">
        <v>21</v>
      </c>
      <c r="N60" s="10" t="s">
        <v>22</v>
      </c>
      <c r="O60" s="8" t="s">
        <v>23</v>
      </c>
      <c r="P60" s="8" t="s">
        <v>24</v>
      </c>
      <c r="Q60" s="8" t="s">
        <v>47</v>
      </c>
      <c r="R60" s="8" t="s">
        <v>43</v>
      </c>
      <c r="S60" s="8" t="s">
        <v>420</v>
      </c>
      <c r="T60" s="16" t="s">
        <v>421</v>
      </c>
      <c r="U60" s="9" t="s">
        <v>422</v>
      </c>
      <c r="V60" s="9" t="s">
        <v>423</v>
      </c>
      <c r="W60" s="10" t="s">
        <v>424</v>
      </c>
      <c r="X60" s="35"/>
      <c r="Y60" s="35"/>
      <c r="AA60"/>
    </row>
    <row r="61" spans="1:27" ht="150" x14ac:dyDescent="0.25">
      <c r="A61" s="10" t="s">
        <v>425</v>
      </c>
      <c r="B61" s="9" t="s">
        <v>426</v>
      </c>
      <c r="C61" s="10">
        <f ca="1">IF(MasterAssessment[[#This Row],[Level1]]="-", MasterAssessment[[#This Row],[Level23]], IF(MasterAssessment[[#This Row],[Level23]]="-", MasterAssessment[[#This Row],[Level1]], OFFSET(JudgmentTable, MasterAssessment[[#This Row],[Level1]], MasterAssessment[[#This Row],[Level23]])))</f>
        <v>2</v>
      </c>
      <c r="D61" s="10">
        <f ca="1">_xlfn.IFNA(INDEX(Level1Table[Judgment'#],MATCH(MasterAssessment[[#This Row],[ID]],Level1Table[ID],0)),"-")</f>
        <v>2</v>
      </c>
      <c r="E61" s="10" t="str">
        <f>_xlfn.IFNA(INDEX(Level2Table[Judgment'#],MATCH(MasterAssessment[[#This Row],[ID]],Level2Table[ID],0)),"-")</f>
        <v>-</v>
      </c>
      <c r="F61" s="10" t="str">
        <f>_xlfn.IFNA(INDEX(Level3Table[Judgment'#],MATCH(MasterAssessment[[#This Row],[ID]],Level3Table[ID],0)),"-")</f>
        <v>-</v>
      </c>
      <c r="G61" s="10" t="str">
        <f ca="1">IF(MasterAssessment[[#This Row],[Level2]]="-", MasterAssessment[[#This Row],[Level3]], IF(MasterAssessment[[#This Row],[Level3]]="-", MasterAssessment[[#This Row],[Level2]], OFFSET(JudgmentTable, MasterAssessment[[#This Row],[Level2]], MasterAssessment[[#This Row],[Level3]])))</f>
        <v>-</v>
      </c>
      <c r="H61" s="8">
        <f ca="1">INDEX(ScoringValues,MasterAssessment[[#This Row],[Overall]])*MasterAssessment[[#This Row],[Weight]]</f>
        <v>0</v>
      </c>
      <c r="I61" s="10" t="s">
        <v>45</v>
      </c>
      <c r="J61" s="8" t="s">
        <v>46</v>
      </c>
      <c r="K61" s="8" t="s">
        <v>202</v>
      </c>
      <c r="L61" s="8">
        <f>IF(MasterAssessment[[#This Row],[Critical]]="Y",CriticalWeight,1)</f>
        <v>1</v>
      </c>
      <c r="M61" s="10" t="s">
        <v>171</v>
      </c>
      <c r="N61" s="10" t="s">
        <v>284</v>
      </c>
      <c r="O61" s="8" t="s">
        <v>406</v>
      </c>
      <c r="P61" s="8" t="s">
        <v>407</v>
      </c>
      <c r="Q61" s="8" t="s">
        <v>25</v>
      </c>
      <c r="R61" s="8" t="s">
        <v>16</v>
      </c>
      <c r="S61" s="8" t="s">
        <v>48</v>
      </c>
      <c r="T61" s="16" t="s">
        <v>427</v>
      </c>
      <c r="U61" s="9" t="s">
        <v>428</v>
      </c>
      <c r="V61" s="9" t="s">
        <v>429</v>
      </c>
      <c r="W61" s="10" t="s">
        <v>430</v>
      </c>
      <c r="X61" s="35"/>
      <c r="Y61" s="35"/>
      <c r="AA61"/>
    </row>
    <row r="62" spans="1:27" ht="135" x14ac:dyDescent="0.25">
      <c r="A62" s="10" t="s">
        <v>431</v>
      </c>
      <c r="B62" s="9" t="s">
        <v>432</v>
      </c>
      <c r="C62" s="10">
        <f ca="1">IF(MasterAssessment[[#This Row],[Level1]]="-", MasterAssessment[[#This Row],[Level23]], IF(MasterAssessment[[#This Row],[Level23]]="-", MasterAssessment[[#This Row],[Level1]], OFFSET(JudgmentTable, MasterAssessment[[#This Row],[Level1]], MasterAssessment[[#This Row],[Level23]])))</f>
        <v>1</v>
      </c>
      <c r="D62" s="10">
        <f ca="1">_xlfn.IFNA(INDEX(Level1Table[Judgment'#],MATCH(MasterAssessment[[#This Row],[ID]],Level1Table[ID],0)),"-")</f>
        <v>1</v>
      </c>
      <c r="E62" s="10" t="str">
        <f>_xlfn.IFNA(INDEX(Level2Table[Judgment'#],MATCH(MasterAssessment[[#This Row],[ID]],Level2Table[ID],0)),"-")</f>
        <v>-</v>
      </c>
      <c r="F62" s="10" t="str">
        <f>_xlfn.IFNA(INDEX(Level3Table[Judgment'#],MATCH(MasterAssessment[[#This Row],[ID]],Level3Table[ID],0)),"-")</f>
        <v>-</v>
      </c>
      <c r="G62" s="10" t="str">
        <f ca="1">IF(MasterAssessment[[#This Row],[Level2]]="-", MasterAssessment[[#This Row],[Level3]], IF(MasterAssessment[[#This Row],[Level3]]="-", MasterAssessment[[#This Row],[Level2]], OFFSET(JudgmentTable, MasterAssessment[[#This Row],[Level2]], MasterAssessment[[#This Row],[Level3]])))</f>
        <v>-</v>
      </c>
      <c r="H62" s="8">
        <f ca="1">INDEX(ScoringValues,MasterAssessment[[#This Row],[Overall]])*MasterAssessment[[#This Row],[Weight]]</f>
        <v>1</v>
      </c>
      <c r="I62" s="10" t="s">
        <v>45</v>
      </c>
      <c r="J62" s="8" t="s">
        <v>46</v>
      </c>
      <c r="K62" s="8" t="s">
        <v>202</v>
      </c>
      <c r="L62" s="8">
        <f>IF(MasterAssessment[[#This Row],[Critical]]="Y",CriticalWeight,1)</f>
        <v>1</v>
      </c>
      <c r="M62" s="10" t="s">
        <v>171</v>
      </c>
      <c r="N62" s="10" t="s">
        <v>284</v>
      </c>
      <c r="O62" s="8" t="s">
        <v>406</v>
      </c>
      <c r="P62" s="8" t="s">
        <v>407</v>
      </c>
      <c r="Q62" s="8" t="s">
        <v>25</v>
      </c>
      <c r="R62" s="8" t="s">
        <v>16</v>
      </c>
      <c r="S62" s="8" t="s">
        <v>48</v>
      </c>
      <c r="T62" s="16" t="s">
        <v>433</v>
      </c>
      <c r="U62" s="9" t="s">
        <v>434</v>
      </c>
      <c r="V62" s="9" t="s">
        <v>435</v>
      </c>
      <c r="W62" s="10" t="s">
        <v>436</v>
      </c>
      <c r="X62" s="35"/>
      <c r="Y62" s="35"/>
      <c r="AA62"/>
    </row>
    <row r="63" spans="1:27" ht="285" x14ac:dyDescent="0.25">
      <c r="A63" s="10" t="s">
        <v>437</v>
      </c>
      <c r="B63" s="9" t="s">
        <v>438</v>
      </c>
      <c r="C63" s="10">
        <f ca="1">IF(MasterAssessment[[#This Row],[Level1]]="-", MasterAssessment[[#This Row],[Level23]], IF(MasterAssessment[[#This Row],[Level23]]="-", MasterAssessment[[#This Row],[Level1]], OFFSET(JudgmentTable, MasterAssessment[[#This Row],[Level1]], MasterAssessment[[#This Row],[Level23]])))</f>
        <v>2</v>
      </c>
      <c r="D63" s="10">
        <f ca="1">_xlfn.IFNA(INDEX(Level1Table[Judgment'#],MATCH(MasterAssessment[[#This Row],[ID]],Level1Table[ID],0)),"-")</f>
        <v>2</v>
      </c>
      <c r="E63" s="10" t="str">
        <f>_xlfn.IFNA(INDEX(Level2Table[Judgment'#],MATCH(MasterAssessment[[#This Row],[ID]],Level2Table[ID],0)),"-")</f>
        <v>-</v>
      </c>
      <c r="F63" s="10" t="str">
        <f>_xlfn.IFNA(INDEX(Level3Table[Judgment'#],MATCH(MasterAssessment[[#This Row],[ID]],Level3Table[ID],0)),"-")</f>
        <v>-</v>
      </c>
      <c r="G63" s="10" t="str">
        <f ca="1">IF(MasterAssessment[[#This Row],[Level2]]="-", MasterAssessment[[#This Row],[Level3]], IF(MasterAssessment[[#This Row],[Level3]]="-", MasterAssessment[[#This Row],[Level2]], OFFSET(JudgmentTable, MasterAssessment[[#This Row],[Level2]], MasterAssessment[[#This Row],[Level3]])))</f>
        <v>-</v>
      </c>
      <c r="H63" s="8">
        <f ca="1">INDEX(ScoringValues,MasterAssessment[[#This Row],[Overall]])*MasterAssessment[[#This Row],[Weight]]</f>
        <v>0</v>
      </c>
      <c r="I63" s="10" t="s">
        <v>45</v>
      </c>
      <c r="J63" s="8" t="s">
        <v>46</v>
      </c>
      <c r="K63" s="8" t="s">
        <v>202</v>
      </c>
      <c r="L63" s="8">
        <f>IF(MasterAssessment[[#This Row],[Critical]]="Y",CriticalWeight,1)</f>
        <v>1</v>
      </c>
      <c r="M63" s="10" t="s">
        <v>21</v>
      </c>
      <c r="N63" s="10" t="s">
        <v>22</v>
      </c>
      <c r="O63" s="8" t="s">
        <v>23</v>
      </c>
      <c r="P63" s="8" t="s">
        <v>24</v>
      </c>
      <c r="Q63" s="8" t="s">
        <v>47</v>
      </c>
      <c r="R63" s="8" t="s">
        <v>43</v>
      </c>
      <c r="S63" s="8" t="s">
        <v>48</v>
      </c>
      <c r="T63" s="16" t="s">
        <v>439</v>
      </c>
      <c r="U63" s="9" t="s">
        <v>440</v>
      </c>
      <c r="V63" s="9" t="s">
        <v>410</v>
      </c>
      <c r="W63" s="10" t="s">
        <v>441</v>
      </c>
      <c r="X63" s="35"/>
      <c r="Y63" s="35"/>
      <c r="AA63"/>
    </row>
    <row r="64" spans="1:27" ht="210" x14ac:dyDescent="0.25">
      <c r="A64" s="10" t="s">
        <v>442</v>
      </c>
      <c r="B64" s="9" t="s">
        <v>443</v>
      </c>
      <c r="C64" s="10">
        <f ca="1">IF(MasterAssessment[[#This Row],[Level1]]="-", MasterAssessment[[#This Row],[Level23]], IF(MasterAssessment[[#This Row],[Level23]]="-", MasterAssessment[[#This Row],[Level1]], OFFSET(JudgmentTable, MasterAssessment[[#This Row],[Level1]], MasterAssessment[[#This Row],[Level23]])))</f>
        <v>1</v>
      </c>
      <c r="D64" s="10">
        <f ca="1">_xlfn.IFNA(INDEX(Level1Table[Judgment'#],MATCH(MasterAssessment[[#This Row],[ID]],Level1Table[ID],0)),"-")</f>
        <v>1</v>
      </c>
      <c r="E64" s="10">
        <f ca="1">_xlfn.IFNA(INDEX(Level2Table[Judgment'#],MATCH(MasterAssessment[[#This Row],[ID]],Level2Table[ID],0)),"-")</f>
        <v>1</v>
      </c>
      <c r="F64" s="10">
        <f ca="1">_xlfn.IFNA(INDEX(Level3Table[Judgment'#],MATCH(MasterAssessment[[#This Row],[ID]],Level3Table[ID],0)),"-")</f>
        <v>1</v>
      </c>
      <c r="G64" s="10">
        <f ca="1">IF(MasterAssessment[[#This Row],[Level2]]="-", MasterAssessment[[#This Row],[Level3]], IF(MasterAssessment[[#This Row],[Level3]]="-", MasterAssessment[[#This Row],[Level2]], OFFSET(JudgmentTable, MasterAssessment[[#This Row],[Level2]], MasterAssessment[[#This Row],[Level3]])))</f>
        <v>1</v>
      </c>
      <c r="H64" s="8">
        <f ca="1">INDEX(ScoringValues,MasterAssessment[[#This Row],[Overall]])*MasterAssessment[[#This Row],[Weight]]</f>
        <v>1</v>
      </c>
      <c r="I64" s="10" t="s">
        <v>55</v>
      </c>
      <c r="J64" s="8" t="s">
        <v>46</v>
      </c>
      <c r="K64" s="8" t="s">
        <v>202</v>
      </c>
      <c r="L64" s="8">
        <f>IF(MasterAssessment[[#This Row],[Critical]]="Y",CriticalWeight,1)</f>
        <v>1</v>
      </c>
      <c r="M64" s="10" t="s">
        <v>171</v>
      </c>
      <c r="N64" s="10" t="s">
        <v>284</v>
      </c>
      <c r="O64" s="8" t="s">
        <v>356</v>
      </c>
      <c r="P64" s="8" t="s">
        <v>357</v>
      </c>
      <c r="Q64" s="8" t="s">
        <v>178</v>
      </c>
      <c r="R64" s="8" t="s">
        <v>176</v>
      </c>
      <c r="S64" s="8" t="s">
        <v>444</v>
      </c>
      <c r="T64" s="16" t="s">
        <v>445</v>
      </c>
      <c r="U64" s="9" t="s">
        <v>446</v>
      </c>
      <c r="V64" s="9" t="s">
        <v>447</v>
      </c>
      <c r="W64" s="10" t="s">
        <v>448</v>
      </c>
      <c r="X64" s="35"/>
      <c r="Y64" s="35"/>
      <c r="AA64"/>
    </row>
    <row r="65" spans="1:30" ht="240" x14ac:dyDescent="0.25">
      <c r="A65" s="10" t="s">
        <v>449</v>
      </c>
      <c r="B65" s="9" t="s">
        <v>450</v>
      </c>
      <c r="C65" s="10">
        <f ca="1">IF(MasterAssessment[[#This Row],[Level1]]="-", MasterAssessment[[#This Row],[Level23]], IF(MasterAssessment[[#This Row],[Level23]]="-", MasterAssessment[[#This Row],[Level1]], OFFSET(JudgmentTable, MasterAssessment[[#This Row],[Level1]], MasterAssessment[[#This Row],[Level23]])))</f>
        <v>2</v>
      </c>
      <c r="D65" s="10">
        <f ca="1">_xlfn.IFNA(INDEX(Level1Table[Judgment'#],MATCH(MasterAssessment[[#This Row],[ID]],Level1Table[ID],0)),"-")</f>
        <v>2</v>
      </c>
      <c r="E65" s="10">
        <f ca="1">_xlfn.IFNA(INDEX(Level2Table[Judgment'#],MATCH(MasterAssessment[[#This Row],[ID]],Level2Table[ID],0)),"-")</f>
        <v>1</v>
      </c>
      <c r="F65" s="10" t="str">
        <f>_xlfn.IFNA(INDEX(Level3Table[Judgment'#],MATCH(MasterAssessment[[#This Row],[ID]],Level3Table[ID],0)),"-")</f>
        <v>-</v>
      </c>
      <c r="G65" s="10">
        <f ca="1">IF(MasterAssessment[[#This Row],[Level2]]="-", MasterAssessment[[#This Row],[Level3]], IF(MasterAssessment[[#This Row],[Level3]]="-", MasterAssessment[[#This Row],[Level2]], OFFSET(JudgmentTable, MasterAssessment[[#This Row],[Level2]], MasterAssessment[[#This Row],[Level3]])))</f>
        <v>1</v>
      </c>
      <c r="H65" s="8">
        <f ca="1">INDEX(ScoringValues,MasterAssessment[[#This Row],[Overall]])*MasterAssessment[[#This Row],[Weight]]</f>
        <v>0</v>
      </c>
      <c r="I65" s="10" t="s">
        <v>305</v>
      </c>
      <c r="J65" s="10" t="s">
        <v>46</v>
      </c>
      <c r="K65" s="10" t="s">
        <v>202</v>
      </c>
      <c r="L65" s="8">
        <f>IF(MasterAssessment[[#This Row],[Critical]]="Y",CriticalWeight,1)</f>
        <v>1</v>
      </c>
      <c r="M65" s="10" t="s">
        <v>21</v>
      </c>
      <c r="N65" s="10" t="s">
        <v>22</v>
      </c>
      <c r="O65" s="8" t="s">
        <v>23</v>
      </c>
      <c r="P65" s="8" t="s">
        <v>24</v>
      </c>
      <c r="Q65" s="8" t="s">
        <v>47</v>
      </c>
      <c r="R65" s="8" t="s">
        <v>43</v>
      </c>
      <c r="S65" s="8" t="s">
        <v>48</v>
      </c>
      <c r="T65" s="16" t="s">
        <v>451</v>
      </c>
      <c r="U65" s="9" t="s">
        <v>452</v>
      </c>
      <c r="V65" s="9" t="s">
        <v>453</v>
      </c>
      <c r="W65" s="10" t="s">
        <v>454</v>
      </c>
      <c r="X65" s="35"/>
      <c r="Y65" s="35"/>
      <c r="AA65"/>
    </row>
    <row r="66" spans="1:30" ht="150" x14ac:dyDescent="0.25">
      <c r="A66" s="10" t="s">
        <v>455</v>
      </c>
      <c r="B66" s="9" t="s">
        <v>456</v>
      </c>
      <c r="C66" s="10">
        <f ca="1">IF(MasterAssessment[[#This Row],[Level1]]="-", MasterAssessment[[#This Row],[Level23]], IF(MasterAssessment[[#This Row],[Level23]]="-", MasterAssessment[[#This Row],[Level1]], OFFSET(JudgmentTable, MasterAssessment[[#This Row],[Level1]], MasterAssessment[[#This Row],[Level23]])))</f>
        <v>1</v>
      </c>
      <c r="D66" s="10" t="str">
        <f>_xlfn.IFNA(INDEX(Level1Table[Judgment'#],MATCH(MasterAssessment[[#This Row],[ID]],Level1Table[ID],0)),"-")</f>
        <v>-</v>
      </c>
      <c r="E66" s="10" t="str">
        <f>_xlfn.IFNA(INDEX(Level2Table[Judgment'#],MATCH(MasterAssessment[[#This Row],[ID]],Level2Table[ID],0)),"-")</f>
        <v>-</v>
      </c>
      <c r="F66" s="10">
        <f ca="1">_xlfn.IFNA(INDEX(Level3Table[Judgment'#],MATCH(MasterAssessment[[#This Row],[ID]],Level3Table[ID],0)),"-")</f>
        <v>1</v>
      </c>
      <c r="G66" s="10">
        <f ca="1">IF(MasterAssessment[[#This Row],[Level2]]="-", MasterAssessment[[#This Row],[Level3]], IF(MasterAssessment[[#This Row],[Level3]]="-", MasterAssessment[[#This Row],[Level2]], OFFSET(JudgmentTable, MasterAssessment[[#This Row],[Level2]], MasterAssessment[[#This Row],[Level3]])))</f>
        <v>1</v>
      </c>
      <c r="H66" s="8">
        <f ca="1">INDEX(ScoringValues,MasterAssessment[[#This Row],[Overall]])*MasterAssessment[[#This Row],[Weight]]</f>
        <v>1</v>
      </c>
      <c r="I66" s="10" t="s">
        <v>34</v>
      </c>
      <c r="J66" s="10" t="s">
        <v>46</v>
      </c>
      <c r="K66" s="8" t="s">
        <v>202</v>
      </c>
      <c r="L66" s="8">
        <f>IF(MasterAssessment[[#This Row],[Critical]]="Y",CriticalWeight,1)</f>
        <v>1</v>
      </c>
      <c r="M66" s="10" t="s">
        <v>171</v>
      </c>
      <c r="N66" s="10" t="s">
        <v>284</v>
      </c>
      <c r="O66" s="8" t="s">
        <v>457</v>
      </c>
      <c r="P66" s="8" t="s">
        <v>407</v>
      </c>
      <c r="Q66" s="8" t="s">
        <v>37</v>
      </c>
      <c r="R66" s="8" t="s">
        <v>32</v>
      </c>
      <c r="S66" s="8" t="s">
        <v>48</v>
      </c>
      <c r="T66" s="16" t="s">
        <v>458</v>
      </c>
      <c r="U66" s="9" t="s">
        <v>459</v>
      </c>
      <c r="V66" s="9" t="s">
        <v>41</v>
      </c>
      <c r="W66" s="10" t="s">
        <v>460</v>
      </c>
      <c r="X66" s="35"/>
      <c r="Y66" s="35"/>
      <c r="AA66"/>
    </row>
    <row r="67" spans="1:30" ht="180" x14ac:dyDescent="0.25">
      <c r="A67" s="10" t="s">
        <v>461</v>
      </c>
      <c r="B67" s="9" t="s">
        <v>462</v>
      </c>
      <c r="C67" s="10">
        <f ca="1">IF(MasterAssessment[[#This Row],[Level1]]="-", MasterAssessment[[#This Row],[Level23]], IF(MasterAssessment[[#This Row],[Level23]]="-", MasterAssessment[[#This Row],[Level1]], OFFSET(JudgmentTable, MasterAssessment[[#This Row],[Level1]], MasterAssessment[[#This Row],[Level23]])))</f>
        <v>1</v>
      </c>
      <c r="D67" s="10" t="str">
        <f>_xlfn.IFNA(INDEX(Level1Table[Judgment'#],MATCH(MasterAssessment[[#This Row],[ID]],Level1Table[ID],0)),"-")</f>
        <v>-</v>
      </c>
      <c r="E67" s="10" t="str">
        <f>_xlfn.IFNA(INDEX(Level2Table[Judgment'#],MATCH(MasterAssessment[[#This Row],[ID]],Level2Table[ID],0)),"-")</f>
        <v>-</v>
      </c>
      <c r="F67" s="10">
        <f ca="1">_xlfn.IFNA(INDEX(Level3Table[Judgment'#],MATCH(MasterAssessment[[#This Row],[ID]],Level3Table[ID],0)),"-")</f>
        <v>1</v>
      </c>
      <c r="G67" s="10">
        <f ca="1">IF(MasterAssessment[[#This Row],[Level2]]="-", MasterAssessment[[#This Row],[Level3]], IF(MasterAssessment[[#This Row],[Level3]]="-", MasterAssessment[[#This Row],[Level2]], OFFSET(JudgmentTable, MasterAssessment[[#This Row],[Level2]], MasterAssessment[[#This Row],[Level3]])))</f>
        <v>1</v>
      </c>
      <c r="H67" s="8">
        <f ca="1">INDEX(ScoringValues,MasterAssessment[[#This Row],[Overall]])*MasterAssessment[[#This Row],[Weight]]</f>
        <v>1</v>
      </c>
      <c r="I67" s="10" t="s">
        <v>34</v>
      </c>
      <c r="J67" s="10" t="s">
        <v>46</v>
      </c>
      <c r="K67" s="8" t="s">
        <v>202</v>
      </c>
      <c r="L67" s="8">
        <f>IF(MasterAssessment[[#This Row],[Critical]]="Y",CriticalWeight,1)</f>
        <v>1</v>
      </c>
      <c r="M67" s="10" t="s">
        <v>171</v>
      </c>
      <c r="N67" s="10" t="s">
        <v>284</v>
      </c>
      <c r="O67" s="8" t="s">
        <v>457</v>
      </c>
      <c r="P67" s="8" t="s">
        <v>407</v>
      </c>
      <c r="Q67" s="8" t="s">
        <v>37</v>
      </c>
      <c r="R67" s="8" t="s">
        <v>455</v>
      </c>
      <c r="S67" s="8" t="s">
        <v>48</v>
      </c>
      <c r="T67" s="16" t="s">
        <v>463</v>
      </c>
      <c r="U67" s="9" t="s">
        <v>464</v>
      </c>
      <c r="V67" s="9" t="s">
        <v>41</v>
      </c>
      <c r="W67" s="10" t="s">
        <v>465</v>
      </c>
      <c r="X67" s="35"/>
      <c r="Y67" s="35"/>
      <c r="AA67"/>
    </row>
    <row r="68" spans="1:30" ht="210" x14ac:dyDescent="0.25">
      <c r="A68" s="10" t="s">
        <v>466</v>
      </c>
      <c r="B68" s="9" t="s">
        <v>467</v>
      </c>
      <c r="C68" s="10">
        <f ca="1">IF(MasterAssessment[[#This Row],[Level1]]="-", MasterAssessment[[#This Row],[Level23]], IF(MasterAssessment[[#This Row],[Level23]]="-", MasterAssessment[[#This Row],[Level1]], OFFSET(JudgmentTable, MasterAssessment[[#This Row],[Level1]], MasterAssessment[[#This Row],[Level23]])))</f>
        <v>1</v>
      </c>
      <c r="D68" s="10">
        <f ca="1">_xlfn.IFNA(INDEX(Level1Table[Judgment'#],MATCH(MasterAssessment[[#This Row],[ID]],Level1Table[ID],0)),"-")</f>
        <v>1</v>
      </c>
      <c r="E68" s="10" t="str">
        <f>_xlfn.IFNA(INDEX(Level2Table[Judgment'#],MATCH(MasterAssessment[[#This Row],[ID]],Level2Table[ID],0)),"-")</f>
        <v>-</v>
      </c>
      <c r="F68" s="10" t="str">
        <f>_xlfn.IFNA(INDEX(Level3Table[Judgment'#],MATCH(MasterAssessment[[#This Row],[ID]],Level3Table[ID],0)),"-")</f>
        <v>-</v>
      </c>
      <c r="G68" s="10" t="str">
        <f ca="1">IF(MasterAssessment[[#This Row],[Level2]]="-", MasterAssessment[[#This Row],[Level3]], IF(MasterAssessment[[#This Row],[Level3]]="-", MasterAssessment[[#This Row],[Level2]], OFFSET(JudgmentTable, MasterAssessment[[#This Row],[Level2]], MasterAssessment[[#This Row],[Level3]])))</f>
        <v>-</v>
      </c>
      <c r="H68" s="8">
        <f ca="1">INDEX(ScoringValues,MasterAssessment[[#This Row],[Overall]])*MasterAssessment[[#This Row],[Weight]]</f>
        <v>1</v>
      </c>
      <c r="I68" s="10" t="s">
        <v>45</v>
      </c>
      <c r="J68" s="10" t="s">
        <v>46</v>
      </c>
      <c r="K68" s="8" t="s">
        <v>202</v>
      </c>
      <c r="L68" s="8">
        <f>IF(MasterAssessment[[#This Row],[Critical]]="Y",CriticalWeight,1)</f>
        <v>1</v>
      </c>
      <c r="M68" s="10" t="s">
        <v>145</v>
      </c>
      <c r="N68" s="10" t="s">
        <v>22</v>
      </c>
      <c r="O68" s="8" t="s">
        <v>35</v>
      </c>
      <c r="P68" s="8" t="s">
        <v>36</v>
      </c>
      <c r="Q68" s="8" t="s">
        <v>47</v>
      </c>
      <c r="R68" s="8" t="s">
        <v>468</v>
      </c>
      <c r="S68" s="8" t="s">
        <v>48</v>
      </c>
      <c r="T68" s="16" t="s">
        <v>469</v>
      </c>
      <c r="U68" s="9" t="s">
        <v>470</v>
      </c>
      <c r="V68" s="9" t="s">
        <v>471</v>
      </c>
      <c r="W68" s="10" t="s">
        <v>472</v>
      </c>
      <c r="X68" s="35"/>
      <c r="Y68" s="35"/>
      <c r="AA68"/>
    </row>
    <row r="69" spans="1:30" ht="330" x14ac:dyDescent="0.25">
      <c r="A69" s="10" t="s">
        <v>473</v>
      </c>
      <c r="B69" s="9" t="s">
        <v>474</v>
      </c>
      <c r="C69" s="10">
        <f ca="1">IF(MasterAssessment[[#This Row],[Level1]]="-", MasterAssessment[[#This Row],[Level23]], IF(MasterAssessment[[#This Row],[Level23]]="-", MasterAssessment[[#This Row],[Level1]], OFFSET(JudgmentTable, MasterAssessment[[#This Row],[Level1]], MasterAssessment[[#This Row],[Level23]])))</f>
        <v>2</v>
      </c>
      <c r="D69" s="10">
        <f ca="1">_xlfn.IFNA(INDEX(Level1Table[Judgment'#],MATCH(MasterAssessment[[#This Row],[ID]],Level1Table[ID],0)),"-")</f>
        <v>2</v>
      </c>
      <c r="E69" s="10">
        <f ca="1">_xlfn.IFNA(INDEX(Level2Table[Judgment'#],MATCH(MasterAssessment[[#This Row],[ID]],Level2Table[ID],0)),"-")</f>
        <v>2</v>
      </c>
      <c r="F69" s="10">
        <f ca="1">_xlfn.IFNA(INDEX(Level3Table[Judgment'#],MATCH(MasterAssessment[[#This Row],[ID]],Level3Table[ID],0)),"-")</f>
        <v>1</v>
      </c>
      <c r="G69" s="10">
        <f ca="1">IF(MasterAssessment[[#This Row],[Level2]]="-", MasterAssessment[[#This Row],[Level3]], IF(MasterAssessment[[#This Row],[Level3]]="-", MasterAssessment[[#This Row],[Level2]], OFFSET(JudgmentTable, MasterAssessment[[#This Row],[Level2]], MasterAssessment[[#This Row],[Level3]])))</f>
        <v>2</v>
      </c>
      <c r="H69" s="8">
        <f ca="1">INDEX(ScoringValues,MasterAssessment[[#This Row],[Overall]])*MasterAssessment[[#This Row],[Weight]]</f>
        <v>0</v>
      </c>
      <c r="I69" s="10" t="s">
        <v>55</v>
      </c>
      <c r="J69" s="10" t="s">
        <v>46</v>
      </c>
      <c r="K69" s="10" t="s">
        <v>475</v>
      </c>
      <c r="L69" s="8">
        <f>IF(MasterAssessment[[#This Row],[Critical]]="Y",CriticalWeight,1)</f>
        <v>1</v>
      </c>
      <c r="M69" s="10" t="s">
        <v>21</v>
      </c>
      <c r="N69" s="10" t="s">
        <v>95</v>
      </c>
      <c r="O69" s="8" t="s">
        <v>476</v>
      </c>
      <c r="P69" s="8" t="s">
        <v>477</v>
      </c>
      <c r="Q69" s="8" t="s">
        <v>119</v>
      </c>
      <c r="R69" s="8" t="s">
        <v>385</v>
      </c>
      <c r="S69" s="8" t="s">
        <v>387</v>
      </c>
      <c r="T69" s="16" t="s">
        <v>478</v>
      </c>
      <c r="U69" s="9" t="s">
        <v>479</v>
      </c>
      <c r="V69" s="9" t="s">
        <v>480</v>
      </c>
      <c r="W69" s="10" t="s">
        <v>481</v>
      </c>
      <c r="X69" s="35"/>
      <c r="Y69" s="35"/>
      <c r="Z69" s="19"/>
      <c r="AA69"/>
      <c r="AB69" s="19"/>
      <c r="AC69" s="19"/>
      <c r="AD69" s="19"/>
    </row>
    <row r="70" spans="1:30" s="15" customFormat="1" ht="409.5" x14ac:dyDescent="0.25">
      <c r="A70" s="10" t="s">
        <v>482</v>
      </c>
      <c r="B70" s="9" t="s">
        <v>483</v>
      </c>
      <c r="C70" s="10">
        <f ca="1">IF(MasterAssessment[[#This Row],[Level1]]="-", MasterAssessment[[#This Row],[Level23]], IF(MasterAssessment[[#This Row],[Level23]]="-", MasterAssessment[[#This Row],[Level1]], OFFSET(JudgmentTable, MasterAssessment[[#This Row],[Level1]], MasterAssessment[[#This Row],[Level23]])))</f>
        <v>2</v>
      </c>
      <c r="D70" s="10">
        <f ca="1">_xlfn.IFNA(INDEX(Level1Table[Judgment'#],MATCH(MasterAssessment[[#This Row],[ID]],Level1Table[ID],0)),"-")</f>
        <v>1</v>
      </c>
      <c r="E70" s="10">
        <f ca="1">_xlfn.IFNA(INDEX(Level2Table[Judgment'#],MATCH(MasterAssessment[[#This Row],[ID]],Level2Table[ID],0)),"-")</f>
        <v>2</v>
      </c>
      <c r="F70" s="10">
        <f ca="1">_xlfn.IFNA(INDEX(Level3Table[Judgment'#],MATCH(MasterAssessment[[#This Row],[ID]],Level3Table[ID],0)),"-")</f>
        <v>2</v>
      </c>
      <c r="G70" s="10">
        <f ca="1">IF(MasterAssessment[[#This Row],[Level2]]="-", MasterAssessment[[#This Row],[Level3]], IF(MasterAssessment[[#This Row],[Level3]]="-", MasterAssessment[[#This Row],[Level2]], OFFSET(JudgmentTable, MasterAssessment[[#This Row],[Level2]], MasterAssessment[[#This Row],[Level3]])))</f>
        <v>2</v>
      </c>
      <c r="H70" s="8">
        <f ca="1">INDEX(ScoringValues,MasterAssessment[[#This Row],[Overall]])*MasterAssessment[[#This Row],[Weight]]</f>
        <v>0</v>
      </c>
      <c r="I70" s="10" t="s">
        <v>55</v>
      </c>
      <c r="J70" s="10" t="s">
        <v>46</v>
      </c>
      <c r="K70" s="10" t="s">
        <v>475</v>
      </c>
      <c r="L70" s="8">
        <f>IF(MasterAssessment[[#This Row],[Critical]]="Y",CriticalWeight,1)</f>
        <v>1</v>
      </c>
      <c r="M70" s="10" t="s">
        <v>21</v>
      </c>
      <c r="N70" s="10" t="s">
        <v>22</v>
      </c>
      <c r="O70" s="8" t="s">
        <v>35</v>
      </c>
      <c r="P70" s="8" t="s">
        <v>36</v>
      </c>
      <c r="Q70" s="8" t="s">
        <v>56</v>
      </c>
      <c r="R70" s="8" t="s">
        <v>201</v>
      </c>
      <c r="S70" s="8" t="s">
        <v>48</v>
      </c>
      <c r="T70" s="16" t="s">
        <v>484</v>
      </c>
      <c r="U70" s="9" t="s">
        <v>485</v>
      </c>
      <c r="V70" s="9" t="s">
        <v>486</v>
      </c>
      <c r="W70" s="10" t="s">
        <v>487</v>
      </c>
      <c r="X70" s="35"/>
      <c r="Y70" s="35"/>
      <c r="Z70" s="21"/>
      <c r="AA70"/>
      <c r="AB70" s="21"/>
      <c r="AC70" s="21"/>
      <c r="AD70" s="21"/>
    </row>
    <row r="71" spans="1:30" s="15" customFormat="1" ht="270" x14ac:dyDescent="0.25">
      <c r="A71" s="10" t="s">
        <v>488</v>
      </c>
      <c r="B71" s="9" t="s">
        <v>489</v>
      </c>
      <c r="C71" s="10">
        <f ca="1">IF(MasterAssessment[[#This Row],[Level1]]="-", MasterAssessment[[#This Row],[Level23]], IF(MasterAssessment[[#This Row],[Level23]]="-", MasterAssessment[[#This Row],[Level1]], OFFSET(JudgmentTable, MasterAssessment[[#This Row],[Level1]], MasterAssessment[[#This Row],[Level23]])))</f>
        <v>2</v>
      </c>
      <c r="D71" s="10">
        <f ca="1">_xlfn.IFNA(INDEX(Level1Table[Judgment'#],MATCH(MasterAssessment[[#This Row],[ID]],Level1Table[ID],0)),"-")</f>
        <v>2</v>
      </c>
      <c r="E71" s="10">
        <f ca="1">_xlfn.IFNA(INDEX(Level2Table[Judgment'#],MATCH(MasterAssessment[[#This Row],[ID]],Level2Table[ID],0)),"-")</f>
        <v>1</v>
      </c>
      <c r="F71" s="10">
        <f ca="1">_xlfn.IFNA(INDEX(Level3Table[Judgment'#],MATCH(MasterAssessment[[#This Row],[ID]],Level3Table[ID],0)),"-")</f>
        <v>1</v>
      </c>
      <c r="G71" s="10">
        <f ca="1">IF(MasterAssessment[[#This Row],[Level2]]="-", MasterAssessment[[#This Row],[Level3]], IF(MasterAssessment[[#This Row],[Level3]]="-", MasterAssessment[[#This Row],[Level2]], OFFSET(JudgmentTable, MasterAssessment[[#This Row],[Level2]], MasterAssessment[[#This Row],[Level3]])))</f>
        <v>1</v>
      </c>
      <c r="H71" s="8">
        <f ca="1">INDEX(ScoringValues,MasterAssessment[[#This Row],[Overall]])*MasterAssessment[[#This Row],[Weight]]</f>
        <v>0</v>
      </c>
      <c r="I71" s="10" t="s">
        <v>55</v>
      </c>
      <c r="J71" s="10" t="s">
        <v>46</v>
      </c>
      <c r="K71" s="10" t="s">
        <v>475</v>
      </c>
      <c r="L71" s="8">
        <f>IF(MasterAssessment[[#This Row],[Critical]]="Y",CriticalWeight,1)</f>
        <v>1</v>
      </c>
      <c r="M71" s="10" t="s">
        <v>171</v>
      </c>
      <c r="N71" s="10" t="s">
        <v>22</v>
      </c>
      <c r="O71" s="8" t="s">
        <v>23</v>
      </c>
      <c r="P71" s="8" t="s">
        <v>24</v>
      </c>
      <c r="Q71" s="8" t="s">
        <v>197</v>
      </c>
      <c r="R71" s="8" t="s">
        <v>226</v>
      </c>
      <c r="S71" s="8" t="s">
        <v>48</v>
      </c>
      <c r="T71" s="16" t="s">
        <v>490</v>
      </c>
      <c r="U71" s="9" t="s">
        <v>491</v>
      </c>
      <c r="V71" s="9" t="s">
        <v>492</v>
      </c>
      <c r="W71" s="10" t="s">
        <v>493</v>
      </c>
      <c r="X71" s="35"/>
      <c r="Y71" s="35"/>
      <c r="Z71" s="21"/>
      <c r="AA71"/>
      <c r="AB71" s="21"/>
      <c r="AC71" s="21"/>
      <c r="AD71" s="21"/>
    </row>
    <row r="72" spans="1:30" s="15" customFormat="1" ht="255" x14ac:dyDescent="0.25">
      <c r="A72" s="10" t="s">
        <v>494</v>
      </c>
      <c r="B72" s="9" t="s">
        <v>495</v>
      </c>
      <c r="C72" s="10">
        <f ca="1">IF(MasterAssessment[[#This Row],[Level1]]="-", MasterAssessment[[#This Row],[Level23]], IF(MasterAssessment[[#This Row],[Level23]]="-", MasterAssessment[[#This Row],[Level1]], OFFSET(JudgmentTable, MasterAssessment[[#This Row],[Level1]], MasterAssessment[[#This Row],[Level23]])))</f>
        <v>2</v>
      </c>
      <c r="D72" s="10">
        <f ca="1">_xlfn.IFNA(INDEX(Level1Table[Judgment'#],MATCH(MasterAssessment[[#This Row],[ID]],Level1Table[ID],0)),"-")</f>
        <v>2</v>
      </c>
      <c r="E72" s="10">
        <f ca="1">_xlfn.IFNA(INDEX(Level2Table[Judgment'#],MATCH(MasterAssessment[[#This Row],[ID]],Level2Table[ID],0)),"-")</f>
        <v>1</v>
      </c>
      <c r="F72" s="10">
        <f ca="1">_xlfn.IFNA(INDEX(Level3Table[Judgment'#],MATCH(MasterAssessment[[#This Row],[ID]],Level3Table[ID],0)),"-")</f>
        <v>1</v>
      </c>
      <c r="G72" s="10">
        <f ca="1">IF(MasterAssessment[[#This Row],[Level2]]="-", MasterAssessment[[#This Row],[Level3]], IF(MasterAssessment[[#This Row],[Level3]]="-", MasterAssessment[[#This Row],[Level2]], OFFSET(JudgmentTable, MasterAssessment[[#This Row],[Level2]], MasterAssessment[[#This Row],[Level3]])))</f>
        <v>1</v>
      </c>
      <c r="H72" s="8">
        <f ca="1">INDEX(ScoringValues,MasterAssessment[[#This Row],[Overall]])*MasterAssessment[[#This Row],[Weight]]</f>
        <v>0</v>
      </c>
      <c r="I72" s="10" t="s">
        <v>55</v>
      </c>
      <c r="J72" s="8" t="s">
        <v>19</v>
      </c>
      <c r="K72" s="8" t="s">
        <v>475</v>
      </c>
      <c r="L72" s="8">
        <f>IF(MasterAssessment[[#This Row],[Critical]]="Y",CriticalWeight,1)</f>
        <v>3</v>
      </c>
      <c r="M72" s="8" t="s">
        <v>21</v>
      </c>
      <c r="N72" s="8" t="s">
        <v>95</v>
      </c>
      <c r="O72" s="8" t="s">
        <v>96</v>
      </c>
      <c r="P72" s="8" t="s">
        <v>97</v>
      </c>
      <c r="Q72" s="8" t="s">
        <v>63</v>
      </c>
      <c r="R72" s="8" t="s">
        <v>238</v>
      </c>
      <c r="S72" s="8" t="s">
        <v>48</v>
      </c>
      <c r="T72" s="16" t="s">
        <v>496</v>
      </c>
      <c r="U72" s="9" t="s">
        <v>497</v>
      </c>
      <c r="V72" s="9" t="s">
        <v>498</v>
      </c>
      <c r="W72" s="10" t="s">
        <v>499</v>
      </c>
      <c r="X72" s="35"/>
      <c r="Y72" s="35"/>
      <c r="AA72"/>
    </row>
    <row r="73" spans="1:30" ht="375" x14ac:dyDescent="0.25">
      <c r="A73" s="10" t="s">
        <v>500</v>
      </c>
      <c r="B73" s="9" t="s">
        <v>501</v>
      </c>
      <c r="C73" s="10">
        <f ca="1">IF(MasterAssessment[[#This Row],[Level1]]="-", MasterAssessment[[#This Row],[Level23]], IF(MasterAssessment[[#This Row],[Level23]]="-", MasterAssessment[[#This Row],[Level1]], OFFSET(JudgmentTable, MasterAssessment[[#This Row],[Level1]], MasterAssessment[[#This Row],[Level23]])))</f>
        <v>2</v>
      </c>
      <c r="D73" s="10" t="str">
        <f>_xlfn.IFNA(INDEX(Level1Table[Judgment'#],MATCH(MasterAssessment[[#This Row],[ID]],Level1Table[ID],0)),"-")</f>
        <v>-</v>
      </c>
      <c r="E73" s="10" t="str">
        <f>_xlfn.IFNA(INDEX(Level2Table[Judgment'#],MATCH(MasterAssessment[[#This Row],[ID]],Level2Table[ID],0)),"-")</f>
        <v>-</v>
      </c>
      <c r="F73" s="10">
        <f ca="1">_xlfn.IFNA(INDEX(Level3Table[Judgment'#],MATCH(MasterAssessment[[#This Row],[ID]],Level3Table[ID],0)),"-")</f>
        <v>2</v>
      </c>
      <c r="G73" s="10">
        <f ca="1">IF(MasterAssessment[[#This Row],[Level2]]="-", MasterAssessment[[#This Row],[Level3]], IF(MasterAssessment[[#This Row],[Level3]]="-", MasterAssessment[[#This Row],[Level2]], OFFSET(JudgmentTable, MasterAssessment[[#This Row],[Level2]], MasterAssessment[[#This Row],[Level3]])))</f>
        <v>2</v>
      </c>
      <c r="H73" s="8">
        <f ca="1">INDEX(ScoringValues,MasterAssessment[[#This Row],[Overall]])*MasterAssessment[[#This Row],[Weight]]</f>
        <v>0</v>
      </c>
      <c r="I73" s="10" t="s">
        <v>34</v>
      </c>
      <c r="J73" s="10" t="s">
        <v>46</v>
      </c>
      <c r="K73" s="10" t="s">
        <v>475</v>
      </c>
      <c r="L73" s="8">
        <f>IF(MasterAssessment[[#This Row],[Critical]]="Y",CriticalWeight,1)</f>
        <v>1</v>
      </c>
      <c r="M73" s="10" t="s">
        <v>21</v>
      </c>
      <c r="N73" s="10" t="s">
        <v>95</v>
      </c>
      <c r="O73" s="8" t="s">
        <v>96</v>
      </c>
      <c r="P73" s="8" t="s">
        <v>97</v>
      </c>
      <c r="Q73" s="8" t="s">
        <v>76</v>
      </c>
      <c r="R73" s="8" t="s">
        <v>262</v>
      </c>
      <c r="S73" s="8" t="s">
        <v>48</v>
      </c>
      <c r="T73" s="16" t="s">
        <v>502</v>
      </c>
      <c r="U73" s="9" t="s">
        <v>503</v>
      </c>
      <c r="V73" s="9" t="s">
        <v>504</v>
      </c>
      <c r="W73" s="10" t="s">
        <v>505</v>
      </c>
      <c r="X73" s="35"/>
      <c r="Y73" s="35"/>
      <c r="AA73"/>
    </row>
    <row r="74" spans="1:30" ht="409.5" x14ac:dyDescent="0.25">
      <c r="A74" s="10" t="s">
        <v>506</v>
      </c>
      <c r="B74" s="9" t="s">
        <v>507</v>
      </c>
      <c r="C74" s="10">
        <f ca="1">IF(MasterAssessment[[#This Row],[Level1]]="-", MasterAssessment[[#This Row],[Level23]], IF(MasterAssessment[[#This Row],[Level23]]="-", MasterAssessment[[#This Row],[Level1]], OFFSET(JudgmentTable, MasterAssessment[[#This Row],[Level1]], MasterAssessment[[#This Row],[Level23]])))</f>
        <v>2</v>
      </c>
      <c r="D74" s="10">
        <f ca="1">_xlfn.IFNA(INDEX(Level1Table[Judgment'#],MATCH(MasterAssessment[[#This Row],[ID]],Level1Table[ID],0)),"-")</f>
        <v>1</v>
      </c>
      <c r="E74" s="10">
        <f ca="1">_xlfn.IFNA(INDEX(Level2Table[Judgment'#],MATCH(MasterAssessment[[#This Row],[ID]],Level2Table[ID],0)),"-")</f>
        <v>2</v>
      </c>
      <c r="F74" s="10">
        <f ca="1">_xlfn.IFNA(INDEX(Level3Table[Judgment'#],MATCH(MasterAssessment[[#This Row],[ID]],Level3Table[ID],0)),"-")</f>
        <v>1</v>
      </c>
      <c r="G74" s="10">
        <f ca="1">IF(MasterAssessment[[#This Row],[Level2]]="-", MasterAssessment[[#This Row],[Level3]], IF(MasterAssessment[[#This Row],[Level3]]="-", MasterAssessment[[#This Row],[Level2]], OFFSET(JudgmentTable, MasterAssessment[[#This Row],[Level2]], MasterAssessment[[#This Row],[Level3]])))</f>
        <v>2</v>
      </c>
      <c r="H74" s="8">
        <f ca="1">INDEX(ScoringValues,MasterAssessment[[#This Row],[Overall]])*MasterAssessment[[#This Row],[Weight]]</f>
        <v>0</v>
      </c>
      <c r="I74" s="10" t="s">
        <v>55</v>
      </c>
      <c r="J74" s="10" t="s">
        <v>46</v>
      </c>
      <c r="K74" s="10" t="s">
        <v>475</v>
      </c>
      <c r="L74" s="8">
        <f>IF(MasterAssessment[[#This Row],[Critical]]="Y",CriticalWeight,1)</f>
        <v>1</v>
      </c>
      <c r="M74" s="10" t="s">
        <v>21</v>
      </c>
      <c r="N74" s="10" t="s">
        <v>95</v>
      </c>
      <c r="O74" s="8" t="s">
        <v>96</v>
      </c>
      <c r="P74" s="8" t="s">
        <v>97</v>
      </c>
      <c r="Q74" s="8" t="s">
        <v>70</v>
      </c>
      <c r="R74" s="8" t="s">
        <v>250</v>
      </c>
      <c r="S74" s="8" t="s">
        <v>48</v>
      </c>
      <c r="T74" s="16" t="s">
        <v>508</v>
      </c>
      <c r="U74" s="9" t="s">
        <v>509</v>
      </c>
      <c r="V74" s="9" t="s">
        <v>510</v>
      </c>
      <c r="W74" s="10" t="s">
        <v>511</v>
      </c>
      <c r="X74" s="35"/>
      <c r="Y74" s="35"/>
      <c r="AA74"/>
    </row>
    <row r="75" spans="1:30" ht="255" x14ac:dyDescent="0.25">
      <c r="A75" s="10" t="s">
        <v>512</v>
      </c>
      <c r="B75" s="9" t="s">
        <v>513</v>
      </c>
      <c r="C75" s="10">
        <f ca="1">IF(MasterAssessment[[#This Row],[Level1]]="-", MasterAssessment[[#This Row],[Level23]], IF(MasterAssessment[[#This Row],[Level23]]="-", MasterAssessment[[#This Row],[Level1]], OFFSET(JudgmentTable, MasterAssessment[[#This Row],[Level1]], MasterAssessment[[#This Row],[Level23]])))</f>
        <v>2</v>
      </c>
      <c r="D75" s="10">
        <f ca="1">_xlfn.IFNA(INDEX(Level1Table[Judgment'#],MATCH(MasterAssessment[[#This Row],[ID]],Level1Table[ID],0)),"-")</f>
        <v>2</v>
      </c>
      <c r="E75" s="10">
        <f ca="1">_xlfn.IFNA(INDEX(Level2Table[Judgment'#],MATCH(MasterAssessment[[#This Row],[ID]],Level2Table[ID],0)),"-")</f>
        <v>2</v>
      </c>
      <c r="F75" s="10">
        <f ca="1">_xlfn.IFNA(INDEX(Level3Table[Judgment'#],MATCH(MasterAssessment[[#This Row],[ID]],Level3Table[ID],0)),"-")</f>
        <v>1</v>
      </c>
      <c r="G75" s="10">
        <f ca="1">IF(MasterAssessment[[#This Row],[Level2]]="-", MasterAssessment[[#This Row],[Level3]], IF(MasterAssessment[[#This Row],[Level3]]="-", MasterAssessment[[#This Row],[Level2]], OFFSET(JudgmentTable, MasterAssessment[[#This Row],[Level2]], MasterAssessment[[#This Row],[Level3]])))</f>
        <v>2</v>
      </c>
      <c r="H75" s="8">
        <f ca="1">INDEX(ScoringValues,MasterAssessment[[#This Row],[Overall]])*MasterAssessment[[#This Row],[Weight]]</f>
        <v>0</v>
      </c>
      <c r="I75" s="10" t="s">
        <v>55</v>
      </c>
      <c r="J75" s="10" t="s">
        <v>46</v>
      </c>
      <c r="K75" s="10" t="s">
        <v>475</v>
      </c>
      <c r="L75" s="8">
        <f>IF(MasterAssessment[[#This Row],[Critical]]="Y",CriticalWeight,1)</f>
        <v>1</v>
      </c>
      <c r="M75" s="10" t="s">
        <v>171</v>
      </c>
      <c r="N75" s="10" t="s">
        <v>284</v>
      </c>
      <c r="O75" s="8" t="s">
        <v>356</v>
      </c>
      <c r="P75" s="8" t="s">
        <v>357</v>
      </c>
      <c r="Q75" s="8" t="s">
        <v>178</v>
      </c>
      <c r="R75" s="8" t="s">
        <v>442</v>
      </c>
      <c r="S75" s="8" t="s">
        <v>420</v>
      </c>
      <c r="T75" s="16" t="s">
        <v>514</v>
      </c>
      <c r="U75" s="9" t="s">
        <v>515</v>
      </c>
      <c r="V75" s="9" t="s">
        <v>447</v>
      </c>
      <c r="W75" s="10" t="s">
        <v>516</v>
      </c>
      <c r="X75" s="35"/>
      <c r="Y75" s="35"/>
      <c r="AA75"/>
    </row>
    <row r="76" spans="1:30" ht="225" x14ac:dyDescent="0.25">
      <c r="A76" s="10" t="s">
        <v>517</v>
      </c>
      <c r="B76" s="9" t="s">
        <v>518</v>
      </c>
      <c r="C76" s="10">
        <f ca="1">IF(MasterAssessment[[#This Row],[Level1]]="-", MasterAssessment[[#This Row],[Level23]], IF(MasterAssessment[[#This Row],[Level23]]="-", MasterAssessment[[#This Row],[Level1]], OFFSET(JudgmentTable, MasterAssessment[[#This Row],[Level1]], MasterAssessment[[#This Row],[Level23]])))</f>
        <v>1</v>
      </c>
      <c r="D76" s="10">
        <f ca="1">_xlfn.IFNA(INDEX(Level1Table[Judgment'#],MATCH(MasterAssessment[[#This Row],[ID]],Level1Table[ID],0)),"-")</f>
        <v>1</v>
      </c>
      <c r="E76" s="10">
        <f ca="1">_xlfn.IFNA(INDEX(Level2Table[Judgment'#],MATCH(MasterAssessment[[#This Row],[ID]],Level2Table[ID],0)),"-")</f>
        <v>1</v>
      </c>
      <c r="F76" s="10">
        <f ca="1">_xlfn.IFNA(INDEX(Level3Table[Judgment'#],MATCH(MasterAssessment[[#This Row],[ID]],Level3Table[ID],0)),"-")</f>
        <v>1</v>
      </c>
      <c r="G76" s="10">
        <f ca="1">IF(MasterAssessment[[#This Row],[Level2]]="-", MasterAssessment[[#This Row],[Level3]], IF(MasterAssessment[[#This Row],[Level3]]="-", MasterAssessment[[#This Row],[Level2]], OFFSET(JudgmentTable, MasterAssessment[[#This Row],[Level2]], MasterAssessment[[#This Row],[Level3]])))</f>
        <v>1</v>
      </c>
      <c r="H76" s="8">
        <f ca="1">INDEX(ScoringValues,MasterAssessment[[#This Row],[Overall]])*MasterAssessment[[#This Row],[Weight]]</f>
        <v>1</v>
      </c>
      <c r="I76" s="10" t="s">
        <v>55</v>
      </c>
      <c r="J76" s="10" t="s">
        <v>46</v>
      </c>
      <c r="K76" s="10" t="s">
        <v>475</v>
      </c>
      <c r="L76" s="8">
        <f>IF(MasterAssessment[[#This Row],[Critical]]="Y",CriticalWeight,1)</f>
        <v>1</v>
      </c>
      <c r="M76" s="10" t="s">
        <v>21</v>
      </c>
      <c r="N76" s="10" t="s">
        <v>95</v>
      </c>
      <c r="O76" s="8" t="s">
        <v>96</v>
      </c>
      <c r="P76" s="8" t="s">
        <v>97</v>
      </c>
      <c r="Q76" s="8" t="s">
        <v>89</v>
      </c>
      <c r="R76" s="8" t="s">
        <v>268</v>
      </c>
      <c r="S76" s="8" t="s">
        <v>48</v>
      </c>
      <c r="T76" s="16" t="s">
        <v>519</v>
      </c>
      <c r="U76" s="9" t="s">
        <v>520</v>
      </c>
      <c r="V76" s="9" t="s">
        <v>521</v>
      </c>
      <c r="W76" s="10" t="s">
        <v>522</v>
      </c>
      <c r="X76" s="35"/>
      <c r="Y76" s="35"/>
      <c r="AA76"/>
    </row>
    <row r="77" spans="1:30" ht="225" x14ac:dyDescent="0.25">
      <c r="A77" s="10" t="s">
        <v>523</v>
      </c>
      <c r="B77" s="9" t="s">
        <v>524</v>
      </c>
      <c r="C77" s="10">
        <f ca="1">IF(MasterAssessment[[#This Row],[Level1]]="-", MasterAssessment[[#This Row],[Level23]], IF(MasterAssessment[[#This Row],[Level23]]="-", MasterAssessment[[#This Row],[Level1]], OFFSET(JudgmentTable, MasterAssessment[[#This Row],[Level1]], MasterAssessment[[#This Row],[Level23]])))</f>
        <v>2</v>
      </c>
      <c r="D77" s="10">
        <f ca="1">_xlfn.IFNA(INDEX(Level1Table[Judgment'#],MATCH(MasterAssessment[[#This Row],[ID]],Level1Table[ID],0)),"-")</f>
        <v>2</v>
      </c>
      <c r="E77" s="10">
        <f ca="1">_xlfn.IFNA(INDEX(Level2Table[Judgment'#],MATCH(MasterAssessment[[#This Row],[ID]],Level2Table[ID],0)),"-")</f>
        <v>1</v>
      </c>
      <c r="F77" s="10">
        <f ca="1">_xlfn.IFNA(INDEX(Level3Table[Judgment'#],MATCH(MasterAssessment[[#This Row],[ID]],Level3Table[ID],0)),"-")</f>
        <v>1</v>
      </c>
      <c r="G77" s="10">
        <f ca="1">IF(MasterAssessment[[#This Row],[Level2]]="-", MasterAssessment[[#This Row],[Level3]], IF(MasterAssessment[[#This Row],[Level3]]="-", MasterAssessment[[#This Row],[Level2]], OFFSET(JudgmentTable, MasterAssessment[[#This Row],[Level2]], MasterAssessment[[#This Row],[Level3]])))</f>
        <v>1</v>
      </c>
      <c r="H77" s="8">
        <f ca="1">INDEX(ScoringValues,MasterAssessment[[#This Row],[Overall]])*MasterAssessment[[#This Row],[Weight]]</f>
        <v>0</v>
      </c>
      <c r="I77" s="10" t="s">
        <v>55</v>
      </c>
      <c r="J77" s="10" t="s">
        <v>46</v>
      </c>
      <c r="K77" s="10" t="s">
        <v>475</v>
      </c>
      <c r="L77" s="8">
        <f>IF(MasterAssessment[[#This Row],[Critical]]="Y",CriticalWeight,1)</f>
        <v>1</v>
      </c>
      <c r="M77" s="10" t="s">
        <v>21</v>
      </c>
      <c r="N77" s="10" t="s">
        <v>95</v>
      </c>
      <c r="O77" s="8" t="s">
        <v>96</v>
      </c>
      <c r="P77" s="8" t="s">
        <v>97</v>
      </c>
      <c r="Q77" s="8" t="s">
        <v>98</v>
      </c>
      <c r="R77" s="8" t="s">
        <v>317</v>
      </c>
      <c r="S77" s="8" t="s">
        <v>139</v>
      </c>
      <c r="T77" s="16" t="s">
        <v>525</v>
      </c>
      <c r="U77" s="9" t="s">
        <v>526</v>
      </c>
      <c r="V77" s="9" t="s">
        <v>527</v>
      </c>
      <c r="W77" s="10" t="s">
        <v>528</v>
      </c>
      <c r="X77" s="35"/>
      <c r="Y77" s="35"/>
      <c r="AA77"/>
    </row>
    <row r="78" spans="1:30" ht="225" x14ac:dyDescent="0.25">
      <c r="A78" s="10" t="s">
        <v>529</v>
      </c>
      <c r="B78" s="9" t="s">
        <v>530</v>
      </c>
      <c r="C78" s="10">
        <f ca="1">IF(MasterAssessment[[#This Row],[Level1]]="-", MasterAssessment[[#This Row],[Level23]], IF(MasterAssessment[[#This Row],[Level23]]="-", MasterAssessment[[#This Row],[Level1]], OFFSET(JudgmentTable, MasterAssessment[[#This Row],[Level1]], MasterAssessment[[#This Row],[Level23]])))</f>
        <v>2</v>
      </c>
      <c r="D78" s="10" t="str">
        <f>_xlfn.IFNA(INDEX(Level1Table[Judgment'#],MATCH(MasterAssessment[[#This Row],[ID]],Level1Table[ID],0)),"-")</f>
        <v>-</v>
      </c>
      <c r="E78" s="10" t="str">
        <f>_xlfn.IFNA(INDEX(Level2Table[Judgment'#],MATCH(MasterAssessment[[#This Row],[ID]],Level2Table[ID],0)),"-")</f>
        <v>-</v>
      </c>
      <c r="F78" s="10">
        <f ca="1">_xlfn.IFNA(INDEX(Level3Table[Judgment'#],MATCH(MasterAssessment[[#This Row],[ID]],Level3Table[ID],0)),"-")</f>
        <v>2</v>
      </c>
      <c r="G78" s="10">
        <f ca="1">IF(MasterAssessment[[#This Row],[Level2]]="-", MasterAssessment[[#This Row],[Level3]], IF(MasterAssessment[[#This Row],[Level3]]="-", MasterAssessment[[#This Row],[Level2]], OFFSET(JudgmentTable, MasterAssessment[[#This Row],[Level2]], MasterAssessment[[#This Row],[Level3]])))</f>
        <v>2</v>
      </c>
      <c r="H78" s="8">
        <f ca="1">INDEX(ScoringValues,MasterAssessment[[#This Row],[Overall]])*MasterAssessment[[#This Row],[Weight]]</f>
        <v>0</v>
      </c>
      <c r="I78" s="10" t="s">
        <v>34</v>
      </c>
      <c r="J78" s="10" t="s">
        <v>46</v>
      </c>
      <c r="K78" s="10" t="s">
        <v>475</v>
      </c>
      <c r="L78" s="8">
        <f>IF(MasterAssessment[[#This Row],[Critical]]="Y",CriticalWeight,1)</f>
        <v>1</v>
      </c>
      <c r="M78" s="10" t="s">
        <v>21</v>
      </c>
      <c r="N78" s="10" t="s">
        <v>22</v>
      </c>
      <c r="O78" s="8" t="s">
        <v>276</v>
      </c>
      <c r="P78" s="8" t="s">
        <v>277</v>
      </c>
      <c r="Q78" s="8" t="s">
        <v>104</v>
      </c>
      <c r="R78" s="8" t="s">
        <v>274</v>
      </c>
      <c r="S78" s="8" t="s">
        <v>48</v>
      </c>
      <c r="T78" s="16" t="s">
        <v>531</v>
      </c>
      <c r="U78" s="9" t="s">
        <v>532</v>
      </c>
      <c r="V78" s="9" t="s">
        <v>533</v>
      </c>
      <c r="W78" s="10" t="s">
        <v>534</v>
      </c>
      <c r="X78" s="35"/>
      <c r="Y78" s="35"/>
      <c r="AA78"/>
    </row>
    <row r="79" spans="1:30" ht="225" x14ac:dyDescent="0.25">
      <c r="A79" s="10" t="s">
        <v>535</v>
      </c>
      <c r="B79" s="9" t="s">
        <v>536</v>
      </c>
      <c r="C79" s="10">
        <f ca="1">IF(MasterAssessment[[#This Row],[Level1]]="-", MasterAssessment[[#This Row],[Level23]], IF(MasterAssessment[[#This Row],[Level23]]="-", MasterAssessment[[#This Row],[Level1]], OFFSET(JudgmentTable, MasterAssessment[[#This Row],[Level1]], MasterAssessment[[#This Row],[Level23]])))</f>
        <v>2</v>
      </c>
      <c r="D79" s="10">
        <f ca="1">_xlfn.IFNA(INDEX(Level1Table[Judgment'#],MATCH(MasterAssessment[[#This Row],[ID]],Level1Table[ID],0)),"-")</f>
        <v>1</v>
      </c>
      <c r="E79" s="10">
        <f ca="1">_xlfn.IFNA(INDEX(Level2Table[Judgment'#],MATCH(MasterAssessment[[#This Row],[ID]],Level2Table[ID],0)),"-")</f>
        <v>1</v>
      </c>
      <c r="F79" s="10">
        <f ca="1">_xlfn.IFNA(INDEX(Level3Table[Judgment'#],MATCH(MasterAssessment[[#This Row],[ID]],Level3Table[ID],0)),"-")</f>
        <v>2</v>
      </c>
      <c r="G79" s="10">
        <f ca="1">IF(MasterAssessment[[#This Row],[Level2]]="-", MasterAssessment[[#This Row],[Level3]], IF(MasterAssessment[[#This Row],[Level3]]="-", MasterAssessment[[#This Row],[Level2]], OFFSET(JudgmentTable, MasterAssessment[[#This Row],[Level2]], MasterAssessment[[#This Row],[Level3]])))</f>
        <v>2</v>
      </c>
      <c r="H79" s="8">
        <f ca="1">INDEX(ScoringValues,MasterAssessment[[#This Row],[Overall]])*MasterAssessment[[#This Row],[Weight]]</f>
        <v>0</v>
      </c>
      <c r="I79" s="10" t="s">
        <v>55</v>
      </c>
      <c r="J79" s="8" t="s">
        <v>19</v>
      </c>
      <c r="K79" s="8" t="s">
        <v>475</v>
      </c>
      <c r="L79" s="8">
        <f>IF(MasterAssessment[[#This Row],[Critical]]="Y",CriticalWeight,1)</f>
        <v>3</v>
      </c>
      <c r="M79" s="8" t="s">
        <v>21</v>
      </c>
      <c r="N79" s="8" t="s">
        <v>284</v>
      </c>
      <c r="O79" s="8" t="s">
        <v>285</v>
      </c>
      <c r="P79" s="8" t="s">
        <v>286</v>
      </c>
      <c r="Q79" s="8" t="s">
        <v>110</v>
      </c>
      <c r="R79" s="8" t="s">
        <v>282</v>
      </c>
      <c r="S79" s="8" t="s">
        <v>48</v>
      </c>
      <c r="T79" s="16" t="s">
        <v>537</v>
      </c>
      <c r="U79" s="9" t="s">
        <v>538</v>
      </c>
      <c r="V79" s="9" t="s">
        <v>539</v>
      </c>
      <c r="W79" s="10" t="s">
        <v>540</v>
      </c>
      <c r="X79" s="35"/>
      <c r="Y79" s="35"/>
      <c r="AA79"/>
    </row>
    <row r="80" spans="1:30" ht="240" x14ac:dyDescent="0.25">
      <c r="A80" s="10" t="s">
        <v>541</v>
      </c>
      <c r="B80" s="9" t="s">
        <v>542</v>
      </c>
      <c r="C80" s="10">
        <f ca="1">IF(MasterAssessment[[#This Row],[Level1]]="-", MasterAssessment[[#This Row],[Level23]], IF(MasterAssessment[[#This Row],[Level23]]="-", MasterAssessment[[#This Row],[Level1]], OFFSET(JudgmentTable, MasterAssessment[[#This Row],[Level1]], MasterAssessment[[#This Row],[Level23]])))</f>
        <v>2</v>
      </c>
      <c r="D80" s="10">
        <f ca="1">_xlfn.IFNA(INDEX(Level1Table[Judgment'#],MATCH(MasterAssessment[[#This Row],[ID]],Level1Table[ID],0)),"-")</f>
        <v>2</v>
      </c>
      <c r="E80" s="10">
        <f ca="1">_xlfn.IFNA(INDEX(Level2Table[Judgment'#],MATCH(MasterAssessment[[#This Row],[ID]],Level2Table[ID],0)),"-")</f>
        <v>2</v>
      </c>
      <c r="F80" s="10">
        <f ca="1">_xlfn.IFNA(INDEX(Level3Table[Judgment'#],MATCH(MasterAssessment[[#This Row],[ID]],Level3Table[ID],0)),"-")</f>
        <v>1</v>
      </c>
      <c r="G80" s="10">
        <f ca="1">IF(MasterAssessment[[#This Row],[Level2]]="-", MasterAssessment[[#This Row],[Level3]], IF(MasterAssessment[[#This Row],[Level3]]="-", MasterAssessment[[#This Row],[Level2]], OFFSET(JudgmentTable, MasterAssessment[[#This Row],[Level2]], MasterAssessment[[#This Row],[Level3]])))</f>
        <v>2</v>
      </c>
      <c r="H80" s="8">
        <f ca="1">INDEX(ScoringValues,MasterAssessment[[#This Row],[Overall]])*MasterAssessment[[#This Row],[Weight]]</f>
        <v>0</v>
      </c>
      <c r="I80" s="10" t="s">
        <v>543</v>
      </c>
      <c r="J80" s="10" t="s">
        <v>46</v>
      </c>
      <c r="K80" s="10" t="s">
        <v>475</v>
      </c>
      <c r="L80" s="8">
        <f>IF(MasterAssessment[[#This Row],[Critical]]="Y",CriticalWeight,1)</f>
        <v>1</v>
      </c>
      <c r="M80" s="10" t="s">
        <v>21</v>
      </c>
      <c r="N80" s="10" t="s">
        <v>22</v>
      </c>
      <c r="O80" s="8" t="s">
        <v>23</v>
      </c>
      <c r="P80" s="8" t="s">
        <v>24</v>
      </c>
      <c r="Q80" s="8" t="s">
        <v>126</v>
      </c>
      <c r="R80" s="8" t="s">
        <v>291</v>
      </c>
      <c r="S80" s="8" t="s">
        <v>48</v>
      </c>
      <c r="T80" s="16" t="s">
        <v>544</v>
      </c>
      <c r="U80" s="9" t="s">
        <v>545</v>
      </c>
      <c r="V80" s="9" t="s">
        <v>546</v>
      </c>
      <c r="W80" s="10" t="s">
        <v>547</v>
      </c>
      <c r="X80" s="35"/>
      <c r="Y80" s="35"/>
      <c r="AA80"/>
    </row>
    <row r="81" spans="1:27" ht="195" x14ac:dyDescent="0.25">
      <c r="A81" s="10" t="s">
        <v>548</v>
      </c>
      <c r="B81" s="9" t="s">
        <v>549</v>
      </c>
      <c r="C81" s="10">
        <f ca="1">IF(MasterAssessment[[#This Row],[Level1]]="-", MasterAssessment[[#This Row],[Level23]], IF(MasterAssessment[[#This Row],[Level23]]="-", MasterAssessment[[#This Row],[Level1]], OFFSET(JudgmentTable, MasterAssessment[[#This Row],[Level1]], MasterAssessment[[#This Row],[Level23]])))</f>
        <v>2</v>
      </c>
      <c r="D81" s="10">
        <f ca="1">_xlfn.IFNA(INDEX(Level1Table[Judgment'#],MATCH(MasterAssessment[[#This Row],[ID]],Level1Table[ID],0)),"-")</f>
        <v>1</v>
      </c>
      <c r="E81" s="10">
        <f ca="1">_xlfn.IFNA(INDEX(Level2Table[Judgment'#],MATCH(MasterAssessment[[#This Row],[ID]],Level2Table[ID],0)),"-")</f>
        <v>2</v>
      </c>
      <c r="F81" s="10">
        <f ca="1">_xlfn.IFNA(INDEX(Level3Table[Judgment'#],MATCH(MasterAssessment[[#This Row],[ID]],Level3Table[ID],0)),"-")</f>
        <v>2</v>
      </c>
      <c r="G81" s="10">
        <f ca="1">IF(MasterAssessment[[#This Row],[Level2]]="-", MasterAssessment[[#This Row],[Level3]], IF(MasterAssessment[[#This Row],[Level3]]="-", MasterAssessment[[#This Row],[Level2]], OFFSET(JudgmentTable, MasterAssessment[[#This Row],[Level2]], MasterAssessment[[#This Row],[Level3]])))</f>
        <v>2</v>
      </c>
      <c r="H81" s="8">
        <f ca="1">INDEX(ScoringValues,MasterAssessment[[#This Row],[Overall]])*MasterAssessment[[#This Row],[Weight]]</f>
        <v>0</v>
      </c>
      <c r="I81" s="10" t="s">
        <v>55</v>
      </c>
      <c r="J81" s="10" t="s">
        <v>46</v>
      </c>
      <c r="K81" s="10" t="s">
        <v>475</v>
      </c>
      <c r="L81" s="8">
        <f>IF(MasterAssessment[[#This Row],[Critical]]="Y",CriticalWeight,1)</f>
        <v>1</v>
      </c>
      <c r="M81" s="10" t="s">
        <v>21</v>
      </c>
      <c r="N81" s="10" t="s">
        <v>22</v>
      </c>
      <c r="O81" s="8" t="s">
        <v>23</v>
      </c>
      <c r="P81" s="8" t="s">
        <v>24</v>
      </c>
      <c r="Q81" s="8" t="s">
        <v>132</v>
      </c>
      <c r="R81" s="8" t="s">
        <v>297</v>
      </c>
      <c r="S81" s="8" t="s">
        <v>48</v>
      </c>
      <c r="T81" s="16" t="s">
        <v>550</v>
      </c>
      <c r="U81" s="9" t="s">
        <v>551</v>
      </c>
      <c r="V81" s="9" t="s">
        <v>552</v>
      </c>
      <c r="W81" s="10" t="s">
        <v>553</v>
      </c>
      <c r="X81" s="35"/>
      <c r="Y81" s="35"/>
      <c r="AA81"/>
    </row>
    <row r="82" spans="1:27" ht="225" x14ac:dyDescent="0.25">
      <c r="A82" s="10" t="s">
        <v>554</v>
      </c>
      <c r="B82" s="9" t="s">
        <v>555</v>
      </c>
      <c r="C82" s="10">
        <f ca="1">IF(MasterAssessment[[#This Row],[Level1]]="-", MasterAssessment[[#This Row],[Level23]], IF(MasterAssessment[[#This Row],[Level23]]="-", MasterAssessment[[#This Row],[Level1]], OFFSET(JudgmentTable, MasterAssessment[[#This Row],[Level1]], MasterAssessment[[#This Row],[Level23]])))</f>
        <v>2</v>
      </c>
      <c r="D82" s="10">
        <f ca="1">_xlfn.IFNA(INDEX(Level1Table[Judgment'#],MATCH(MasterAssessment[[#This Row],[ID]],Level1Table[ID],0)),"-")</f>
        <v>2</v>
      </c>
      <c r="E82" s="10">
        <f ca="1">_xlfn.IFNA(INDEX(Level2Table[Judgment'#],MATCH(MasterAssessment[[#This Row],[ID]],Level2Table[ID],0)),"-")</f>
        <v>2</v>
      </c>
      <c r="F82" s="10">
        <f ca="1">_xlfn.IFNA(INDEX(Level3Table[Judgment'#],MATCH(MasterAssessment[[#This Row],[ID]],Level3Table[ID],0)),"-")</f>
        <v>1</v>
      </c>
      <c r="G82" s="10">
        <f ca="1">IF(MasterAssessment[[#This Row],[Level2]]="-", MasterAssessment[[#This Row],[Level3]], IF(MasterAssessment[[#This Row],[Level3]]="-", MasterAssessment[[#This Row],[Level2]], OFFSET(JudgmentTable, MasterAssessment[[#This Row],[Level2]], MasterAssessment[[#This Row],[Level3]])))</f>
        <v>2</v>
      </c>
      <c r="H82" s="8">
        <f ca="1">INDEX(ScoringValues,MasterAssessment[[#This Row],[Overall]])*MasterAssessment[[#This Row],[Weight]]</f>
        <v>0</v>
      </c>
      <c r="I82" s="10" t="s">
        <v>55</v>
      </c>
      <c r="J82" s="8" t="s">
        <v>19</v>
      </c>
      <c r="K82" s="8" t="s">
        <v>475</v>
      </c>
      <c r="L82" s="8">
        <f>IF(MasterAssessment[[#This Row],[Critical]]="Y",CriticalWeight,1)</f>
        <v>3</v>
      </c>
      <c r="M82" s="8" t="s">
        <v>145</v>
      </c>
      <c r="N82" s="8" t="s">
        <v>95</v>
      </c>
      <c r="O82" s="8" t="s">
        <v>96</v>
      </c>
      <c r="P82" s="8" t="s">
        <v>97</v>
      </c>
      <c r="Q82" s="8" t="s">
        <v>190</v>
      </c>
      <c r="R82" s="8" t="s">
        <v>303</v>
      </c>
      <c r="S82" s="8" t="s">
        <v>306</v>
      </c>
      <c r="T82" s="16" t="s">
        <v>556</v>
      </c>
      <c r="U82" s="9" t="s">
        <v>557</v>
      </c>
      <c r="V82" s="9" t="s">
        <v>558</v>
      </c>
      <c r="W82" s="10" t="s">
        <v>559</v>
      </c>
      <c r="X82" s="35"/>
      <c r="Y82" s="35"/>
      <c r="AA82"/>
    </row>
    <row r="83" spans="1:27" ht="315" x14ac:dyDescent="0.25">
      <c r="A83" s="10" t="s">
        <v>560</v>
      </c>
      <c r="B83" s="9" t="s">
        <v>561</v>
      </c>
      <c r="C83" s="10">
        <f ca="1">IF(MasterAssessment[[#This Row],[Level1]]="-", MasterAssessment[[#This Row],[Level23]], IF(MasterAssessment[[#This Row],[Level23]]="-", MasterAssessment[[#This Row],[Level1]], OFFSET(JudgmentTable, MasterAssessment[[#This Row],[Level1]], MasterAssessment[[#This Row],[Level23]])))</f>
        <v>2</v>
      </c>
      <c r="D83" s="10">
        <f ca="1">_xlfn.IFNA(INDEX(Level1Table[Judgment'#],MATCH(MasterAssessment[[#This Row],[ID]],Level1Table[ID],0)),"-")</f>
        <v>2</v>
      </c>
      <c r="E83" s="10">
        <f ca="1">_xlfn.IFNA(INDEX(Level2Table[Judgment'#],MATCH(MasterAssessment[[#This Row],[ID]],Level2Table[ID],0)),"-")</f>
        <v>1</v>
      </c>
      <c r="F83" s="10">
        <f ca="1">_xlfn.IFNA(INDEX(Level3Table[Judgment'#],MATCH(MasterAssessment[[#This Row],[ID]],Level3Table[ID],0)),"-")</f>
        <v>1</v>
      </c>
      <c r="G83" s="10">
        <f ca="1">IF(MasterAssessment[[#This Row],[Level2]]="-", MasterAssessment[[#This Row],[Level3]], IF(MasterAssessment[[#This Row],[Level3]]="-", MasterAssessment[[#This Row],[Level2]], OFFSET(JudgmentTable, MasterAssessment[[#This Row],[Level2]], MasterAssessment[[#This Row],[Level3]])))</f>
        <v>1</v>
      </c>
      <c r="H83" s="8">
        <f ca="1">INDEX(ScoringValues,MasterAssessment[[#This Row],[Overall]])*MasterAssessment[[#This Row],[Weight]]</f>
        <v>0</v>
      </c>
      <c r="I83" s="10" t="s">
        <v>55</v>
      </c>
      <c r="J83" s="8" t="s">
        <v>19</v>
      </c>
      <c r="K83" s="8" t="s">
        <v>475</v>
      </c>
      <c r="L83" s="8">
        <f>IF(MasterAssessment[[#This Row],[Critical]]="Y",CriticalWeight,1)</f>
        <v>3</v>
      </c>
      <c r="M83" s="8" t="s">
        <v>145</v>
      </c>
      <c r="N83" s="8" t="s">
        <v>95</v>
      </c>
      <c r="O83" s="8" t="s">
        <v>96</v>
      </c>
      <c r="P83" s="8" t="s">
        <v>97</v>
      </c>
      <c r="Q83" s="8" t="s">
        <v>190</v>
      </c>
      <c r="R83" s="8" t="s">
        <v>311</v>
      </c>
      <c r="S83" s="8" t="s">
        <v>306</v>
      </c>
      <c r="T83" s="16" t="s">
        <v>562</v>
      </c>
      <c r="U83" s="9" t="s">
        <v>563</v>
      </c>
      <c r="V83" s="9" t="s">
        <v>564</v>
      </c>
      <c r="W83" s="10" t="s">
        <v>565</v>
      </c>
      <c r="X83" s="35"/>
      <c r="Y83" s="35"/>
      <c r="AA83"/>
    </row>
    <row r="84" spans="1:27" ht="315" x14ac:dyDescent="0.25">
      <c r="A84" s="10" t="s">
        <v>566</v>
      </c>
      <c r="B84" s="9" t="s">
        <v>567</v>
      </c>
      <c r="C84" s="10">
        <f ca="1">IF(MasterAssessment[[#This Row],[Level1]]="-", MasterAssessment[[#This Row],[Level23]], IF(MasterAssessment[[#This Row],[Level23]]="-", MasterAssessment[[#This Row],[Level1]], OFFSET(JudgmentTable, MasterAssessment[[#This Row],[Level1]], MasterAssessment[[#This Row],[Level23]])))</f>
        <v>1</v>
      </c>
      <c r="D84" s="10">
        <f ca="1">_xlfn.IFNA(INDEX(Level1Table[Judgment'#],MATCH(MasterAssessment[[#This Row],[ID]],Level1Table[ID],0)),"-")</f>
        <v>1</v>
      </c>
      <c r="E84" s="10">
        <f ca="1">_xlfn.IFNA(INDEX(Level2Table[Judgment'#],MATCH(MasterAssessment[[#This Row],[ID]],Level2Table[ID],0)),"-")</f>
        <v>1</v>
      </c>
      <c r="F84" s="10">
        <f ca="1">_xlfn.IFNA(INDEX(Level3Table[Judgment'#],MATCH(MasterAssessment[[#This Row],[ID]],Level3Table[ID],0)),"-")</f>
        <v>1</v>
      </c>
      <c r="G84" s="10">
        <f ca="1">IF(MasterAssessment[[#This Row],[Level2]]="-", MasterAssessment[[#This Row],[Level3]], IF(MasterAssessment[[#This Row],[Level3]]="-", MasterAssessment[[#This Row],[Level2]], OFFSET(JudgmentTable, MasterAssessment[[#This Row],[Level2]], MasterAssessment[[#This Row],[Level3]])))</f>
        <v>1</v>
      </c>
      <c r="H84" s="8">
        <f ca="1">INDEX(ScoringValues,MasterAssessment[[#This Row],[Overall]])*MasterAssessment[[#This Row],[Weight]]</f>
        <v>3</v>
      </c>
      <c r="I84" s="10" t="s">
        <v>55</v>
      </c>
      <c r="J84" s="8" t="s">
        <v>19</v>
      </c>
      <c r="K84" s="8" t="s">
        <v>475</v>
      </c>
      <c r="L84" s="8">
        <f>IF(MasterAssessment[[#This Row],[Critical]]="Y",CriticalWeight,1)</f>
        <v>3</v>
      </c>
      <c r="M84" s="8" t="s">
        <v>21</v>
      </c>
      <c r="N84" s="8" t="s">
        <v>284</v>
      </c>
      <c r="O84" s="8" t="s">
        <v>356</v>
      </c>
      <c r="P84" s="8" t="s">
        <v>357</v>
      </c>
      <c r="Q84" s="8" t="s">
        <v>138</v>
      </c>
      <c r="R84" s="8" t="s">
        <v>354</v>
      </c>
      <c r="S84" s="8" t="s">
        <v>961</v>
      </c>
      <c r="T84" s="16" t="s">
        <v>568</v>
      </c>
      <c r="U84" s="9" t="s">
        <v>569</v>
      </c>
      <c r="V84" s="9" t="s">
        <v>570</v>
      </c>
      <c r="W84" s="10" t="s">
        <v>571</v>
      </c>
      <c r="X84" s="35"/>
      <c r="Y84" s="35"/>
      <c r="AA84"/>
    </row>
    <row r="85" spans="1:27" ht="180" x14ac:dyDescent="0.25">
      <c r="A85" s="10" t="s">
        <v>572</v>
      </c>
      <c r="B85" s="9" t="s">
        <v>573</v>
      </c>
      <c r="C85" s="10">
        <f ca="1">IF(MasterAssessment[[#This Row],[Level1]]="-", MasterAssessment[[#This Row],[Level23]], IF(MasterAssessment[[#This Row],[Level23]]="-", MasterAssessment[[#This Row],[Level1]], OFFSET(JudgmentTable, MasterAssessment[[#This Row],[Level1]], MasterAssessment[[#This Row],[Level23]])))</f>
        <v>1</v>
      </c>
      <c r="D85" s="10">
        <f ca="1">_xlfn.IFNA(INDEX(Level1Table[Judgment'#],MATCH(MasterAssessment[[#This Row],[ID]],Level1Table[ID],0)),"-")</f>
        <v>1</v>
      </c>
      <c r="E85" s="10" t="str">
        <f>_xlfn.IFNA(INDEX(Level2Table[Judgment'#],MATCH(MasterAssessment[[#This Row],[ID]],Level2Table[ID],0)),"-")</f>
        <v>-</v>
      </c>
      <c r="F85" s="10" t="str">
        <f>_xlfn.IFNA(INDEX(Level3Table[Judgment'#],MATCH(MasterAssessment[[#This Row],[ID]],Level3Table[ID],0)),"-")</f>
        <v>-</v>
      </c>
      <c r="G85" s="10" t="str">
        <f ca="1">IF(MasterAssessment[[#This Row],[Level2]]="-", MasterAssessment[[#This Row],[Level3]], IF(MasterAssessment[[#This Row],[Level3]]="-", MasterAssessment[[#This Row],[Level2]], OFFSET(JudgmentTable, MasterAssessment[[#This Row],[Level2]], MasterAssessment[[#This Row],[Level3]])))</f>
        <v>-</v>
      </c>
      <c r="H85" s="8">
        <f ca="1">INDEX(ScoringValues,MasterAssessment[[#This Row],[Overall]])*MasterAssessment[[#This Row],[Weight]]</f>
        <v>1</v>
      </c>
      <c r="I85" s="10" t="s">
        <v>45</v>
      </c>
      <c r="J85" s="10" t="s">
        <v>46</v>
      </c>
      <c r="K85" s="10" t="s">
        <v>475</v>
      </c>
      <c r="L85" s="8">
        <f>IF(MasterAssessment[[#This Row],[Critical]]="Y",CriticalWeight,1)</f>
        <v>1</v>
      </c>
      <c r="M85" s="10" t="s">
        <v>21</v>
      </c>
      <c r="N85" s="10" t="s">
        <v>22</v>
      </c>
      <c r="O85" s="8" t="s">
        <v>35</v>
      </c>
      <c r="P85" s="8" t="s">
        <v>36</v>
      </c>
      <c r="Q85" s="8" t="s">
        <v>47</v>
      </c>
      <c r="R85" s="8" t="s">
        <v>466</v>
      </c>
      <c r="S85" s="8" t="s">
        <v>139</v>
      </c>
      <c r="T85" s="16" t="s">
        <v>574</v>
      </c>
      <c r="U85" s="9" t="s">
        <v>575</v>
      </c>
      <c r="V85" s="9" t="s">
        <v>576</v>
      </c>
      <c r="W85" s="10" t="s">
        <v>577</v>
      </c>
      <c r="X85" s="35"/>
      <c r="Y85" s="35"/>
      <c r="AA85"/>
    </row>
    <row r="86" spans="1:27" ht="409.5" x14ac:dyDescent="0.25">
      <c r="A86" s="10" t="s">
        <v>578</v>
      </c>
      <c r="B86" s="9" t="s">
        <v>579</v>
      </c>
      <c r="C86" s="10">
        <f ca="1">IF(MasterAssessment[[#This Row],[Level1]]="-", MasterAssessment[[#This Row],[Level23]], IF(MasterAssessment[[#This Row],[Level23]]="-", MasterAssessment[[#This Row],[Level1]], OFFSET(JudgmentTable, MasterAssessment[[#This Row],[Level1]], MasterAssessment[[#This Row],[Level23]])))</f>
        <v>1</v>
      </c>
      <c r="D86" s="10">
        <f ca="1">_xlfn.IFNA(INDEX(Level1Table[Judgment'#],MATCH(MasterAssessment[[#This Row],[ID]],Level1Table[ID],0)),"-")</f>
        <v>1</v>
      </c>
      <c r="E86" s="10">
        <f ca="1">_xlfn.IFNA(INDEX(Level2Table[Judgment'#],MATCH(MasterAssessment[[#This Row],[ID]],Level2Table[ID],0)),"-")</f>
        <v>1</v>
      </c>
      <c r="F86" s="10">
        <f ca="1">_xlfn.IFNA(INDEX(Level3Table[Judgment'#],MATCH(MasterAssessment[[#This Row],[ID]],Level3Table[ID],0)),"-")</f>
        <v>1</v>
      </c>
      <c r="G86" s="10">
        <f ca="1">IF(MasterAssessment[[#This Row],[Level2]]="-", MasterAssessment[[#This Row],[Level3]], IF(MasterAssessment[[#This Row],[Level3]]="-", MasterAssessment[[#This Row],[Level2]], OFFSET(JudgmentTable, MasterAssessment[[#This Row],[Level2]], MasterAssessment[[#This Row],[Level3]])))</f>
        <v>1</v>
      </c>
      <c r="H86" s="8">
        <f ca="1">INDEX(ScoringValues,MasterAssessment[[#This Row],[Overall]])*MasterAssessment[[#This Row],[Weight]]</f>
        <v>3</v>
      </c>
      <c r="I86" s="10" t="s">
        <v>55</v>
      </c>
      <c r="J86" s="8" t="s">
        <v>19</v>
      </c>
      <c r="K86" s="8" t="s">
        <v>475</v>
      </c>
      <c r="L86" s="8">
        <f>IF(MasterAssessment[[#This Row],[Critical]]="Y",CriticalWeight,1)</f>
        <v>3</v>
      </c>
      <c r="M86" s="8" t="s">
        <v>145</v>
      </c>
      <c r="N86" s="8" t="s">
        <v>22</v>
      </c>
      <c r="O86" s="8" t="s">
        <v>580</v>
      </c>
      <c r="P86" s="8" t="s">
        <v>581</v>
      </c>
      <c r="Q86" s="8" t="s">
        <v>146</v>
      </c>
      <c r="R86" s="8" t="s">
        <v>362</v>
      </c>
      <c r="S86" s="8" t="s">
        <v>139</v>
      </c>
      <c r="T86" s="16" t="s">
        <v>582</v>
      </c>
      <c r="U86" s="9" t="s">
        <v>583</v>
      </c>
      <c r="V86" s="9" t="s">
        <v>584</v>
      </c>
      <c r="W86" s="10" t="s">
        <v>585</v>
      </c>
      <c r="X86" s="35"/>
      <c r="Y86" s="35"/>
      <c r="AA86"/>
    </row>
    <row r="87" spans="1:27" ht="375" x14ac:dyDescent="0.25">
      <c r="A87" s="10" t="s">
        <v>586</v>
      </c>
      <c r="B87" s="9" t="s">
        <v>587</v>
      </c>
      <c r="C87" s="10">
        <f ca="1">IF(MasterAssessment[[#This Row],[Level1]]="-", MasterAssessment[[#This Row],[Level23]], IF(MasterAssessment[[#This Row],[Level23]]="-", MasterAssessment[[#This Row],[Level1]], OFFSET(JudgmentTable, MasterAssessment[[#This Row],[Level1]], MasterAssessment[[#This Row],[Level23]])))</f>
        <v>2</v>
      </c>
      <c r="D87" s="10">
        <f ca="1">_xlfn.IFNA(INDEX(Level1Table[Judgment'#],MATCH(MasterAssessment[[#This Row],[ID]],Level1Table[ID],0)),"-")</f>
        <v>1</v>
      </c>
      <c r="E87" s="10">
        <f ca="1">_xlfn.IFNA(INDEX(Level2Table[Judgment'#],MATCH(MasterAssessment[[#This Row],[ID]],Level2Table[ID],0)),"-")</f>
        <v>2</v>
      </c>
      <c r="F87" s="10">
        <f ca="1">_xlfn.IFNA(INDEX(Level3Table[Judgment'#],MATCH(MasterAssessment[[#This Row],[ID]],Level3Table[ID],0)),"-")</f>
        <v>1</v>
      </c>
      <c r="G87" s="10">
        <f ca="1">IF(MasterAssessment[[#This Row],[Level2]]="-", MasterAssessment[[#This Row],[Level3]], IF(MasterAssessment[[#This Row],[Level3]]="-", MasterAssessment[[#This Row],[Level2]], OFFSET(JudgmentTable, MasterAssessment[[#This Row],[Level2]], MasterAssessment[[#This Row],[Level3]])))</f>
        <v>2</v>
      </c>
      <c r="H87" s="8">
        <f ca="1">INDEX(ScoringValues,MasterAssessment[[#This Row],[Overall]])*MasterAssessment[[#This Row],[Weight]]</f>
        <v>0</v>
      </c>
      <c r="I87" s="10" t="s">
        <v>55</v>
      </c>
      <c r="J87" s="8" t="s">
        <v>19</v>
      </c>
      <c r="K87" s="8" t="s">
        <v>475</v>
      </c>
      <c r="L87" s="8">
        <f>IF(MasterAssessment[[#This Row],[Critical]]="Y",CriticalWeight,1)</f>
        <v>3</v>
      </c>
      <c r="M87" s="8" t="s">
        <v>21</v>
      </c>
      <c r="N87" s="8" t="s">
        <v>22</v>
      </c>
      <c r="O87" s="8" t="s">
        <v>580</v>
      </c>
      <c r="P87" s="8" t="s">
        <v>581</v>
      </c>
      <c r="Q87" s="8" t="s">
        <v>56</v>
      </c>
      <c r="R87" s="8" t="s">
        <v>220</v>
      </c>
      <c r="S87" s="8" t="s">
        <v>48</v>
      </c>
      <c r="T87" s="16" t="s">
        <v>588</v>
      </c>
      <c r="U87" s="9" t="s">
        <v>589</v>
      </c>
      <c r="V87" s="9" t="s">
        <v>590</v>
      </c>
      <c r="W87" s="10" t="s">
        <v>591</v>
      </c>
      <c r="X87" s="35"/>
      <c r="Y87" s="35"/>
      <c r="AA87"/>
    </row>
    <row r="88" spans="1:27" ht="210" x14ac:dyDescent="0.25">
      <c r="A88" s="10" t="s">
        <v>592</v>
      </c>
      <c r="B88" s="9" t="s">
        <v>593</v>
      </c>
      <c r="C88" s="10">
        <f ca="1">IF(MasterAssessment[[#This Row],[Level1]]="-", MasterAssessment[[#This Row],[Level23]], IF(MasterAssessment[[#This Row],[Level23]]="-", MasterAssessment[[#This Row],[Level1]], OFFSET(JudgmentTable, MasterAssessment[[#This Row],[Level1]], MasterAssessment[[#This Row],[Level23]])))</f>
        <v>1</v>
      </c>
      <c r="D88" s="10">
        <f ca="1">_xlfn.IFNA(INDEX(Level1Table[Judgment'#],MATCH(MasterAssessment[[#This Row],[ID]],Level1Table[ID],0)),"-")</f>
        <v>1</v>
      </c>
      <c r="E88" s="10">
        <f ca="1">_xlfn.IFNA(INDEX(Level2Table[Judgment'#],MATCH(MasterAssessment[[#This Row],[ID]],Level2Table[ID],0)),"-")</f>
        <v>1</v>
      </c>
      <c r="F88" s="10">
        <f ca="1">_xlfn.IFNA(INDEX(Level3Table[Judgment'#],MATCH(MasterAssessment[[#This Row],[ID]],Level3Table[ID],0)),"-")</f>
        <v>1</v>
      </c>
      <c r="G88" s="10">
        <f ca="1">IF(MasterAssessment[[#This Row],[Level2]]="-", MasterAssessment[[#This Row],[Level3]], IF(MasterAssessment[[#This Row],[Level3]]="-", MasterAssessment[[#This Row],[Level2]], OFFSET(JudgmentTable, MasterAssessment[[#This Row],[Level2]], MasterAssessment[[#This Row],[Level3]])))</f>
        <v>1</v>
      </c>
      <c r="H88" s="8">
        <f ca="1">INDEX(ScoringValues,MasterAssessment[[#This Row],[Overall]])*MasterAssessment[[#This Row],[Weight]]</f>
        <v>3</v>
      </c>
      <c r="I88" s="10" t="s">
        <v>55</v>
      </c>
      <c r="J88" s="8" t="s">
        <v>19</v>
      </c>
      <c r="K88" s="8" t="s">
        <v>475</v>
      </c>
      <c r="L88" s="8">
        <f>IF(MasterAssessment[[#This Row],[Critical]]="Y",CriticalWeight,1)</f>
        <v>3</v>
      </c>
      <c r="M88" s="8" t="s">
        <v>145</v>
      </c>
      <c r="N88" s="8" t="s">
        <v>22</v>
      </c>
      <c r="O88" s="8" t="s">
        <v>580</v>
      </c>
      <c r="P88" s="8" t="s">
        <v>581</v>
      </c>
      <c r="Q88" s="8" t="s">
        <v>146</v>
      </c>
      <c r="R88" s="8" t="s">
        <v>362</v>
      </c>
      <c r="S88" s="8" t="s">
        <v>594</v>
      </c>
      <c r="T88" s="16" t="s">
        <v>595</v>
      </c>
      <c r="U88" s="9" t="s">
        <v>596</v>
      </c>
      <c r="V88" s="9" t="s">
        <v>597</v>
      </c>
      <c r="W88" s="10" t="s">
        <v>598</v>
      </c>
      <c r="X88" s="35"/>
      <c r="Y88" s="35"/>
      <c r="AA88"/>
    </row>
    <row r="89" spans="1:27" ht="240" x14ac:dyDescent="0.25">
      <c r="A89" s="10" t="s">
        <v>599</v>
      </c>
      <c r="B89" s="9" t="s">
        <v>600</v>
      </c>
      <c r="C89" s="10">
        <f ca="1">IF(MasterAssessment[[#This Row],[Level1]]="-", MasterAssessment[[#This Row],[Level23]], IF(MasterAssessment[[#This Row],[Level23]]="-", MasterAssessment[[#This Row],[Level1]], OFFSET(JudgmentTable, MasterAssessment[[#This Row],[Level1]], MasterAssessment[[#This Row],[Level23]])))</f>
        <v>2</v>
      </c>
      <c r="D89" s="10">
        <f ca="1">_xlfn.IFNA(INDEX(Level1Table[Judgment'#],MATCH(MasterAssessment[[#This Row],[ID]],Level1Table[ID],0)),"-")</f>
        <v>2</v>
      </c>
      <c r="E89" s="10">
        <f ca="1">_xlfn.IFNA(INDEX(Level2Table[Judgment'#],MATCH(MasterAssessment[[#This Row],[ID]],Level2Table[ID],0)),"-")</f>
        <v>2</v>
      </c>
      <c r="F89" s="10">
        <f ca="1">_xlfn.IFNA(INDEX(Level3Table[Judgment'#],MATCH(MasterAssessment[[#This Row],[ID]],Level3Table[ID],0)),"-")</f>
        <v>2</v>
      </c>
      <c r="G89" s="10">
        <f ca="1">IF(MasterAssessment[[#This Row],[Level2]]="-", MasterAssessment[[#This Row],[Level3]], IF(MasterAssessment[[#This Row],[Level3]]="-", MasterAssessment[[#This Row],[Level2]], OFFSET(JudgmentTable, MasterAssessment[[#This Row],[Level2]], MasterAssessment[[#This Row],[Level3]])))</f>
        <v>2</v>
      </c>
      <c r="H89" s="8">
        <f ca="1">INDEX(ScoringValues,MasterAssessment[[#This Row],[Overall]])*MasterAssessment[[#This Row],[Weight]]</f>
        <v>0</v>
      </c>
      <c r="I89" s="10" t="s">
        <v>55</v>
      </c>
      <c r="J89" s="10" t="s">
        <v>46</v>
      </c>
      <c r="K89" s="10" t="s">
        <v>475</v>
      </c>
      <c r="L89" s="8">
        <f>IF(MasterAssessment[[#This Row],[Critical]]="Y",CriticalWeight,1)</f>
        <v>1</v>
      </c>
      <c r="M89" s="10" t="s">
        <v>21</v>
      </c>
      <c r="N89" s="10" t="s">
        <v>162</v>
      </c>
      <c r="O89" s="8" t="s">
        <v>336</v>
      </c>
      <c r="P89" s="8" t="s">
        <v>337</v>
      </c>
      <c r="Q89" s="8" t="s">
        <v>47</v>
      </c>
      <c r="R89" s="8" t="s">
        <v>334</v>
      </c>
      <c r="S89" s="8" t="s">
        <v>48</v>
      </c>
      <c r="T89" s="16" t="s">
        <v>601</v>
      </c>
      <c r="U89" s="9" t="s">
        <v>602</v>
      </c>
      <c r="V89" s="9" t="s">
        <v>603</v>
      </c>
      <c r="W89" s="10" t="s">
        <v>604</v>
      </c>
      <c r="X89" s="35"/>
      <c r="Y89" s="35"/>
      <c r="AA89"/>
    </row>
    <row r="90" spans="1:27" ht="180" x14ac:dyDescent="0.25">
      <c r="A90" s="10" t="s">
        <v>605</v>
      </c>
      <c r="B90" s="9" t="s">
        <v>606</v>
      </c>
      <c r="C90" s="10">
        <f ca="1">IF(MasterAssessment[[#This Row],[Level1]]="-", MasterAssessment[[#This Row],[Level23]], IF(MasterAssessment[[#This Row],[Level23]]="-", MasterAssessment[[#This Row],[Level1]], OFFSET(JudgmentTable, MasterAssessment[[#This Row],[Level1]], MasterAssessment[[#This Row],[Level23]])))</f>
        <v>2</v>
      </c>
      <c r="D90" s="10">
        <f ca="1">_xlfn.IFNA(INDEX(Level1Table[Judgment'#],MATCH(MasterAssessment[[#This Row],[ID]],Level1Table[ID],0)),"-")</f>
        <v>1</v>
      </c>
      <c r="E90" s="10">
        <f ca="1">_xlfn.IFNA(INDEX(Level2Table[Judgment'#],MATCH(MasterAssessment[[#This Row],[ID]],Level2Table[ID],0)),"-")</f>
        <v>2</v>
      </c>
      <c r="F90" s="10">
        <f ca="1">_xlfn.IFNA(INDEX(Level3Table[Judgment'#],MATCH(MasterAssessment[[#This Row],[ID]],Level3Table[ID],0)),"-")</f>
        <v>1</v>
      </c>
      <c r="G90" s="10">
        <f ca="1">IF(MasterAssessment[[#This Row],[Level2]]="-", MasterAssessment[[#This Row],[Level3]], IF(MasterAssessment[[#This Row],[Level3]]="-", MasterAssessment[[#This Row],[Level2]], OFFSET(JudgmentTable, MasterAssessment[[#This Row],[Level2]], MasterAssessment[[#This Row],[Level3]])))</f>
        <v>2</v>
      </c>
      <c r="H90" s="8">
        <f ca="1">INDEX(ScoringValues,MasterAssessment[[#This Row],[Overall]])*MasterAssessment[[#This Row],[Weight]]</f>
        <v>0</v>
      </c>
      <c r="I90" s="10" t="s">
        <v>55</v>
      </c>
      <c r="J90" s="10" t="s">
        <v>46</v>
      </c>
      <c r="K90" s="10" t="s">
        <v>475</v>
      </c>
      <c r="L90" s="8">
        <f>IF(MasterAssessment[[#This Row],[Critical]]="Y",CriticalWeight,1)</f>
        <v>1</v>
      </c>
      <c r="M90" s="10" t="s">
        <v>171</v>
      </c>
      <c r="N90" s="10" t="s">
        <v>22</v>
      </c>
      <c r="O90" s="8" t="s">
        <v>23</v>
      </c>
      <c r="P90" s="8" t="s">
        <v>24</v>
      </c>
      <c r="Q90" s="8" t="s">
        <v>165</v>
      </c>
      <c r="R90" s="8" t="s">
        <v>368</v>
      </c>
      <c r="S90" s="8" t="s">
        <v>961</v>
      </c>
      <c r="T90" s="16" t="s">
        <v>607</v>
      </c>
      <c r="U90" s="9" t="s">
        <v>608</v>
      </c>
      <c r="V90" s="9" t="s">
        <v>609</v>
      </c>
      <c r="W90" s="10" t="s">
        <v>610</v>
      </c>
      <c r="X90" s="35"/>
      <c r="Y90" s="35"/>
      <c r="AA90"/>
    </row>
    <row r="91" spans="1:27" ht="195" x14ac:dyDescent="0.25">
      <c r="A91" s="10" t="s">
        <v>611</v>
      </c>
      <c r="B91" s="9" t="s">
        <v>612</v>
      </c>
      <c r="C91" s="10">
        <f ca="1">IF(MasterAssessment[[#This Row],[Level1]]="-", MasterAssessment[[#This Row],[Level23]], IF(MasterAssessment[[#This Row],[Level23]]="-", MasterAssessment[[#This Row],[Level1]], OFFSET(JudgmentTable, MasterAssessment[[#This Row],[Level1]], MasterAssessment[[#This Row],[Level23]])))</f>
        <v>2</v>
      </c>
      <c r="D91" s="10">
        <f ca="1">_xlfn.IFNA(INDEX(Level1Table[Judgment'#],MATCH(MasterAssessment[[#This Row],[ID]],Level1Table[ID],0)),"-")</f>
        <v>1</v>
      </c>
      <c r="E91" s="10">
        <f ca="1">_xlfn.IFNA(INDEX(Level2Table[Judgment'#],MATCH(MasterAssessment[[#This Row],[ID]],Level2Table[ID],0)),"-")</f>
        <v>2</v>
      </c>
      <c r="F91" s="10">
        <f ca="1">_xlfn.IFNA(INDEX(Level3Table[Judgment'#],MATCH(MasterAssessment[[#This Row],[ID]],Level3Table[ID],0)),"-")</f>
        <v>1</v>
      </c>
      <c r="G91" s="10">
        <f ca="1">IF(MasterAssessment[[#This Row],[Level2]]="-", MasterAssessment[[#This Row],[Level3]], IF(MasterAssessment[[#This Row],[Level3]]="-", MasterAssessment[[#This Row],[Level2]], OFFSET(JudgmentTable, MasterAssessment[[#This Row],[Level2]], MasterAssessment[[#This Row],[Level3]])))</f>
        <v>2</v>
      </c>
      <c r="H91" s="8">
        <f ca="1">INDEX(ScoringValues,MasterAssessment[[#This Row],[Overall]])*MasterAssessment[[#This Row],[Weight]]</f>
        <v>0</v>
      </c>
      <c r="I91" s="10" t="s">
        <v>55</v>
      </c>
      <c r="J91" s="10" t="s">
        <v>46</v>
      </c>
      <c r="K91" s="10" t="s">
        <v>475</v>
      </c>
      <c r="L91" s="8">
        <f>IF(MasterAssessment[[#This Row],[Critical]]="Y",CriticalWeight,1)</f>
        <v>1</v>
      </c>
      <c r="M91" s="10" t="s">
        <v>171</v>
      </c>
      <c r="N91" s="10" t="s">
        <v>162</v>
      </c>
      <c r="O91" s="8" t="s">
        <v>163</v>
      </c>
      <c r="P91" s="8" t="s">
        <v>164</v>
      </c>
      <c r="Q91" s="8" t="s">
        <v>172</v>
      </c>
      <c r="R91" s="8" t="s">
        <v>374</v>
      </c>
      <c r="S91" s="8" t="s">
        <v>48</v>
      </c>
      <c r="T91" s="16" t="s">
        <v>613</v>
      </c>
      <c r="U91" s="9" t="s">
        <v>614</v>
      </c>
      <c r="V91" s="9" t="s">
        <v>615</v>
      </c>
      <c r="W91" s="10" t="s">
        <v>616</v>
      </c>
      <c r="X91" s="35"/>
      <c r="Y91" s="35"/>
      <c r="AA91"/>
    </row>
    <row r="92" spans="1:27" ht="285" x14ac:dyDescent="0.25">
      <c r="A92" s="10" t="s">
        <v>617</v>
      </c>
      <c r="B92" s="9" t="s">
        <v>618</v>
      </c>
      <c r="C92" s="10">
        <f ca="1">IF(MasterAssessment[[#This Row],[Level1]]="-", MasterAssessment[[#This Row],[Level23]], IF(MasterAssessment[[#This Row],[Level23]]="-", MasterAssessment[[#This Row],[Level1]], OFFSET(JudgmentTable, MasterAssessment[[#This Row],[Level1]], MasterAssessment[[#This Row],[Level23]])))</f>
        <v>1</v>
      </c>
      <c r="D92" s="10">
        <f ca="1">_xlfn.IFNA(INDEX(Level1Table[Judgment'#],MATCH(MasterAssessment[[#This Row],[ID]],Level1Table[ID],0)),"-")</f>
        <v>1</v>
      </c>
      <c r="E92" s="10">
        <f ca="1">_xlfn.IFNA(INDEX(Level2Table[Judgment'#],MATCH(MasterAssessment[[#This Row],[ID]],Level2Table[ID],0)),"-")</f>
        <v>1</v>
      </c>
      <c r="F92" s="10">
        <f ca="1">_xlfn.IFNA(INDEX(Level3Table[Judgment'#],MATCH(MasterAssessment[[#This Row],[ID]],Level3Table[ID],0)),"-")</f>
        <v>1</v>
      </c>
      <c r="G92" s="10">
        <f ca="1">IF(MasterAssessment[[#This Row],[Level2]]="-", MasterAssessment[[#This Row],[Level3]], IF(MasterAssessment[[#This Row],[Level3]]="-", MasterAssessment[[#This Row],[Level2]], OFFSET(JudgmentTable, MasterAssessment[[#This Row],[Level2]], MasterAssessment[[#This Row],[Level3]])))</f>
        <v>1</v>
      </c>
      <c r="H92" s="8">
        <f ca="1">INDEX(ScoringValues,MasterAssessment[[#This Row],[Overall]])*MasterAssessment[[#This Row],[Weight]]</f>
        <v>1</v>
      </c>
      <c r="I92" s="10" t="s">
        <v>55</v>
      </c>
      <c r="J92" s="10" t="s">
        <v>46</v>
      </c>
      <c r="K92" s="10" t="s">
        <v>475</v>
      </c>
      <c r="L92" s="8">
        <f>IF(MasterAssessment[[#This Row],[Critical]]="Y",CriticalWeight,1)</f>
        <v>1</v>
      </c>
      <c r="M92" s="10" t="s">
        <v>21</v>
      </c>
      <c r="N92" s="10" t="s">
        <v>162</v>
      </c>
      <c r="O92" s="8" t="s">
        <v>336</v>
      </c>
      <c r="P92" s="8" t="s">
        <v>337</v>
      </c>
      <c r="Q92" s="8" t="s">
        <v>47</v>
      </c>
      <c r="R92" s="8" t="s">
        <v>449</v>
      </c>
      <c r="S92" s="8" t="s">
        <v>961</v>
      </c>
      <c r="T92" s="16" t="s">
        <v>619</v>
      </c>
      <c r="U92" s="9" t="s">
        <v>620</v>
      </c>
      <c r="V92" s="9" t="s">
        <v>621</v>
      </c>
      <c r="W92" s="10" t="s">
        <v>622</v>
      </c>
      <c r="X92" s="35"/>
      <c r="Y92" s="35"/>
      <c r="AA92"/>
    </row>
    <row r="93" spans="1:27" ht="195" x14ac:dyDescent="0.25">
      <c r="A93" s="10" t="s">
        <v>623</v>
      </c>
      <c r="B93" s="9" t="s">
        <v>624</v>
      </c>
      <c r="C93" s="10">
        <f ca="1">IF(MasterAssessment[[#This Row],[Level1]]="-", MasterAssessment[[#This Row],[Level23]], IF(MasterAssessment[[#This Row],[Level23]]="-", MasterAssessment[[#This Row],[Level1]], OFFSET(JudgmentTable, MasterAssessment[[#This Row],[Level1]], MasterAssessment[[#This Row],[Level23]])))</f>
        <v>1</v>
      </c>
      <c r="D93" s="10">
        <f ca="1">_xlfn.IFNA(INDEX(Level1Table[Judgment'#],MATCH(MasterAssessment[[#This Row],[ID]],Level1Table[ID],0)),"-")</f>
        <v>1</v>
      </c>
      <c r="E93" s="10">
        <f ca="1">_xlfn.IFNA(INDEX(Level2Table[Judgment'#],MATCH(MasterAssessment[[#This Row],[ID]],Level2Table[ID],0)),"-")</f>
        <v>1</v>
      </c>
      <c r="F93" s="10">
        <f ca="1">_xlfn.IFNA(INDEX(Level3Table[Judgment'#],MATCH(MasterAssessment[[#This Row],[ID]],Level3Table[ID],0)),"-")</f>
        <v>1</v>
      </c>
      <c r="G93" s="10">
        <f ca="1">IF(MasterAssessment[[#This Row],[Level2]]="-", MasterAssessment[[#This Row],[Level3]], IF(MasterAssessment[[#This Row],[Level3]]="-", MasterAssessment[[#This Row],[Level2]], OFFSET(JudgmentTable, MasterAssessment[[#This Row],[Level2]], MasterAssessment[[#This Row],[Level3]])))</f>
        <v>1</v>
      </c>
      <c r="H93" s="8">
        <f ca="1">INDEX(ScoringValues,MasterAssessment[[#This Row],[Overall]])*MasterAssessment[[#This Row],[Weight]]</f>
        <v>1</v>
      </c>
      <c r="I93" s="10" t="s">
        <v>55</v>
      </c>
      <c r="J93" s="10" t="s">
        <v>46</v>
      </c>
      <c r="K93" s="10" t="s">
        <v>475</v>
      </c>
      <c r="L93" s="8">
        <f>IF(MasterAssessment[[#This Row],[Critical]]="Y",CriticalWeight,1)</f>
        <v>1</v>
      </c>
      <c r="M93" s="10" t="s">
        <v>21</v>
      </c>
      <c r="N93" s="10" t="s">
        <v>162</v>
      </c>
      <c r="O93" s="8" t="s">
        <v>336</v>
      </c>
      <c r="P93" s="8" t="s">
        <v>337</v>
      </c>
      <c r="Q93" s="8" t="s">
        <v>190</v>
      </c>
      <c r="R93" s="8" t="s">
        <v>188</v>
      </c>
      <c r="S93" s="8" t="s">
        <v>306</v>
      </c>
      <c r="T93" s="16" t="s">
        <v>625</v>
      </c>
      <c r="U93" s="9" t="s">
        <v>626</v>
      </c>
      <c r="V93" s="9" t="s">
        <v>627</v>
      </c>
      <c r="W93" s="10" t="s">
        <v>628</v>
      </c>
      <c r="X93" s="35"/>
      <c r="Y93" s="35"/>
      <c r="AA93"/>
    </row>
    <row r="94" spans="1:27" ht="195" x14ac:dyDescent="0.25">
      <c r="A94" s="10" t="s">
        <v>629</v>
      </c>
      <c r="B94" s="9" t="s">
        <v>630</v>
      </c>
      <c r="C94" s="10">
        <f ca="1">IF(MasterAssessment[[#This Row],[Level1]]="-", MasterAssessment[[#This Row],[Level23]], IF(MasterAssessment[[#This Row],[Level23]]="-", MasterAssessment[[#This Row],[Level1]], OFFSET(JudgmentTable, MasterAssessment[[#This Row],[Level1]], MasterAssessment[[#This Row],[Level23]])))</f>
        <v>1</v>
      </c>
      <c r="D94" s="10">
        <f ca="1">_xlfn.IFNA(INDEX(Level1Table[Judgment'#],MATCH(MasterAssessment[[#This Row],[ID]],Level1Table[ID],0)),"-")</f>
        <v>1</v>
      </c>
      <c r="E94" s="10">
        <f ca="1">_xlfn.IFNA(INDEX(Level2Table[Judgment'#],MATCH(MasterAssessment[[#This Row],[ID]],Level2Table[ID],0)),"-")</f>
        <v>1</v>
      </c>
      <c r="F94" s="10">
        <f ca="1">_xlfn.IFNA(INDEX(Level3Table[Judgment'#],MATCH(MasterAssessment[[#This Row],[ID]],Level3Table[ID],0)),"-")</f>
        <v>1</v>
      </c>
      <c r="G94" s="10">
        <f ca="1">IF(MasterAssessment[[#This Row],[Level2]]="-", MasterAssessment[[#This Row],[Level3]], IF(MasterAssessment[[#This Row],[Level3]]="-", MasterAssessment[[#This Row],[Level2]], OFFSET(JudgmentTable, MasterAssessment[[#This Row],[Level2]], MasterAssessment[[#This Row],[Level3]])))</f>
        <v>1</v>
      </c>
      <c r="H94" s="8">
        <f ca="1">INDEX(ScoringValues,MasterAssessment[[#This Row],[Overall]])*MasterAssessment[[#This Row],[Weight]]</f>
        <v>1</v>
      </c>
      <c r="I94" s="10" t="s">
        <v>55</v>
      </c>
      <c r="J94" s="10" t="s">
        <v>46</v>
      </c>
      <c r="K94" s="10" t="s">
        <v>475</v>
      </c>
      <c r="L94" s="8">
        <f>IF(MasterAssessment[[#This Row],[Critical]]="Y",CriticalWeight,1)</f>
        <v>1</v>
      </c>
      <c r="M94" s="10" t="s">
        <v>171</v>
      </c>
      <c r="N94" s="10" t="s">
        <v>22</v>
      </c>
      <c r="O94" s="8" t="s">
        <v>154</v>
      </c>
      <c r="P94" s="8" t="s">
        <v>155</v>
      </c>
      <c r="Q94" s="8" t="s">
        <v>47</v>
      </c>
      <c r="R94" s="8" t="s">
        <v>418</v>
      </c>
      <c r="S94" s="8" t="s">
        <v>420</v>
      </c>
      <c r="T94" s="16" t="s">
        <v>631</v>
      </c>
      <c r="U94" s="9" t="s">
        <v>632</v>
      </c>
      <c r="V94" s="9" t="s">
        <v>633</v>
      </c>
      <c r="W94" s="10" t="s">
        <v>634</v>
      </c>
      <c r="X94" s="35"/>
      <c r="Y94" s="35"/>
      <c r="AA94"/>
    </row>
    <row r="95" spans="1:27" ht="210" x14ac:dyDescent="0.25">
      <c r="A95" s="10" t="s">
        <v>635</v>
      </c>
      <c r="B95" s="9" t="s">
        <v>636</v>
      </c>
      <c r="C95" s="10">
        <f ca="1">IF(MasterAssessment[[#This Row],[Level1]]="-", MasterAssessment[[#This Row],[Level23]], IF(MasterAssessment[[#This Row],[Level23]]="-", MasterAssessment[[#This Row],[Level1]], OFFSET(JudgmentTable, MasterAssessment[[#This Row],[Level1]], MasterAssessment[[#This Row],[Level23]])))</f>
        <v>2</v>
      </c>
      <c r="D95" s="10">
        <f ca="1">_xlfn.IFNA(INDEX(Level1Table[Judgment'#],MATCH(MasterAssessment[[#This Row],[ID]],Level1Table[ID],0)),"-")</f>
        <v>2</v>
      </c>
      <c r="E95" s="10">
        <f ca="1">_xlfn.IFNA(INDEX(Level2Table[Judgment'#],MATCH(MasterAssessment[[#This Row],[ID]],Level2Table[ID],0)),"-")</f>
        <v>2</v>
      </c>
      <c r="F95" s="10">
        <f ca="1">_xlfn.IFNA(INDEX(Level3Table[Judgment'#],MATCH(MasterAssessment[[#This Row],[ID]],Level3Table[ID],0)),"-")</f>
        <v>1</v>
      </c>
      <c r="G95" s="10">
        <f ca="1">IF(MasterAssessment[[#This Row],[Level2]]="-", MasterAssessment[[#This Row],[Level3]], IF(MasterAssessment[[#This Row],[Level3]]="-", MasterAssessment[[#This Row],[Level2]], OFFSET(JudgmentTable, MasterAssessment[[#This Row],[Level2]], MasterAssessment[[#This Row],[Level3]])))</f>
        <v>2</v>
      </c>
      <c r="H95" s="8">
        <f ca="1">INDEX(ScoringValues,MasterAssessment[[#This Row],[Overall]])*MasterAssessment[[#This Row],[Weight]]</f>
        <v>0</v>
      </c>
      <c r="I95" s="10" t="s">
        <v>55</v>
      </c>
      <c r="J95" s="10" t="s">
        <v>46</v>
      </c>
      <c r="K95" s="10" t="s">
        <v>475</v>
      </c>
      <c r="L95" s="8">
        <f>IF(MasterAssessment[[#This Row],[Critical]]="Y",CriticalWeight,1)</f>
        <v>1</v>
      </c>
      <c r="M95" s="10" t="s">
        <v>21</v>
      </c>
      <c r="N95" s="10" t="s">
        <v>95</v>
      </c>
      <c r="O95" s="8" t="s">
        <v>96</v>
      </c>
      <c r="P95" s="8" t="s">
        <v>97</v>
      </c>
      <c r="Q95" s="8" t="s">
        <v>178</v>
      </c>
      <c r="R95" s="8" t="s">
        <v>323</v>
      </c>
      <c r="S95" s="8" t="s">
        <v>48</v>
      </c>
      <c r="T95" s="16" t="s">
        <v>637</v>
      </c>
      <c r="U95" s="9" t="s">
        <v>638</v>
      </c>
      <c r="V95" s="9" t="s">
        <v>327</v>
      </c>
      <c r="W95" s="10" t="s">
        <v>639</v>
      </c>
      <c r="X95" s="35"/>
      <c r="Y95" s="35"/>
      <c r="AA95"/>
    </row>
    <row r="96" spans="1:27" ht="210" x14ac:dyDescent="0.25">
      <c r="A96" s="10" t="s">
        <v>640</v>
      </c>
      <c r="B96" s="9" t="s">
        <v>641</v>
      </c>
      <c r="C96" s="10">
        <f ca="1">IF(MasterAssessment[[#This Row],[Level1]]="-", MasterAssessment[[#This Row],[Level23]], IF(MasterAssessment[[#This Row],[Level23]]="-", MasterAssessment[[#This Row],[Level1]], OFFSET(JudgmentTable, MasterAssessment[[#This Row],[Level1]], MasterAssessment[[#This Row],[Level23]])))</f>
        <v>2</v>
      </c>
      <c r="D96" s="10">
        <f ca="1">_xlfn.IFNA(INDEX(Level1Table[Judgment'#],MATCH(MasterAssessment[[#This Row],[ID]],Level1Table[ID],0)),"-")</f>
        <v>1</v>
      </c>
      <c r="E96" s="10">
        <f ca="1">_xlfn.IFNA(INDEX(Level2Table[Judgment'#],MATCH(MasterAssessment[[#This Row],[ID]],Level2Table[ID],0)),"-")</f>
        <v>2</v>
      </c>
      <c r="F96" s="10">
        <f ca="1">_xlfn.IFNA(INDEX(Level3Table[Judgment'#],MATCH(MasterAssessment[[#This Row],[ID]],Level3Table[ID],0)),"-")</f>
        <v>1</v>
      </c>
      <c r="G96" s="10">
        <f ca="1">IF(MasterAssessment[[#This Row],[Level2]]="-", MasterAssessment[[#This Row],[Level3]], IF(MasterAssessment[[#This Row],[Level3]]="-", MasterAssessment[[#This Row],[Level2]], OFFSET(JudgmentTable, MasterAssessment[[#This Row],[Level2]], MasterAssessment[[#This Row],[Level3]])))</f>
        <v>2</v>
      </c>
      <c r="H96" s="8">
        <f ca="1">INDEX(ScoringValues,MasterAssessment[[#This Row],[Overall]])*MasterAssessment[[#This Row],[Weight]]</f>
        <v>0</v>
      </c>
      <c r="I96" s="10" t="s">
        <v>55</v>
      </c>
      <c r="J96" s="10" t="s">
        <v>46</v>
      </c>
      <c r="K96" s="8" t="s">
        <v>475</v>
      </c>
      <c r="L96" s="8">
        <f>IF(MasterAssessment[[#This Row],[Critical]]="Y",CriticalWeight,1)</f>
        <v>1</v>
      </c>
      <c r="M96" s="10" t="s">
        <v>21</v>
      </c>
      <c r="N96" s="10" t="s">
        <v>284</v>
      </c>
      <c r="O96" s="8" t="s">
        <v>285</v>
      </c>
      <c r="P96" s="8" t="s">
        <v>286</v>
      </c>
      <c r="Q96" s="8" t="s">
        <v>178</v>
      </c>
      <c r="R96" s="8" t="s">
        <v>329</v>
      </c>
      <c r="S96" s="8" t="s">
        <v>48</v>
      </c>
      <c r="T96" s="16" t="s">
        <v>642</v>
      </c>
      <c r="U96" s="9" t="s">
        <v>643</v>
      </c>
      <c r="V96" s="9" t="s">
        <v>327</v>
      </c>
      <c r="W96" s="10" t="s">
        <v>644</v>
      </c>
      <c r="X96" s="35"/>
      <c r="Y96" s="35"/>
      <c r="AA96"/>
    </row>
    <row r="97" spans="1:27" ht="270" x14ac:dyDescent="0.25">
      <c r="A97" s="10" t="s">
        <v>645</v>
      </c>
      <c r="B97" s="9" t="s">
        <v>646</v>
      </c>
      <c r="C97" s="10">
        <f ca="1">IF(MasterAssessment[[#This Row],[Level1]]="-", MasterAssessment[[#This Row],[Level23]], IF(MasterAssessment[[#This Row],[Level23]]="-", MasterAssessment[[#This Row],[Level1]], OFFSET(JudgmentTable, MasterAssessment[[#This Row],[Level1]], MasterAssessment[[#This Row],[Level23]])))</f>
        <v>2</v>
      </c>
      <c r="D97" s="10">
        <f ca="1">_xlfn.IFNA(INDEX(Level1Table[Judgment'#],MATCH(MasterAssessment[[#This Row],[ID]],Level1Table[ID],0)),"-")</f>
        <v>2</v>
      </c>
      <c r="E97" s="10">
        <f ca="1">_xlfn.IFNA(INDEX(Level2Table[Judgment'#],MATCH(MasterAssessment[[#This Row],[ID]],Level2Table[ID],0)),"-")</f>
        <v>1</v>
      </c>
      <c r="F97" s="10">
        <f ca="1">_xlfn.IFNA(INDEX(Level3Table[Judgment'#],MATCH(MasterAssessment[[#This Row],[ID]],Level3Table[ID],0)),"-")</f>
        <v>1</v>
      </c>
      <c r="G97" s="10">
        <f ca="1">IF(MasterAssessment[[#This Row],[Level2]]="-", MasterAssessment[[#This Row],[Level3]], IF(MasterAssessment[[#This Row],[Level3]]="-", MasterAssessment[[#This Row],[Level2]], OFFSET(JudgmentTable, MasterAssessment[[#This Row],[Level2]], MasterAssessment[[#This Row],[Level3]])))</f>
        <v>1</v>
      </c>
      <c r="H97" s="8">
        <f ca="1">INDEX(ScoringValues,MasterAssessment[[#This Row],[Overall]])*MasterAssessment[[#This Row],[Weight]]</f>
        <v>0</v>
      </c>
      <c r="I97" s="10" t="s">
        <v>55</v>
      </c>
      <c r="J97" s="8" t="s">
        <v>46</v>
      </c>
      <c r="K97" s="8" t="s">
        <v>475</v>
      </c>
      <c r="L97" s="8">
        <f>IF(MasterAssessment[[#This Row],[Critical]]="Y",CriticalWeight,1)</f>
        <v>1</v>
      </c>
      <c r="M97" s="8" t="s">
        <v>21</v>
      </c>
      <c r="N97" s="10" t="s">
        <v>95</v>
      </c>
      <c r="O97" s="8" t="s">
        <v>96</v>
      </c>
      <c r="P97" s="8" t="s">
        <v>97</v>
      </c>
      <c r="Q97" s="8" t="s">
        <v>184</v>
      </c>
      <c r="R97" s="8" t="s">
        <v>398</v>
      </c>
      <c r="S97" s="8" t="s">
        <v>48</v>
      </c>
      <c r="T97" s="16" t="s">
        <v>647</v>
      </c>
      <c r="U97" s="9" t="s">
        <v>648</v>
      </c>
      <c r="V97" s="9" t="s">
        <v>649</v>
      </c>
      <c r="W97" s="10" t="s">
        <v>650</v>
      </c>
      <c r="X97" s="35"/>
      <c r="Y97" s="35"/>
      <c r="AA97"/>
    </row>
    <row r="98" spans="1:27" ht="270" x14ac:dyDescent="0.25">
      <c r="A98" s="10" t="s">
        <v>651</v>
      </c>
      <c r="B98" s="9" t="s">
        <v>652</v>
      </c>
      <c r="C98" s="10">
        <f ca="1">IF(MasterAssessment[[#This Row],[Level1]]="-", MasterAssessment[[#This Row],[Level23]], IF(MasterAssessment[[#This Row],[Level23]]="-", MasterAssessment[[#This Row],[Level1]], OFFSET(JudgmentTable, MasterAssessment[[#This Row],[Level1]], MasterAssessment[[#This Row],[Level23]])))</f>
        <v>1</v>
      </c>
      <c r="D98" s="10">
        <f ca="1">_xlfn.IFNA(INDEX(Level1Table[Judgment'#],MATCH(MasterAssessment[[#This Row],[ID]],Level1Table[ID],0)),"-")</f>
        <v>1</v>
      </c>
      <c r="E98" s="10">
        <f ca="1">_xlfn.IFNA(INDEX(Level2Table[Judgment'#],MATCH(MasterAssessment[[#This Row],[ID]],Level2Table[ID],0)),"-")</f>
        <v>1</v>
      </c>
      <c r="F98" s="10">
        <f ca="1">_xlfn.IFNA(INDEX(Level3Table[Judgment'#],MATCH(MasterAssessment[[#This Row],[ID]],Level3Table[ID],0)),"-")</f>
        <v>1</v>
      </c>
      <c r="G98" s="10">
        <f ca="1">IF(MasterAssessment[[#This Row],[Level2]]="-", MasterAssessment[[#This Row],[Level3]], IF(MasterAssessment[[#This Row],[Level3]]="-", MasterAssessment[[#This Row],[Level2]], OFFSET(JudgmentTable, MasterAssessment[[#This Row],[Level2]], MasterAssessment[[#This Row],[Level3]])))</f>
        <v>1</v>
      </c>
      <c r="H98" s="8">
        <f ca="1">INDEX(ScoringValues,MasterAssessment[[#This Row],[Overall]])*MasterAssessment[[#This Row],[Weight]]</f>
        <v>1</v>
      </c>
      <c r="I98" s="10" t="s">
        <v>55</v>
      </c>
      <c r="J98" s="10" t="s">
        <v>46</v>
      </c>
      <c r="K98" s="8" t="s">
        <v>475</v>
      </c>
      <c r="L98" s="8">
        <f>IF(MasterAssessment[[#This Row],[Critical]]="Y",CriticalWeight,1)</f>
        <v>1</v>
      </c>
      <c r="M98" s="10" t="s">
        <v>145</v>
      </c>
      <c r="N98" s="10" t="s">
        <v>22</v>
      </c>
      <c r="O98" s="8" t="s">
        <v>580</v>
      </c>
      <c r="P98" s="8" t="s">
        <v>581</v>
      </c>
      <c r="Q98" s="8" t="s">
        <v>146</v>
      </c>
      <c r="R98" s="8" t="s">
        <v>362</v>
      </c>
      <c r="S98" s="8" t="s">
        <v>139</v>
      </c>
      <c r="T98" s="16" t="s">
        <v>653</v>
      </c>
      <c r="U98" s="9" t="s">
        <v>654</v>
      </c>
      <c r="V98" s="9" t="s">
        <v>655</v>
      </c>
      <c r="W98" s="10" t="s">
        <v>656</v>
      </c>
      <c r="X98" s="35"/>
      <c r="Y98" s="35"/>
      <c r="AA98"/>
    </row>
    <row r="99" spans="1:27" ht="165" x14ac:dyDescent="0.25">
      <c r="A99" s="10" t="s">
        <v>657</v>
      </c>
      <c r="B99" s="9" t="s">
        <v>658</v>
      </c>
      <c r="C99" s="10">
        <f ca="1">IF(MasterAssessment[[#This Row],[Level1]]="-", MasterAssessment[[#This Row],[Level23]], IF(MasterAssessment[[#This Row],[Level23]]="-", MasterAssessment[[#This Row],[Level1]], OFFSET(JudgmentTable, MasterAssessment[[#This Row],[Level1]], MasterAssessment[[#This Row],[Level23]])))</f>
        <v>2</v>
      </c>
      <c r="D99" s="10">
        <f ca="1">_xlfn.IFNA(INDEX(Level1Table[Judgment'#],MATCH(MasterAssessment[[#This Row],[ID]],Level1Table[ID],0)),"-")</f>
        <v>2</v>
      </c>
      <c r="E99" s="10">
        <f ca="1">_xlfn.IFNA(INDEX(Level2Table[Judgment'#],MATCH(MasterAssessment[[#This Row],[ID]],Level2Table[ID],0)),"-")</f>
        <v>1</v>
      </c>
      <c r="F99" s="10">
        <f ca="1">_xlfn.IFNA(INDEX(Level3Table[Judgment'#],MATCH(MasterAssessment[[#This Row],[ID]],Level3Table[ID],0)),"-")</f>
        <v>1</v>
      </c>
      <c r="G99" s="10">
        <f ca="1">IF(MasterAssessment[[#This Row],[Level2]]="-", MasterAssessment[[#This Row],[Level3]], IF(MasterAssessment[[#This Row],[Level3]]="-", MasterAssessment[[#This Row],[Level2]], OFFSET(JudgmentTable, MasterAssessment[[#This Row],[Level2]], MasterAssessment[[#This Row],[Level3]])))</f>
        <v>1</v>
      </c>
      <c r="H99" s="8">
        <f ca="1">INDEX(ScoringValues,MasterAssessment[[#This Row],[Overall]])*MasterAssessment[[#This Row],[Weight]]</f>
        <v>0</v>
      </c>
      <c r="I99" s="10" t="s">
        <v>55</v>
      </c>
      <c r="J99" s="10" t="s">
        <v>46</v>
      </c>
      <c r="K99" s="8" t="s">
        <v>475</v>
      </c>
      <c r="L99" s="8">
        <f>IF(MasterAssessment[[#This Row],[Critical]]="Y",CriticalWeight,1)</f>
        <v>1</v>
      </c>
      <c r="M99" s="10" t="s">
        <v>21</v>
      </c>
      <c r="N99" s="10" t="s">
        <v>95</v>
      </c>
      <c r="O99" s="8" t="s">
        <v>117</v>
      </c>
      <c r="P99" s="8" t="s">
        <v>118</v>
      </c>
      <c r="Q99" s="8" t="s">
        <v>178</v>
      </c>
      <c r="R99" s="8" t="s">
        <v>379</v>
      </c>
      <c r="S99" s="8" t="s">
        <v>48</v>
      </c>
      <c r="T99" s="16" t="s">
        <v>659</v>
      </c>
      <c r="U99" s="9" t="s">
        <v>660</v>
      </c>
      <c r="V99" s="9" t="s">
        <v>661</v>
      </c>
      <c r="W99" s="10" t="s">
        <v>662</v>
      </c>
      <c r="X99" s="35"/>
      <c r="Y99" s="35"/>
      <c r="AA99"/>
    </row>
    <row r="100" spans="1:27" ht="165" x14ac:dyDescent="0.25">
      <c r="A100" s="10" t="s">
        <v>663</v>
      </c>
      <c r="B100" s="9" t="s">
        <v>664</v>
      </c>
      <c r="C100" s="10">
        <f ca="1">IF(MasterAssessment[[#This Row],[Level1]]="-", MasterAssessment[[#This Row],[Level23]], IF(MasterAssessment[[#This Row],[Level23]]="-", MasterAssessment[[#This Row],[Level1]], OFFSET(JudgmentTable, MasterAssessment[[#This Row],[Level1]], MasterAssessment[[#This Row],[Level23]])))</f>
        <v>2</v>
      </c>
      <c r="D100" s="10">
        <f ca="1">_xlfn.IFNA(INDEX(Level1Table[Judgment'#],MATCH(MasterAssessment[[#This Row],[ID]],Level1Table[ID],0)),"-")</f>
        <v>2</v>
      </c>
      <c r="E100" s="10">
        <f ca="1">_xlfn.IFNA(INDEX(Level2Table[Judgment'#],MATCH(MasterAssessment[[#This Row],[ID]],Level2Table[ID],0)),"-")</f>
        <v>1</v>
      </c>
      <c r="F100" s="10">
        <f ca="1">_xlfn.IFNA(INDEX(Level3Table[Judgment'#],MATCH(MasterAssessment[[#This Row],[ID]],Level3Table[ID],0)),"-")</f>
        <v>1</v>
      </c>
      <c r="G100" s="10">
        <f ca="1">IF(MasterAssessment[[#This Row],[Level2]]="-", MasterAssessment[[#This Row],[Level3]], IF(MasterAssessment[[#This Row],[Level3]]="-", MasterAssessment[[#This Row],[Level2]], OFFSET(JudgmentTable, MasterAssessment[[#This Row],[Level2]], MasterAssessment[[#This Row],[Level3]])))</f>
        <v>1</v>
      </c>
      <c r="H100" s="8">
        <f ca="1">INDEX(ScoringValues,MasterAssessment[[#This Row],[Overall]])*MasterAssessment[[#This Row],[Weight]]</f>
        <v>0</v>
      </c>
      <c r="I100" s="10" t="s">
        <v>55</v>
      </c>
      <c r="J100" s="10" t="s">
        <v>46</v>
      </c>
      <c r="K100" s="8" t="s">
        <v>475</v>
      </c>
      <c r="L100" s="8">
        <f>IF(MasterAssessment[[#This Row],[Critical]]="Y",CriticalWeight,1)</f>
        <v>1</v>
      </c>
      <c r="M100" s="10" t="s">
        <v>21</v>
      </c>
      <c r="N100" s="10" t="s">
        <v>95</v>
      </c>
      <c r="O100" s="8" t="s">
        <v>117</v>
      </c>
      <c r="P100" s="8" t="s">
        <v>118</v>
      </c>
      <c r="Q100" s="8" t="s">
        <v>178</v>
      </c>
      <c r="R100" s="8" t="s">
        <v>379</v>
      </c>
      <c r="S100" s="8" t="s">
        <v>139</v>
      </c>
      <c r="T100" s="16" t="s">
        <v>665</v>
      </c>
      <c r="U100" s="9" t="s">
        <v>666</v>
      </c>
      <c r="V100" s="9" t="s">
        <v>667</v>
      </c>
      <c r="W100" s="10" t="s">
        <v>668</v>
      </c>
      <c r="X100" s="35"/>
      <c r="Y100" s="35"/>
      <c r="AA100"/>
    </row>
    <row r="101" spans="1:27" ht="360" x14ac:dyDescent="0.25">
      <c r="A101" s="10" t="s">
        <v>669</v>
      </c>
      <c r="B101" s="9" t="s">
        <v>670</v>
      </c>
      <c r="C101" s="10">
        <f ca="1">IF(MasterAssessment[[#This Row],[Level1]]="-", MasterAssessment[[#This Row],[Level23]], IF(MasterAssessment[[#This Row],[Level23]]="-", MasterAssessment[[#This Row],[Level1]], OFFSET(JudgmentTable, MasterAssessment[[#This Row],[Level1]], MasterAssessment[[#This Row],[Level23]])))</f>
        <v>2</v>
      </c>
      <c r="D101" s="10">
        <f ca="1">_xlfn.IFNA(INDEX(Level1Table[Judgment'#],MATCH(MasterAssessment[[#This Row],[ID]],Level1Table[ID],0)),"-")</f>
        <v>1</v>
      </c>
      <c r="E101" s="10">
        <f ca="1">_xlfn.IFNA(INDEX(Level2Table[Judgment'#],MATCH(MasterAssessment[[#This Row],[ID]],Level2Table[ID],0)),"-")</f>
        <v>2</v>
      </c>
      <c r="F101" s="10">
        <f ca="1">_xlfn.IFNA(INDEX(Level3Table[Judgment'#],MATCH(MasterAssessment[[#This Row],[ID]],Level3Table[ID],0)),"-")</f>
        <v>1</v>
      </c>
      <c r="G101" s="10">
        <f ca="1">IF(MasterAssessment[[#This Row],[Level2]]="-", MasterAssessment[[#This Row],[Level3]], IF(MasterAssessment[[#This Row],[Level3]]="-", MasterAssessment[[#This Row],[Level2]], OFFSET(JudgmentTable, MasterAssessment[[#This Row],[Level2]], MasterAssessment[[#This Row],[Level3]])))</f>
        <v>2</v>
      </c>
      <c r="H101" s="8">
        <f ca="1">INDEX(ScoringValues,MasterAssessment[[#This Row],[Overall]])*MasterAssessment[[#This Row],[Weight]]</f>
        <v>0</v>
      </c>
      <c r="I101" s="10" t="s">
        <v>55</v>
      </c>
      <c r="J101" s="8" t="s">
        <v>19</v>
      </c>
      <c r="K101" s="8" t="s">
        <v>671</v>
      </c>
      <c r="L101" s="8">
        <f>IF(MasterAssessment[[#This Row],[Critical]]="Y",CriticalWeight,1)</f>
        <v>3</v>
      </c>
      <c r="M101" s="8" t="s">
        <v>116</v>
      </c>
      <c r="N101" s="8" t="s">
        <v>284</v>
      </c>
      <c r="O101" s="8" t="s">
        <v>285</v>
      </c>
      <c r="P101" s="8" t="s">
        <v>286</v>
      </c>
      <c r="Q101" s="8" t="s">
        <v>138</v>
      </c>
      <c r="R101" s="8" t="s">
        <v>566</v>
      </c>
      <c r="S101" s="8" t="s">
        <v>962</v>
      </c>
      <c r="T101" s="16" t="s">
        <v>672</v>
      </c>
      <c r="U101" s="9" t="s">
        <v>673</v>
      </c>
      <c r="V101" s="9" t="s">
        <v>674</v>
      </c>
      <c r="W101" s="10" t="s">
        <v>675</v>
      </c>
      <c r="X101" s="35"/>
      <c r="Y101" s="35"/>
      <c r="AA101"/>
    </row>
    <row r="102" spans="1:27" ht="195" x14ac:dyDescent="0.25">
      <c r="A102" s="10" t="s">
        <v>676</v>
      </c>
      <c r="B102" s="9" t="s">
        <v>677</v>
      </c>
      <c r="C102" s="10">
        <f ca="1">IF(MasterAssessment[[#This Row],[Level1]]="-", MasterAssessment[[#This Row],[Level23]], IF(MasterAssessment[[#This Row],[Level23]]="-", MasterAssessment[[#This Row],[Level1]], OFFSET(JudgmentTable, MasterAssessment[[#This Row],[Level1]], MasterAssessment[[#This Row],[Level23]])))</f>
        <v>2</v>
      </c>
      <c r="D102" s="10">
        <f ca="1">_xlfn.IFNA(INDEX(Level1Table[Judgment'#],MATCH(MasterAssessment[[#This Row],[ID]],Level1Table[ID],0)),"-")</f>
        <v>2</v>
      </c>
      <c r="E102" s="10">
        <f ca="1">_xlfn.IFNA(INDEX(Level2Table[Judgment'#],MATCH(MasterAssessment[[#This Row],[ID]],Level2Table[ID],0)),"-")</f>
        <v>2</v>
      </c>
      <c r="F102" s="10" t="str">
        <f>_xlfn.IFNA(INDEX(Level3Table[Judgment'#],MATCH(MasterAssessment[[#This Row],[ID]],Level3Table[ID],0)),"-")</f>
        <v>-</v>
      </c>
      <c r="G102" s="10">
        <f ca="1">IF(MasterAssessment[[#This Row],[Level2]]="-", MasterAssessment[[#This Row],[Level3]], IF(MasterAssessment[[#This Row],[Level3]]="-", MasterAssessment[[#This Row],[Level2]], OFFSET(JudgmentTable, MasterAssessment[[#This Row],[Level2]], MasterAssessment[[#This Row],[Level3]])))</f>
        <v>2</v>
      </c>
      <c r="H102" s="8">
        <f ca="1">INDEX(ScoringValues,MasterAssessment[[#This Row],[Overall]])*MasterAssessment[[#This Row],[Weight]]</f>
        <v>0</v>
      </c>
      <c r="I102" s="10" t="s">
        <v>305</v>
      </c>
      <c r="J102" s="10" t="s">
        <v>46</v>
      </c>
      <c r="K102" s="8" t="s">
        <v>671</v>
      </c>
      <c r="L102" s="8">
        <f>IF(MasterAssessment[[#This Row],[Critical]]="Y",CriticalWeight,1)</f>
        <v>1</v>
      </c>
      <c r="M102" s="8" t="s">
        <v>116</v>
      </c>
      <c r="N102" s="8" t="s">
        <v>284</v>
      </c>
      <c r="O102" s="8" t="s">
        <v>406</v>
      </c>
      <c r="P102" s="8" t="s">
        <v>407</v>
      </c>
      <c r="Q102" s="8" t="s">
        <v>156</v>
      </c>
      <c r="R102" s="8" t="s">
        <v>152</v>
      </c>
      <c r="S102" s="8" t="s">
        <v>678</v>
      </c>
      <c r="T102" s="16" t="s">
        <v>679</v>
      </c>
      <c r="U102" s="9" t="s">
        <v>680</v>
      </c>
      <c r="V102" s="9" t="s">
        <v>681</v>
      </c>
      <c r="W102" s="10" t="s">
        <v>682</v>
      </c>
      <c r="X102" s="35"/>
      <c r="Y102" s="35"/>
      <c r="AA102"/>
    </row>
    <row r="103" spans="1:27" ht="360" x14ac:dyDescent="0.25">
      <c r="A103" s="10" t="s">
        <v>683</v>
      </c>
      <c r="B103" s="9" t="s">
        <v>684</v>
      </c>
      <c r="C103" s="10">
        <f ca="1">IF(MasterAssessment[[#This Row],[Level1]]="-", MasterAssessment[[#This Row],[Level23]], IF(MasterAssessment[[#This Row],[Level23]]="-", MasterAssessment[[#This Row],[Level1]], OFFSET(JudgmentTable, MasterAssessment[[#This Row],[Level1]], MasterAssessment[[#This Row],[Level23]])))</f>
        <v>2</v>
      </c>
      <c r="D103" s="10">
        <f ca="1">_xlfn.IFNA(INDEX(Level1Table[Judgment'#],MATCH(MasterAssessment[[#This Row],[ID]],Level1Table[ID],0)),"-")</f>
        <v>1</v>
      </c>
      <c r="E103" s="10">
        <f ca="1">_xlfn.IFNA(INDEX(Level2Table[Judgment'#],MATCH(MasterAssessment[[#This Row],[ID]],Level2Table[ID],0)),"-")</f>
        <v>2</v>
      </c>
      <c r="F103" s="10">
        <f ca="1">_xlfn.IFNA(INDEX(Level3Table[Judgment'#],MATCH(MasterAssessment[[#This Row],[ID]],Level3Table[ID],0)),"-")</f>
        <v>1</v>
      </c>
      <c r="G103" s="10">
        <f ca="1">IF(MasterAssessment[[#This Row],[Level2]]="-", MasterAssessment[[#This Row],[Level3]], IF(MasterAssessment[[#This Row],[Level3]]="-", MasterAssessment[[#This Row],[Level2]], OFFSET(JudgmentTable, MasterAssessment[[#This Row],[Level2]], MasterAssessment[[#This Row],[Level3]])))</f>
        <v>2</v>
      </c>
      <c r="H103" s="8">
        <f ca="1">INDEX(ScoringValues,MasterAssessment[[#This Row],[Overall]])*MasterAssessment[[#This Row],[Weight]]</f>
        <v>0</v>
      </c>
      <c r="I103" s="10" t="s">
        <v>55</v>
      </c>
      <c r="J103" s="10" t="s">
        <v>46</v>
      </c>
      <c r="K103" s="8" t="s">
        <v>671</v>
      </c>
      <c r="L103" s="8">
        <f>IF(MasterAssessment[[#This Row],[Critical]]="Y",CriticalWeight,1)</f>
        <v>1</v>
      </c>
      <c r="M103" s="10" t="s">
        <v>21</v>
      </c>
      <c r="N103" s="10" t="s">
        <v>284</v>
      </c>
      <c r="O103" s="8" t="s">
        <v>285</v>
      </c>
      <c r="P103" s="8" t="s">
        <v>286</v>
      </c>
      <c r="Q103" s="8" t="s">
        <v>76</v>
      </c>
      <c r="R103" s="8" t="s">
        <v>500</v>
      </c>
      <c r="S103" s="8" t="s">
        <v>48</v>
      </c>
      <c r="T103" s="16" t="s">
        <v>685</v>
      </c>
      <c r="U103" s="9" t="s">
        <v>686</v>
      </c>
      <c r="V103" s="9" t="s">
        <v>687</v>
      </c>
      <c r="W103" s="10" t="s">
        <v>688</v>
      </c>
      <c r="X103" s="35"/>
      <c r="Y103" s="35"/>
      <c r="AA103"/>
    </row>
    <row r="104" spans="1:27" ht="165" x14ac:dyDescent="0.25">
      <c r="A104" s="10" t="s">
        <v>689</v>
      </c>
      <c r="B104" s="9" t="s">
        <v>690</v>
      </c>
      <c r="C104" s="10">
        <f ca="1">IF(MasterAssessment[[#This Row],[Level1]]="-", MasterAssessment[[#This Row],[Level23]], IF(MasterAssessment[[#This Row],[Level23]]="-", MasterAssessment[[#This Row],[Level1]], OFFSET(JudgmentTable, MasterAssessment[[#This Row],[Level1]], MasterAssessment[[#This Row],[Level23]])))</f>
        <v>1</v>
      </c>
      <c r="D104" s="10">
        <f ca="1">_xlfn.IFNA(INDEX(Level1Table[Judgment'#],MATCH(MasterAssessment[[#This Row],[ID]],Level1Table[ID],0)),"-")</f>
        <v>1</v>
      </c>
      <c r="E104" s="10" t="str">
        <f>_xlfn.IFNA(INDEX(Level2Table[Judgment'#],MATCH(MasterAssessment[[#This Row],[ID]],Level2Table[ID],0)),"-")</f>
        <v>-</v>
      </c>
      <c r="F104" s="10" t="str">
        <f>_xlfn.IFNA(INDEX(Level3Table[Judgment'#],MATCH(MasterAssessment[[#This Row],[ID]],Level3Table[ID],0)),"-")</f>
        <v>-</v>
      </c>
      <c r="G104" s="10" t="str">
        <f ca="1">IF(MasterAssessment[[#This Row],[Level2]]="-", MasterAssessment[[#This Row],[Level3]], IF(MasterAssessment[[#This Row],[Level3]]="-", MasterAssessment[[#This Row],[Level2]], OFFSET(JudgmentTable, MasterAssessment[[#This Row],[Level2]], MasterAssessment[[#This Row],[Level3]])))</f>
        <v>-</v>
      </c>
      <c r="H104" s="8">
        <f ca="1">INDEX(ScoringValues,MasterAssessment[[#This Row],[Overall]])*MasterAssessment[[#This Row],[Weight]]</f>
        <v>3</v>
      </c>
      <c r="I104" s="10" t="s">
        <v>45</v>
      </c>
      <c r="J104" s="8" t="s">
        <v>19</v>
      </c>
      <c r="K104" s="8" t="s">
        <v>671</v>
      </c>
      <c r="L104" s="8">
        <f>IF(MasterAssessment[[#This Row],[Critical]]="Y",CriticalWeight,1)</f>
        <v>3</v>
      </c>
      <c r="M104" s="8" t="s">
        <v>116</v>
      </c>
      <c r="N104" s="8" t="s">
        <v>95</v>
      </c>
      <c r="O104" s="8" t="s">
        <v>96</v>
      </c>
      <c r="P104" s="8" t="s">
        <v>97</v>
      </c>
      <c r="Q104" s="8" t="s">
        <v>184</v>
      </c>
      <c r="R104" s="8" t="s">
        <v>645</v>
      </c>
      <c r="S104" s="8" t="s">
        <v>139</v>
      </c>
      <c r="T104" s="16" t="s">
        <v>691</v>
      </c>
      <c r="U104" s="9" t="s">
        <v>692</v>
      </c>
      <c r="V104" s="9" t="s">
        <v>693</v>
      </c>
      <c r="W104" s="10" t="s">
        <v>694</v>
      </c>
      <c r="X104" s="35"/>
      <c r="Y104" s="35"/>
      <c r="AA104"/>
    </row>
    <row r="105" spans="1:27" ht="270" x14ac:dyDescent="0.25">
      <c r="A105" s="10" t="s">
        <v>695</v>
      </c>
      <c r="B105" s="9" t="s">
        <v>696</v>
      </c>
      <c r="C105" s="10">
        <f ca="1">IF(MasterAssessment[[#This Row],[Level1]]="-", MasterAssessment[[#This Row],[Level23]], IF(MasterAssessment[[#This Row],[Level23]]="-", MasterAssessment[[#This Row],[Level1]], OFFSET(JudgmentTable, MasterAssessment[[#This Row],[Level1]], MasterAssessment[[#This Row],[Level23]])))</f>
        <v>1</v>
      </c>
      <c r="D105" s="10">
        <f ca="1">_xlfn.IFNA(INDEX(Level1Table[Judgment'#],MATCH(MasterAssessment[[#This Row],[ID]],Level1Table[ID],0)),"-")</f>
        <v>1</v>
      </c>
      <c r="E105" s="10">
        <f ca="1">_xlfn.IFNA(INDEX(Level2Table[Judgment'#],MATCH(MasterAssessment[[#This Row],[ID]],Level2Table[ID],0)),"-")</f>
        <v>1</v>
      </c>
      <c r="F105" s="10">
        <f ca="1">_xlfn.IFNA(INDEX(Level3Table[Judgment'#],MATCH(MasterAssessment[[#This Row],[ID]],Level3Table[ID],0)),"-")</f>
        <v>1</v>
      </c>
      <c r="G105" s="10">
        <f ca="1">IF(MasterAssessment[[#This Row],[Level2]]="-", MasterAssessment[[#This Row],[Level3]], IF(MasterAssessment[[#This Row],[Level3]]="-", MasterAssessment[[#This Row],[Level2]], OFFSET(JudgmentTable, MasterAssessment[[#This Row],[Level2]], MasterAssessment[[#This Row],[Level3]])))</f>
        <v>1</v>
      </c>
      <c r="H105" s="8">
        <f ca="1">INDEX(ScoringValues,MasterAssessment[[#This Row],[Overall]])*MasterAssessment[[#This Row],[Weight]]</f>
        <v>1</v>
      </c>
      <c r="I105" s="10" t="s">
        <v>55</v>
      </c>
      <c r="J105" s="10" t="s">
        <v>46</v>
      </c>
      <c r="K105" s="8" t="s">
        <v>671</v>
      </c>
      <c r="L105" s="8">
        <f>IF(MasterAssessment[[#This Row],[Critical]]="Y",CriticalWeight,1)</f>
        <v>1</v>
      </c>
      <c r="M105" s="10" t="s">
        <v>21</v>
      </c>
      <c r="N105" s="10" t="s">
        <v>22</v>
      </c>
      <c r="O105" s="8" t="s">
        <v>580</v>
      </c>
      <c r="P105" s="8" t="s">
        <v>581</v>
      </c>
      <c r="Q105" s="8" t="s">
        <v>63</v>
      </c>
      <c r="R105" s="8" t="s">
        <v>494</v>
      </c>
      <c r="S105" s="8" t="s">
        <v>48</v>
      </c>
      <c r="T105" s="16" t="s">
        <v>697</v>
      </c>
      <c r="U105" s="9" t="s">
        <v>698</v>
      </c>
      <c r="V105" s="9" t="s">
        <v>699</v>
      </c>
      <c r="W105" s="10" t="s">
        <v>700</v>
      </c>
      <c r="X105" s="35"/>
      <c r="Y105" s="35"/>
      <c r="AA105"/>
    </row>
    <row r="106" spans="1:27" ht="240" x14ac:dyDescent="0.25">
      <c r="A106" s="10" t="s">
        <v>701</v>
      </c>
      <c r="B106" s="9" t="s">
        <v>702</v>
      </c>
      <c r="C106" s="10">
        <f ca="1">IF(MasterAssessment[[#This Row],[Level1]]="-", MasterAssessment[[#This Row],[Level23]], IF(MasterAssessment[[#This Row],[Level23]]="-", MasterAssessment[[#This Row],[Level1]], OFFSET(JudgmentTable, MasterAssessment[[#This Row],[Level1]], MasterAssessment[[#This Row],[Level23]])))</f>
        <v>2</v>
      </c>
      <c r="D106" s="10">
        <f ca="1">_xlfn.IFNA(INDEX(Level1Table[Judgment'#],MATCH(MasterAssessment[[#This Row],[ID]],Level1Table[ID],0)),"-")</f>
        <v>1</v>
      </c>
      <c r="E106" s="10">
        <f ca="1">_xlfn.IFNA(INDEX(Level2Table[Judgment'#],MATCH(MasterAssessment[[#This Row],[ID]],Level2Table[ID],0)),"-")</f>
        <v>1</v>
      </c>
      <c r="F106" s="10">
        <f ca="1">_xlfn.IFNA(INDEX(Level3Table[Judgment'#],MATCH(MasterAssessment[[#This Row],[ID]],Level3Table[ID],0)),"-")</f>
        <v>2</v>
      </c>
      <c r="G106" s="10">
        <f ca="1">IF(MasterAssessment[[#This Row],[Level2]]="-", MasterAssessment[[#This Row],[Level3]], IF(MasterAssessment[[#This Row],[Level3]]="-", MasterAssessment[[#This Row],[Level2]], OFFSET(JudgmentTable, MasterAssessment[[#This Row],[Level2]], MasterAssessment[[#This Row],[Level3]])))</f>
        <v>2</v>
      </c>
      <c r="H106" s="8">
        <f ca="1">INDEX(ScoringValues,MasterAssessment[[#This Row],[Overall]])*MasterAssessment[[#This Row],[Weight]]</f>
        <v>0</v>
      </c>
      <c r="I106" s="10" t="s">
        <v>55</v>
      </c>
      <c r="J106" s="10" t="s">
        <v>46</v>
      </c>
      <c r="K106" s="8" t="s">
        <v>671</v>
      </c>
      <c r="L106" s="8">
        <f>IF(MasterAssessment[[#This Row],[Critical]]="Y",CriticalWeight,1)</f>
        <v>1</v>
      </c>
      <c r="M106" s="10" t="s">
        <v>21</v>
      </c>
      <c r="N106" s="10" t="s">
        <v>284</v>
      </c>
      <c r="O106" s="8" t="s">
        <v>285</v>
      </c>
      <c r="P106" s="8" t="s">
        <v>286</v>
      </c>
      <c r="Q106" s="8" t="s">
        <v>89</v>
      </c>
      <c r="R106" s="8" t="s">
        <v>517</v>
      </c>
      <c r="S106" s="8" t="s">
        <v>48</v>
      </c>
      <c r="T106" s="16" t="s">
        <v>703</v>
      </c>
      <c r="U106" s="9" t="s">
        <v>704</v>
      </c>
      <c r="V106" s="9" t="s">
        <v>705</v>
      </c>
      <c r="W106" s="10" t="s">
        <v>706</v>
      </c>
      <c r="X106" s="35"/>
      <c r="Y106" s="35"/>
      <c r="AA106"/>
    </row>
    <row r="107" spans="1:27" ht="330" x14ac:dyDescent="0.25">
      <c r="A107" s="10" t="s">
        <v>707</v>
      </c>
      <c r="B107" s="9" t="s">
        <v>708</v>
      </c>
      <c r="C107" s="10">
        <f ca="1">IF(MasterAssessment[[#This Row],[Level1]]="-", MasterAssessment[[#This Row],[Level23]], IF(MasterAssessment[[#This Row],[Level23]]="-", MasterAssessment[[#This Row],[Level1]], OFFSET(JudgmentTable, MasterAssessment[[#This Row],[Level1]], MasterAssessment[[#This Row],[Level23]])))</f>
        <v>2</v>
      </c>
      <c r="D107" s="10">
        <f ca="1">_xlfn.IFNA(INDEX(Level1Table[Judgment'#],MATCH(MasterAssessment[[#This Row],[ID]],Level1Table[ID],0)),"-")</f>
        <v>1</v>
      </c>
      <c r="E107" s="10">
        <f ca="1">_xlfn.IFNA(INDEX(Level2Table[Judgment'#],MATCH(MasterAssessment[[#This Row],[ID]],Level2Table[ID],0)),"-")</f>
        <v>1</v>
      </c>
      <c r="F107" s="10">
        <f ca="1">_xlfn.IFNA(INDEX(Level3Table[Judgment'#],MATCH(MasterAssessment[[#This Row],[ID]],Level3Table[ID],0)),"-")</f>
        <v>2</v>
      </c>
      <c r="G107" s="10">
        <f ca="1">IF(MasterAssessment[[#This Row],[Level2]]="-", MasterAssessment[[#This Row],[Level3]], IF(MasterAssessment[[#This Row],[Level3]]="-", MasterAssessment[[#This Row],[Level2]], OFFSET(JudgmentTable, MasterAssessment[[#This Row],[Level2]], MasterAssessment[[#This Row],[Level3]])))</f>
        <v>2</v>
      </c>
      <c r="H107" s="8">
        <f ca="1">INDEX(ScoringValues,MasterAssessment[[#This Row],[Overall]])*MasterAssessment[[#This Row],[Weight]]</f>
        <v>0</v>
      </c>
      <c r="I107" s="10" t="s">
        <v>55</v>
      </c>
      <c r="J107" s="8" t="s">
        <v>19</v>
      </c>
      <c r="K107" s="8" t="s">
        <v>671</v>
      </c>
      <c r="L107" s="8">
        <f>IF(MasterAssessment[[#This Row],[Critical]]="Y",CriticalWeight,1)</f>
        <v>3</v>
      </c>
      <c r="M107" s="8" t="s">
        <v>21</v>
      </c>
      <c r="N107" s="8" t="s">
        <v>22</v>
      </c>
      <c r="O107" s="8" t="s">
        <v>580</v>
      </c>
      <c r="P107" s="8" t="s">
        <v>581</v>
      </c>
      <c r="Q107" s="8" t="s">
        <v>70</v>
      </c>
      <c r="R107" s="8" t="s">
        <v>506</v>
      </c>
      <c r="S107" s="8" t="s">
        <v>48</v>
      </c>
      <c r="T107" s="16" t="s">
        <v>709</v>
      </c>
      <c r="U107" s="9" t="s">
        <v>710</v>
      </c>
      <c r="V107" s="9" t="s">
        <v>711</v>
      </c>
      <c r="W107" s="10" t="s">
        <v>712</v>
      </c>
      <c r="X107" s="35"/>
      <c r="Y107" s="35"/>
      <c r="AA107"/>
    </row>
    <row r="108" spans="1:27" ht="180" x14ac:dyDescent="0.25">
      <c r="A108" s="10" t="s">
        <v>713</v>
      </c>
      <c r="B108" s="9" t="s">
        <v>714</v>
      </c>
      <c r="C108" s="10">
        <f ca="1">IF(MasterAssessment[[#This Row],[Level1]]="-", MasterAssessment[[#This Row],[Level23]], IF(MasterAssessment[[#This Row],[Level23]]="-", MasterAssessment[[#This Row],[Level1]], OFFSET(JudgmentTable, MasterAssessment[[#This Row],[Level1]], MasterAssessment[[#This Row],[Level23]])))</f>
        <v>2</v>
      </c>
      <c r="D108" s="10">
        <f ca="1">_xlfn.IFNA(INDEX(Level1Table[Judgment'#],MATCH(MasterAssessment[[#This Row],[ID]],Level1Table[ID],0)),"-")</f>
        <v>1</v>
      </c>
      <c r="E108" s="10">
        <f ca="1">_xlfn.IFNA(INDEX(Level2Table[Judgment'#],MATCH(MasterAssessment[[#This Row],[ID]],Level2Table[ID],0)),"-")</f>
        <v>2</v>
      </c>
      <c r="F108" s="10" t="str">
        <f>_xlfn.IFNA(INDEX(Level3Table[Judgment'#],MATCH(MasterAssessment[[#This Row],[ID]],Level3Table[ID],0)),"-")</f>
        <v>-</v>
      </c>
      <c r="G108" s="10">
        <f ca="1">IF(MasterAssessment[[#This Row],[Level2]]="-", MasterAssessment[[#This Row],[Level3]], IF(MasterAssessment[[#This Row],[Level3]]="-", MasterAssessment[[#This Row],[Level2]], OFFSET(JudgmentTable, MasterAssessment[[#This Row],[Level2]], MasterAssessment[[#This Row],[Level3]])))</f>
        <v>2</v>
      </c>
      <c r="H108" s="8">
        <f ca="1">INDEX(ScoringValues,MasterAssessment[[#This Row],[Overall]])*MasterAssessment[[#This Row],[Weight]]</f>
        <v>0</v>
      </c>
      <c r="I108" s="10" t="s">
        <v>305</v>
      </c>
      <c r="J108" s="8" t="s">
        <v>46</v>
      </c>
      <c r="K108" s="8" t="s">
        <v>671</v>
      </c>
      <c r="L108" s="8">
        <f>IF(MasterAssessment[[#This Row],[Critical]]="Y",CriticalWeight,1)</f>
        <v>1</v>
      </c>
      <c r="M108" s="8" t="s">
        <v>116</v>
      </c>
      <c r="N108" s="8" t="s">
        <v>22</v>
      </c>
      <c r="O108" s="8" t="s">
        <v>580</v>
      </c>
      <c r="P108" s="8" t="s">
        <v>581</v>
      </c>
      <c r="Q108" s="8" t="s">
        <v>47</v>
      </c>
      <c r="R108" s="8" t="s">
        <v>572</v>
      </c>
      <c r="S108" s="8" t="s">
        <v>48</v>
      </c>
      <c r="T108" s="16" t="s">
        <v>715</v>
      </c>
      <c r="U108" s="9" t="s">
        <v>716</v>
      </c>
      <c r="V108" s="9" t="s">
        <v>717</v>
      </c>
      <c r="W108" s="10" t="s">
        <v>718</v>
      </c>
      <c r="X108" s="35"/>
      <c r="Y108" s="35"/>
      <c r="AA108"/>
    </row>
    <row r="109" spans="1:27" ht="240" x14ac:dyDescent="0.25">
      <c r="A109" s="10" t="s">
        <v>719</v>
      </c>
      <c r="B109" s="9" t="s">
        <v>720</v>
      </c>
      <c r="C109" s="10">
        <f ca="1">IF(MasterAssessment[[#This Row],[Level1]]="-", MasterAssessment[[#This Row],[Level23]], IF(MasterAssessment[[#This Row],[Level23]]="-", MasterAssessment[[#This Row],[Level1]], OFFSET(JudgmentTable, MasterAssessment[[#This Row],[Level1]], MasterAssessment[[#This Row],[Level23]])))</f>
        <v>2</v>
      </c>
      <c r="D109" s="10">
        <f ca="1">_xlfn.IFNA(INDEX(Level1Table[Judgment'#],MATCH(MasterAssessment[[#This Row],[ID]],Level1Table[ID],0)),"-")</f>
        <v>2</v>
      </c>
      <c r="E109" s="10">
        <f ca="1">_xlfn.IFNA(INDEX(Level2Table[Judgment'#],MATCH(MasterAssessment[[#This Row],[ID]],Level2Table[ID],0)),"-")</f>
        <v>1</v>
      </c>
      <c r="F109" s="10">
        <f ca="1">_xlfn.IFNA(INDEX(Level3Table[Judgment'#],MATCH(MasterAssessment[[#This Row],[ID]],Level3Table[ID],0)),"-")</f>
        <v>1</v>
      </c>
      <c r="G109" s="10">
        <f ca="1">IF(MasterAssessment[[#This Row],[Level2]]="-", MasterAssessment[[#This Row],[Level3]], IF(MasterAssessment[[#This Row],[Level3]]="-", MasterAssessment[[#This Row],[Level2]], OFFSET(JudgmentTable, MasterAssessment[[#This Row],[Level2]], MasterAssessment[[#This Row],[Level3]])))</f>
        <v>1</v>
      </c>
      <c r="H109" s="8">
        <f ca="1">INDEX(ScoringValues,MasterAssessment[[#This Row],[Overall]])*MasterAssessment[[#This Row],[Weight]]</f>
        <v>0</v>
      </c>
      <c r="I109" s="10" t="s">
        <v>55</v>
      </c>
      <c r="J109" s="8" t="s">
        <v>46</v>
      </c>
      <c r="K109" s="8" t="s">
        <v>671</v>
      </c>
      <c r="L109" s="8">
        <f>IF(MasterAssessment[[#This Row],[Critical]]="Y",CriticalWeight,1)</f>
        <v>1</v>
      </c>
      <c r="M109" s="8" t="s">
        <v>171</v>
      </c>
      <c r="N109" s="8" t="s">
        <v>22</v>
      </c>
      <c r="O109" s="8" t="s">
        <v>580</v>
      </c>
      <c r="P109" s="8" t="s">
        <v>581</v>
      </c>
      <c r="Q109" s="8" t="s">
        <v>178</v>
      </c>
      <c r="R109" s="8" t="s">
        <v>348</v>
      </c>
      <c r="S109" s="8" t="s">
        <v>48</v>
      </c>
      <c r="T109" s="16" t="s">
        <v>721</v>
      </c>
      <c r="U109" s="9" t="s">
        <v>722</v>
      </c>
      <c r="V109" s="9" t="s">
        <v>723</v>
      </c>
      <c r="W109" s="10" t="s">
        <v>724</v>
      </c>
      <c r="X109" s="35"/>
      <c r="Y109" s="35"/>
      <c r="AA109"/>
    </row>
    <row r="110" spans="1:27" ht="195" x14ac:dyDescent="0.25">
      <c r="A110" s="10" t="s">
        <v>725</v>
      </c>
      <c r="B110" s="9" t="s">
        <v>726</v>
      </c>
      <c r="C110" s="10">
        <f ca="1">IF(MasterAssessment[[#This Row],[Level1]]="-", MasterAssessment[[#This Row],[Level23]], IF(MasterAssessment[[#This Row],[Level23]]="-", MasterAssessment[[#This Row],[Level1]], OFFSET(JudgmentTable, MasterAssessment[[#This Row],[Level1]], MasterAssessment[[#This Row],[Level23]])))</f>
        <v>2</v>
      </c>
      <c r="D110" s="10">
        <f ca="1">_xlfn.IFNA(INDEX(Level1Table[Judgment'#],MATCH(MasterAssessment[[#This Row],[ID]],Level1Table[ID],0)),"-")</f>
        <v>2</v>
      </c>
      <c r="E110" s="10">
        <f ca="1">_xlfn.IFNA(INDEX(Level2Table[Judgment'#],MATCH(MasterAssessment[[#This Row],[ID]],Level2Table[ID],0)),"-")</f>
        <v>2</v>
      </c>
      <c r="F110" s="10">
        <f ca="1">_xlfn.IFNA(INDEX(Level3Table[Judgment'#],MATCH(MasterAssessment[[#This Row],[ID]],Level3Table[ID],0)),"-")</f>
        <v>2</v>
      </c>
      <c r="G110" s="10">
        <f ca="1">IF(MasterAssessment[[#This Row],[Level2]]="-", MasterAssessment[[#This Row],[Level3]], IF(MasterAssessment[[#This Row],[Level3]]="-", MasterAssessment[[#This Row],[Level2]], OFFSET(JudgmentTable, MasterAssessment[[#This Row],[Level2]], MasterAssessment[[#This Row],[Level3]])))</f>
        <v>2</v>
      </c>
      <c r="H110" s="8">
        <f ca="1">INDEX(ScoringValues,MasterAssessment[[#This Row],[Overall]])*MasterAssessment[[#This Row],[Weight]]</f>
        <v>0</v>
      </c>
      <c r="I110" s="10" t="s">
        <v>55</v>
      </c>
      <c r="J110" s="8" t="s">
        <v>46</v>
      </c>
      <c r="K110" s="8" t="s">
        <v>671</v>
      </c>
      <c r="L110" s="8">
        <f>IF(MasterAssessment[[#This Row],[Critical]]="Y",CriticalWeight,1)</f>
        <v>1</v>
      </c>
      <c r="M110" s="10" t="s">
        <v>171</v>
      </c>
      <c r="N110" s="10" t="s">
        <v>284</v>
      </c>
      <c r="O110" s="8" t="s">
        <v>356</v>
      </c>
      <c r="P110" s="8" t="s">
        <v>357</v>
      </c>
      <c r="Q110" s="8" t="s">
        <v>178</v>
      </c>
      <c r="R110" s="8" t="s">
        <v>512</v>
      </c>
      <c r="S110" s="8" t="s">
        <v>420</v>
      </c>
      <c r="T110" s="16" t="s">
        <v>727</v>
      </c>
      <c r="U110" s="9" t="s">
        <v>728</v>
      </c>
      <c r="V110" s="9" t="s">
        <v>729</v>
      </c>
      <c r="W110" s="10" t="s">
        <v>730</v>
      </c>
      <c r="X110" s="35"/>
      <c r="Y110" s="35"/>
      <c r="AA110"/>
    </row>
    <row r="111" spans="1:27" ht="225" x14ac:dyDescent="0.25">
      <c r="A111" s="10" t="s">
        <v>731</v>
      </c>
      <c r="B111" s="9" t="s">
        <v>732</v>
      </c>
      <c r="C111" s="10">
        <f ca="1">IF(MasterAssessment[[#This Row],[Level1]]="-", MasterAssessment[[#This Row],[Level23]], IF(MasterAssessment[[#This Row],[Level23]]="-", MasterAssessment[[#This Row],[Level1]], OFFSET(JudgmentTable, MasterAssessment[[#This Row],[Level1]], MasterAssessment[[#This Row],[Level23]])))</f>
        <v>1</v>
      </c>
      <c r="D111" s="10">
        <f ca="1">_xlfn.IFNA(INDEX(Level1Table[Judgment'#],MATCH(MasterAssessment[[#This Row],[ID]],Level1Table[ID],0)),"-")</f>
        <v>1</v>
      </c>
      <c r="E111" s="10">
        <f ca="1">_xlfn.IFNA(INDEX(Level2Table[Judgment'#],MATCH(MasterAssessment[[#This Row],[ID]],Level2Table[ID],0)),"-")</f>
        <v>1</v>
      </c>
      <c r="F111" s="10">
        <f ca="1">_xlfn.IFNA(INDEX(Level3Table[Judgment'#],MATCH(MasterAssessment[[#This Row],[ID]],Level3Table[ID],0)),"-")</f>
        <v>1</v>
      </c>
      <c r="G111" s="10">
        <f ca="1">IF(MasterAssessment[[#This Row],[Level2]]="-", MasterAssessment[[#This Row],[Level3]], IF(MasterAssessment[[#This Row],[Level3]]="-", MasterAssessment[[#This Row],[Level2]], OFFSET(JudgmentTable, MasterAssessment[[#This Row],[Level2]], MasterAssessment[[#This Row],[Level3]])))</f>
        <v>1</v>
      </c>
      <c r="H111" s="8">
        <f ca="1">INDEX(ScoringValues,MasterAssessment[[#This Row],[Overall]])*MasterAssessment[[#This Row],[Weight]]</f>
        <v>3</v>
      </c>
      <c r="I111" s="10" t="s">
        <v>55</v>
      </c>
      <c r="J111" s="8" t="s">
        <v>19</v>
      </c>
      <c r="K111" s="8" t="s">
        <v>284</v>
      </c>
      <c r="L111" s="8">
        <f>IF(MasterAssessment[[#This Row],[Critical]]="Y",CriticalWeight,1)</f>
        <v>3</v>
      </c>
      <c r="M111" s="8" t="s">
        <v>21</v>
      </c>
      <c r="N111" s="8" t="s">
        <v>284</v>
      </c>
      <c r="O111" s="8" t="s">
        <v>356</v>
      </c>
      <c r="P111" s="8" t="s">
        <v>357</v>
      </c>
      <c r="Q111" s="8" t="s">
        <v>138</v>
      </c>
      <c r="R111" s="8" t="s">
        <v>669</v>
      </c>
      <c r="S111" s="8" t="s">
        <v>48</v>
      </c>
      <c r="T111" s="16" t="s">
        <v>733</v>
      </c>
      <c r="U111" s="9" t="s">
        <v>734</v>
      </c>
      <c r="V111" s="9" t="s">
        <v>570</v>
      </c>
      <c r="W111" s="10" t="s">
        <v>735</v>
      </c>
      <c r="X111" s="35"/>
      <c r="Y111" s="35"/>
      <c r="AA111"/>
    </row>
    <row r="112" spans="1:27" ht="210" x14ac:dyDescent="0.25">
      <c r="A112" s="10" t="s">
        <v>736</v>
      </c>
      <c r="B112" s="9" t="s">
        <v>737</v>
      </c>
      <c r="C112" s="10">
        <f ca="1">IF(MasterAssessment[[#This Row],[Level1]]="-", MasterAssessment[[#This Row],[Level23]], IF(MasterAssessment[[#This Row],[Level23]]="-", MasterAssessment[[#This Row],[Level1]], OFFSET(JudgmentTable, MasterAssessment[[#This Row],[Level1]], MasterAssessment[[#This Row],[Level23]])))</f>
        <v>2</v>
      </c>
      <c r="D112" s="10">
        <f ca="1">_xlfn.IFNA(INDEX(Level1Table[Judgment'#],MATCH(MasterAssessment[[#This Row],[ID]],Level1Table[ID],0)),"-")</f>
        <v>2</v>
      </c>
      <c r="E112" s="10">
        <f ca="1">_xlfn.IFNA(INDEX(Level2Table[Judgment'#],MATCH(MasterAssessment[[#This Row],[ID]],Level2Table[ID],0)),"-")</f>
        <v>2</v>
      </c>
      <c r="F112" s="10">
        <f ca="1">_xlfn.IFNA(INDEX(Level3Table[Judgment'#],MATCH(MasterAssessment[[#This Row],[ID]],Level3Table[ID],0)),"-")</f>
        <v>1</v>
      </c>
      <c r="G112" s="10">
        <f ca="1">IF(MasterAssessment[[#This Row],[Level2]]="-", MasterAssessment[[#This Row],[Level3]], IF(MasterAssessment[[#This Row],[Level3]]="-", MasterAssessment[[#This Row],[Level2]], OFFSET(JudgmentTable, MasterAssessment[[#This Row],[Level2]], MasterAssessment[[#This Row],[Level3]])))</f>
        <v>2</v>
      </c>
      <c r="H112" s="8">
        <f ca="1">INDEX(ScoringValues,MasterAssessment[[#This Row],[Overall]])*MasterAssessment[[#This Row],[Weight]]</f>
        <v>0</v>
      </c>
      <c r="I112" s="10" t="s">
        <v>55</v>
      </c>
      <c r="J112" s="10" t="s">
        <v>46</v>
      </c>
      <c r="K112" s="8" t="s">
        <v>284</v>
      </c>
      <c r="L112" s="8">
        <f>IF(MasterAssessment[[#This Row],[Critical]]="Y",CriticalWeight,1)</f>
        <v>1</v>
      </c>
      <c r="M112" s="10" t="s">
        <v>21</v>
      </c>
      <c r="N112" s="10" t="s">
        <v>284</v>
      </c>
      <c r="O112" s="8" t="s">
        <v>356</v>
      </c>
      <c r="P112" s="8" t="s">
        <v>407</v>
      </c>
      <c r="Q112" s="8" t="s">
        <v>138</v>
      </c>
      <c r="R112" s="8" t="s">
        <v>669</v>
      </c>
      <c r="S112" s="8" t="s">
        <v>738</v>
      </c>
      <c r="T112" s="16" t="s">
        <v>739</v>
      </c>
      <c r="U112" s="9" t="s">
        <v>740</v>
      </c>
      <c r="V112" s="9" t="s">
        <v>741</v>
      </c>
      <c r="W112" s="10" t="s">
        <v>742</v>
      </c>
      <c r="X112" s="35"/>
      <c r="Y112" s="35"/>
      <c r="AA112"/>
    </row>
    <row r="113" spans="1:27" ht="225" x14ac:dyDescent="0.25">
      <c r="A113" s="10" t="s">
        <v>743</v>
      </c>
      <c r="B113" s="9" t="s">
        <v>744</v>
      </c>
      <c r="C113" s="10">
        <f ca="1">IF(MasterAssessment[[#This Row],[Level1]]="-", MasterAssessment[[#This Row],[Level23]], IF(MasterAssessment[[#This Row],[Level23]]="-", MasterAssessment[[#This Row],[Level1]], OFFSET(JudgmentTable, MasterAssessment[[#This Row],[Level1]], MasterAssessment[[#This Row],[Level23]])))</f>
        <v>2</v>
      </c>
      <c r="D113" s="10">
        <f ca="1">_xlfn.IFNA(INDEX(Level1Table[Judgment'#],MATCH(MasterAssessment[[#This Row],[ID]],Level1Table[ID],0)),"-")</f>
        <v>2</v>
      </c>
      <c r="E113" s="10">
        <f ca="1">_xlfn.IFNA(INDEX(Level2Table[Judgment'#],MATCH(MasterAssessment[[#This Row],[ID]],Level2Table[ID],0)),"-")</f>
        <v>2</v>
      </c>
      <c r="F113" s="10">
        <f ca="1">_xlfn.IFNA(INDEX(Level3Table[Judgment'#],MATCH(MasterAssessment[[#This Row],[ID]],Level3Table[ID],0)),"-")</f>
        <v>1</v>
      </c>
      <c r="G113" s="10">
        <f ca="1">IF(MasterAssessment[[#This Row],[Level2]]="-", MasterAssessment[[#This Row],[Level3]], IF(MasterAssessment[[#This Row],[Level3]]="-", MasterAssessment[[#This Row],[Level2]], OFFSET(JudgmentTable, MasterAssessment[[#This Row],[Level2]], MasterAssessment[[#This Row],[Level3]])))</f>
        <v>2</v>
      </c>
      <c r="H113" s="8">
        <f ca="1">INDEX(ScoringValues,MasterAssessment[[#This Row],[Overall]])*MasterAssessment[[#This Row],[Weight]]</f>
        <v>0</v>
      </c>
      <c r="I113" s="10" t="s">
        <v>55</v>
      </c>
      <c r="J113" s="10" t="s">
        <v>46</v>
      </c>
      <c r="K113" s="8" t="s">
        <v>284</v>
      </c>
      <c r="L113" s="8">
        <f>IF(MasterAssessment[[#This Row],[Critical]]="Y",CriticalWeight,1)</f>
        <v>1</v>
      </c>
      <c r="M113" s="10" t="s">
        <v>21</v>
      </c>
      <c r="N113" s="10" t="s">
        <v>284</v>
      </c>
      <c r="O113" s="8" t="s">
        <v>356</v>
      </c>
      <c r="P113" s="8" t="s">
        <v>357</v>
      </c>
      <c r="Q113" s="8" t="s">
        <v>138</v>
      </c>
      <c r="R113" s="8" t="s">
        <v>669</v>
      </c>
      <c r="S113" s="8" t="s">
        <v>961</v>
      </c>
      <c r="T113" s="16" t="s">
        <v>745</v>
      </c>
      <c r="U113" s="9" t="s">
        <v>746</v>
      </c>
      <c r="V113" s="9" t="s">
        <v>747</v>
      </c>
      <c r="W113" s="10" t="s">
        <v>748</v>
      </c>
      <c r="X113" s="35"/>
      <c r="Y113" s="35"/>
      <c r="AA113"/>
    </row>
    <row r="114" spans="1:27" ht="225" x14ac:dyDescent="0.25">
      <c r="A114" s="10" t="s">
        <v>749</v>
      </c>
      <c r="B114" s="9" t="s">
        <v>750</v>
      </c>
      <c r="C114" s="10">
        <f ca="1">IF(MasterAssessment[[#This Row],[Level1]]="-", MasterAssessment[[#This Row],[Level23]], IF(MasterAssessment[[#This Row],[Level23]]="-", MasterAssessment[[#This Row],[Level1]], OFFSET(JudgmentTable, MasterAssessment[[#This Row],[Level1]], MasterAssessment[[#This Row],[Level23]])))</f>
        <v>2</v>
      </c>
      <c r="D114" s="10" t="str">
        <f>_xlfn.IFNA(INDEX(Level1Table[Judgment'#],MATCH(MasterAssessment[[#This Row],[ID]],Level1Table[ID],0)),"-")</f>
        <v>-</v>
      </c>
      <c r="E114" s="10" t="str">
        <f>_xlfn.IFNA(INDEX(Level2Table[Judgment'#],MATCH(MasterAssessment[[#This Row],[ID]],Level2Table[ID],0)),"-")</f>
        <v>-</v>
      </c>
      <c r="F114" s="10">
        <f ca="1">_xlfn.IFNA(INDEX(Level3Table[Judgment'#],MATCH(MasterAssessment[[#This Row],[ID]],Level3Table[ID],0)),"-")</f>
        <v>2</v>
      </c>
      <c r="G114" s="10">
        <f ca="1">IF(MasterAssessment[[#This Row],[Level2]]="-", MasterAssessment[[#This Row],[Level3]], IF(MasterAssessment[[#This Row],[Level3]]="-", MasterAssessment[[#This Row],[Level2]], OFFSET(JudgmentTable, MasterAssessment[[#This Row],[Level2]], MasterAssessment[[#This Row],[Level3]])))</f>
        <v>2</v>
      </c>
      <c r="H114" s="8">
        <f ca="1">INDEX(ScoringValues,MasterAssessment[[#This Row],[Overall]])*MasterAssessment[[#This Row],[Weight]]</f>
        <v>0</v>
      </c>
      <c r="I114" s="10" t="s">
        <v>34</v>
      </c>
      <c r="J114" s="10" t="s">
        <v>46</v>
      </c>
      <c r="K114" s="8" t="s">
        <v>284</v>
      </c>
      <c r="L114" s="8">
        <f>IF(MasterAssessment[[#This Row],[Critical]]="Y",CriticalWeight,1)</f>
        <v>1</v>
      </c>
      <c r="M114" s="10" t="s">
        <v>21</v>
      </c>
      <c r="N114" s="10" t="s">
        <v>284</v>
      </c>
      <c r="O114" s="8" t="s">
        <v>356</v>
      </c>
      <c r="P114" s="8" t="s">
        <v>407</v>
      </c>
      <c r="Q114" s="8" t="s">
        <v>138</v>
      </c>
      <c r="R114" s="8" t="s">
        <v>669</v>
      </c>
      <c r="S114" s="8" t="s">
        <v>48</v>
      </c>
      <c r="T114" s="16" t="s">
        <v>751</v>
      </c>
      <c r="U114" s="9" t="s">
        <v>752</v>
      </c>
      <c r="V114" s="9" t="s">
        <v>753</v>
      </c>
      <c r="W114" s="10" t="s">
        <v>754</v>
      </c>
      <c r="X114" s="35"/>
      <c r="Y114" s="35"/>
      <c r="AA114"/>
    </row>
    <row r="115" spans="1:27" ht="225" x14ac:dyDescent="0.25">
      <c r="A115" s="10" t="s">
        <v>755</v>
      </c>
      <c r="B115" s="9" t="s">
        <v>756</v>
      </c>
      <c r="C115" s="10">
        <f ca="1">IF(MasterAssessment[[#This Row],[Level1]]="-", MasterAssessment[[#This Row],[Level23]], IF(MasterAssessment[[#This Row],[Level23]]="-", MasterAssessment[[#This Row],[Level1]], OFFSET(JudgmentTable, MasterAssessment[[#This Row],[Level1]], MasterAssessment[[#This Row],[Level23]])))</f>
        <v>2</v>
      </c>
      <c r="D115" s="10">
        <f ca="1">_xlfn.IFNA(INDEX(Level1Table[Judgment'#],MATCH(MasterAssessment[[#This Row],[ID]],Level1Table[ID],0)),"-")</f>
        <v>2</v>
      </c>
      <c r="E115" s="10">
        <f ca="1">_xlfn.IFNA(INDEX(Level2Table[Judgment'#],MATCH(MasterAssessment[[#This Row],[ID]],Level2Table[ID],0)),"-")</f>
        <v>1</v>
      </c>
      <c r="F115" s="10">
        <f ca="1">_xlfn.IFNA(INDEX(Level3Table[Judgment'#],MATCH(MasterAssessment[[#This Row],[ID]],Level3Table[ID],0)),"-")</f>
        <v>1</v>
      </c>
      <c r="G115" s="10">
        <f ca="1">IF(MasterAssessment[[#This Row],[Level2]]="-", MasterAssessment[[#This Row],[Level3]], IF(MasterAssessment[[#This Row],[Level3]]="-", MasterAssessment[[#This Row],[Level2]], OFFSET(JudgmentTable, MasterAssessment[[#This Row],[Level2]], MasterAssessment[[#This Row],[Level3]])))</f>
        <v>1</v>
      </c>
      <c r="H115" s="8">
        <f ca="1">INDEX(ScoringValues,MasterAssessment[[#This Row],[Overall]])*MasterAssessment[[#This Row],[Weight]]</f>
        <v>0</v>
      </c>
      <c r="I115" s="10" t="s">
        <v>55</v>
      </c>
      <c r="J115" s="10" t="s">
        <v>46</v>
      </c>
      <c r="K115" s="8" t="s">
        <v>284</v>
      </c>
      <c r="L115" s="8">
        <f>IF(MasterAssessment[[#This Row],[Critical]]="Y",CriticalWeight,1)</f>
        <v>1</v>
      </c>
      <c r="M115" s="10" t="s">
        <v>171</v>
      </c>
      <c r="N115" s="10" t="s">
        <v>757</v>
      </c>
      <c r="O115" s="8" t="s">
        <v>457</v>
      </c>
      <c r="P115" s="8" t="s">
        <v>758</v>
      </c>
      <c r="Q115" s="8" t="s">
        <v>178</v>
      </c>
      <c r="R115" s="8" t="s">
        <v>725</v>
      </c>
      <c r="S115" s="8" t="s">
        <v>420</v>
      </c>
      <c r="T115" s="16" t="s">
        <v>759</v>
      </c>
      <c r="U115" s="9" t="s">
        <v>760</v>
      </c>
      <c r="V115" s="9" t="s">
        <v>761</v>
      </c>
      <c r="W115" s="10" t="s">
        <v>762</v>
      </c>
      <c r="X115" s="35"/>
      <c r="Y115" s="35"/>
      <c r="AA115"/>
    </row>
    <row r="116" spans="1:27" ht="210" x14ac:dyDescent="0.25">
      <c r="A116" s="10" t="s">
        <v>763</v>
      </c>
      <c r="B116" s="9" t="s">
        <v>764</v>
      </c>
      <c r="C116" s="10">
        <f ca="1">IF(MasterAssessment[[#This Row],[Level1]]="-", MasterAssessment[[#This Row],[Level23]], IF(MasterAssessment[[#This Row],[Level23]]="-", MasterAssessment[[#This Row],[Level1]], OFFSET(JudgmentTable, MasterAssessment[[#This Row],[Level1]], MasterAssessment[[#This Row],[Level23]])))</f>
        <v>2</v>
      </c>
      <c r="D116" s="10">
        <f ca="1">_xlfn.IFNA(INDEX(Level1Table[Judgment'#],MATCH(MasterAssessment[[#This Row],[ID]],Level1Table[ID],0)),"-")</f>
        <v>2</v>
      </c>
      <c r="E116" s="10">
        <f ca="1">_xlfn.IFNA(INDEX(Level2Table[Judgment'#],MATCH(MasterAssessment[[#This Row],[ID]],Level2Table[ID],0)),"-")</f>
        <v>2</v>
      </c>
      <c r="F116" s="10">
        <f ca="1">_xlfn.IFNA(INDEX(Level3Table[Judgment'#],MATCH(MasterAssessment[[#This Row],[ID]],Level3Table[ID],0)),"-")</f>
        <v>1</v>
      </c>
      <c r="G116" s="10">
        <f ca="1">IF(MasterAssessment[[#This Row],[Level2]]="-", MasterAssessment[[#This Row],[Level3]], IF(MasterAssessment[[#This Row],[Level3]]="-", MasterAssessment[[#This Row],[Level2]], OFFSET(JudgmentTable, MasterAssessment[[#This Row],[Level2]], MasterAssessment[[#This Row],[Level3]])))</f>
        <v>2</v>
      </c>
      <c r="H116" s="8">
        <f ca="1">INDEX(ScoringValues,MasterAssessment[[#This Row],[Overall]])*MasterAssessment[[#This Row],[Weight]]</f>
        <v>0</v>
      </c>
      <c r="I116" s="10" t="s">
        <v>55</v>
      </c>
      <c r="J116" s="10" t="s">
        <v>46</v>
      </c>
      <c r="K116" s="8" t="s">
        <v>284</v>
      </c>
      <c r="L116" s="8">
        <f>IF(MasterAssessment[[#This Row],[Critical]]="Y",CriticalWeight,1)</f>
        <v>1</v>
      </c>
      <c r="M116" s="10" t="s">
        <v>21</v>
      </c>
      <c r="N116" s="10" t="s">
        <v>284</v>
      </c>
      <c r="O116" s="8" t="s">
        <v>356</v>
      </c>
      <c r="P116" s="8" t="s">
        <v>357</v>
      </c>
      <c r="Q116" s="8" t="s">
        <v>89</v>
      </c>
      <c r="R116" s="8" t="s">
        <v>701</v>
      </c>
      <c r="S116" s="8" t="s">
        <v>48</v>
      </c>
      <c r="T116" s="16" t="s">
        <v>765</v>
      </c>
      <c r="U116" s="9" t="s">
        <v>766</v>
      </c>
      <c r="V116" s="9" t="s">
        <v>767</v>
      </c>
      <c r="W116" s="10" t="s">
        <v>768</v>
      </c>
      <c r="X116" s="35"/>
      <c r="Y116" s="35"/>
      <c r="AA116"/>
    </row>
    <row r="117" spans="1:27" ht="195" x14ac:dyDescent="0.25">
      <c r="A117" s="10" t="s">
        <v>769</v>
      </c>
      <c r="B117" s="9" t="s">
        <v>770</v>
      </c>
      <c r="C117" s="10">
        <f ca="1">IF(MasterAssessment[[#This Row],[Level1]]="-", MasterAssessment[[#This Row],[Level23]], IF(MasterAssessment[[#This Row],[Level23]]="-", MasterAssessment[[#This Row],[Level1]], OFFSET(JudgmentTable, MasterAssessment[[#This Row],[Level1]], MasterAssessment[[#This Row],[Level23]])))</f>
        <v>1</v>
      </c>
      <c r="D117" s="10">
        <f ca="1">_xlfn.IFNA(INDEX(Level1Table[Judgment'#],MATCH(MasterAssessment[[#This Row],[ID]],Level1Table[ID],0)),"-")</f>
        <v>1</v>
      </c>
      <c r="E117" s="10" t="str">
        <f>_xlfn.IFNA(INDEX(Level2Table[Judgment'#],MATCH(MasterAssessment[[#This Row],[ID]],Level2Table[ID],0)),"-")</f>
        <v>-</v>
      </c>
      <c r="F117" s="10" t="str">
        <f>_xlfn.IFNA(INDEX(Level3Table[Judgment'#],MATCH(MasterAssessment[[#This Row],[ID]],Level3Table[ID],0)),"-")</f>
        <v>-</v>
      </c>
      <c r="G117" s="10" t="str">
        <f ca="1">IF(MasterAssessment[[#This Row],[Level2]]="-", MasterAssessment[[#This Row],[Level3]], IF(MasterAssessment[[#This Row],[Level3]]="-", MasterAssessment[[#This Row],[Level2]], OFFSET(JudgmentTable, MasterAssessment[[#This Row],[Level2]], MasterAssessment[[#This Row],[Level3]])))</f>
        <v>-</v>
      </c>
      <c r="H117" s="8">
        <f ca="1">INDEX(ScoringValues,MasterAssessment[[#This Row],[Overall]])*MasterAssessment[[#This Row],[Weight]]</f>
        <v>1</v>
      </c>
      <c r="I117" s="10" t="s">
        <v>45</v>
      </c>
      <c r="J117" s="10" t="s">
        <v>46</v>
      </c>
      <c r="K117" s="8" t="s">
        <v>284</v>
      </c>
      <c r="L117" s="8">
        <f>IF(MasterAssessment[[#This Row],[Critical]]="Y",CriticalWeight,1)</f>
        <v>1</v>
      </c>
      <c r="M117" s="8" t="s">
        <v>21</v>
      </c>
      <c r="N117" s="8" t="s">
        <v>284</v>
      </c>
      <c r="O117" s="8" t="s">
        <v>356</v>
      </c>
      <c r="P117" s="8" t="s">
        <v>357</v>
      </c>
      <c r="Q117" s="8" t="s">
        <v>138</v>
      </c>
      <c r="R117" s="8" t="s">
        <v>669</v>
      </c>
      <c r="S117" s="8" t="s">
        <v>48</v>
      </c>
      <c r="T117" s="16" t="s">
        <v>771</v>
      </c>
      <c r="U117" s="9" t="s">
        <v>772</v>
      </c>
      <c r="V117" s="9" t="s">
        <v>773</v>
      </c>
      <c r="W117" s="10" t="s">
        <v>774</v>
      </c>
      <c r="X117" s="35"/>
      <c r="Y117" s="35"/>
      <c r="AA117"/>
    </row>
    <row r="118" spans="1:27" ht="210" x14ac:dyDescent="0.25">
      <c r="A118" s="10" t="s">
        <v>775</v>
      </c>
      <c r="B118" s="9" t="s">
        <v>776</v>
      </c>
      <c r="C118" s="10">
        <f ca="1">IF(MasterAssessment[[#This Row],[Level1]]="-", MasterAssessment[[#This Row],[Level23]], IF(MasterAssessment[[#This Row],[Level23]]="-", MasterAssessment[[#This Row],[Level1]], OFFSET(JudgmentTable, MasterAssessment[[#This Row],[Level1]], MasterAssessment[[#This Row],[Level23]])))</f>
        <v>2</v>
      </c>
      <c r="D118" s="10">
        <f ca="1">_xlfn.IFNA(INDEX(Level1Table[Judgment'#],MATCH(MasterAssessment[[#This Row],[ID]],Level1Table[ID],0)),"-")</f>
        <v>2</v>
      </c>
      <c r="E118" s="10">
        <f ca="1">_xlfn.IFNA(INDEX(Level2Table[Judgment'#],MATCH(MasterAssessment[[#This Row],[ID]],Level2Table[ID],0)),"-")</f>
        <v>1</v>
      </c>
      <c r="F118" s="10">
        <f ca="1">_xlfn.IFNA(INDEX(Level3Table[Judgment'#],MATCH(MasterAssessment[[#This Row],[ID]],Level3Table[ID],0)),"-")</f>
        <v>1</v>
      </c>
      <c r="G118" s="10">
        <f ca="1">IF(MasterAssessment[[#This Row],[Level2]]="-", MasterAssessment[[#This Row],[Level3]], IF(MasterAssessment[[#This Row],[Level3]]="-", MasterAssessment[[#This Row],[Level2]], OFFSET(JudgmentTable, MasterAssessment[[#This Row],[Level2]], MasterAssessment[[#This Row],[Level3]])))</f>
        <v>1</v>
      </c>
      <c r="H118" s="8">
        <f ca="1">INDEX(ScoringValues,MasterAssessment[[#This Row],[Overall]])*MasterAssessment[[#This Row],[Weight]]</f>
        <v>0</v>
      </c>
      <c r="I118" s="10" t="s">
        <v>55</v>
      </c>
      <c r="J118" s="10" t="s">
        <v>46</v>
      </c>
      <c r="K118" s="8" t="s">
        <v>284</v>
      </c>
      <c r="L118" s="8">
        <f>IF(MasterAssessment[[#This Row],[Critical]]="Y",CriticalWeight,1)</f>
        <v>1</v>
      </c>
      <c r="M118" s="8" t="s">
        <v>171</v>
      </c>
      <c r="N118" s="8" t="s">
        <v>22</v>
      </c>
      <c r="O118" s="8" t="s">
        <v>23</v>
      </c>
      <c r="P118" s="8" t="s">
        <v>24</v>
      </c>
      <c r="Q118" s="8" t="s">
        <v>165</v>
      </c>
      <c r="R118" s="8" t="s">
        <v>605</v>
      </c>
      <c r="S118" s="8" t="s">
        <v>961</v>
      </c>
      <c r="T118" s="16" t="s">
        <v>777</v>
      </c>
      <c r="U118" s="9" t="s">
        <v>778</v>
      </c>
      <c r="V118" s="9" t="s">
        <v>609</v>
      </c>
      <c r="W118" s="10" t="s">
        <v>779</v>
      </c>
      <c r="X118" s="35"/>
      <c r="Y118" s="35"/>
      <c r="AA118"/>
    </row>
    <row r="119" spans="1:27" ht="210" x14ac:dyDescent="0.25">
      <c r="A119" s="10" t="s">
        <v>780</v>
      </c>
      <c r="B119" s="9" t="s">
        <v>781</v>
      </c>
      <c r="C119" s="10">
        <f ca="1">IF(MasterAssessment[[#This Row],[Level1]]="-", MasterAssessment[[#This Row],[Level23]], IF(MasterAssessment[[#This Row],[Level23]]="-", MasterAssessment[[#This Row],[Level1]], OFFSET(JudgmentTable, MasterAssessment[[#This Row],[Level1]], MasterAssessment[[#This Row],[Level23]])))</f>
        <v>2</v>
      </c>
      <c r="D119" s="10">
        <f ca="1">_xlfn.IFNA(INDEX(Level1Table[Judgment'#],MATCH(MasterAssessment[[#This Row],[ID]],Level1Table[ID],0)),"-")</f>
        <v>2</v>
      </c>
      <c r="E119" s="10">
        <f ca="1">_xlfn.IFNA(INDEX(Level2Table[Judgment'#],MATCH(MasterAssessment[[#This Row],[ID]],Level2Table[ID],0)),"-")</f>
        <v>2</v>
      </c>
      <c r="F119" s="10">
        <f ca="1">_xlfn.IFNA(INDEX(Level3Table[Judgment'#],MATCH(MasterAssessment[[#This Row],[ID]],Level3Table[ID],0)),"-")</f>
        <v>2</v>
      </c>
      <c r="G119" s="10">
        <f ca="1">IF(MasterAssessment[[#This Row],[Level2]]="-", MasterAssessment[[#This Row],[Level3]], IF(MasterAssessment[[#This Row],[Level3]]="-", MasterAssessment[[#This Row],[Level2]], OFFSET(JudgmentTable, MasterAssessment[[#This Row],[Level2]], MasterAssessment[[#This Row],[Level3]])))</f>
        <v>2</v>
      </c>
      <c r="H119" s="8">
        <f ca="1">INDEX(ScoringValues,MasterAssessment[[#This Row],[Overall]])*MasterAssessment[[#This Row],[Weight]]</f>
        <v>0</v>
      </c>
      <c r="I119" s="10" t="s">
        <v>55</v>
      </c>
      <c r="J119" s="10" t="s">
        <v>46</v>
      </c>
      <c r="K119" s="8" t="s">
        <v>284</v>
      </c>
      <c r="L119" s="8">
        <f>IF(MasterAssessment[[#This Row],[Critical]]="Y",CriticalWeight,1)</f>
        <v>1</v>
      </c>
      <c r="M119" s="8" t="s">
        <v>171</v>
      </c>
      <c r="N119" s="8" t="s">
        <v>22</v>
      </c>
      <c r="O119" s="8" t="s">
        <v>23</v>
      </c>
      <c r="P119" s="8" t="s">
        <v>24</v>
      </c>
      <c r="Q119" s="8" t="s">
        <v>172</v>
      </c>
      <c r="R119" s="8" t="s">
        <v>611</v>
      </c>
      <c r="S119" s="8" t="s">
        <v>48</v>
      </c>
      <c r="T119" s="16" t="s">
        <v>782</v>
      </c>
      <c r="U119" s="9" t="s">
        <v>783</v>
      </c>
      <c r="V119" s="9" t="s">
        <v>615</v>
      </c>
      <c r="W119" s="10" t="s">
        <v>784</v>
      </c>
      <c r="X119" s="35"/>
      <c r="Y119" s="35"/>
      <c r="AA119"/>
    </row>
    <row r="120" spans="1:27" ht="240" x14ac:dyDescent="0.25">
      <c r="A120" s="10" t="s">
        <v>785</v>
      </c>
      <c r="B120" s="9" t="s">
        <v>786</v>
      </c>
      <c r="C120" s="10">
        <f ca="1">IF(MasterAssessment[[#This Row],[Level1]]="-", MasterAssessment[[#This Row],[Level23]], IF(MasterAssessment[[#This Row],[Level23]]="-", MasterAssessment[[#This Row],[Level1]], OFFSET(JudgmentTable, MasterAssessment[[#This Row],[Level1]], MasterAssessment[[#This Row],[Level23]])))</f>
        <v>1</v>
      </c>
      <c r="D120" s="10">
        <f ca="1">_xlfn.IFNA(INDEX(Level1Table[Judgment'#],MATCH(MasterAssessment[[#This Row],[ID]],Level1Table[ID],0)),"-")</f>
        <v>1</v>
      </c>
      <c r="E120" s="10" t="str">
        <f>_xlfn.IFNA(INDEX(Level2Table[Judgment'#],MATCH(MasterAssessment[[#This Row],[ID]],Level2Table[ID],0)),"-")</f>
        <v>-</v>
      </c>
      <c r="F120" s="10" t="str">
        <f>_xlfn.IFNA(INDEX(Level3Table[Judgment'#],MATCH(MasterAssessment[[#This Row],[ID]],Level3Table[ID],0)),"-")</f>
        <v>-</v>
      </c>
      <c r="G120" s="10" t="str">
        <f ca="1">IF(MasterAssessment[[#This Row],[Level2]]="-", MasterAssessment[[#This Row],[Level3]], IF(MasterAssessment[[#This Row],[Level3]]="-", MasterAssessment[[#This Row],[Level2]], OFFSET(JudgmentTable, MasterAssessment[[#This Row],[Level2]], MasterAssessment[[#This Row],[Level3]])))</f>
        <v>-</v>
      </c>
      <c r="H120" s="8">
        <f ca="1">INDEX(ScoringValues,MasterAssessment[[#This Row],[Overall]])*MasterAssessment[[#This Row],[Weight]]</f>
        <v>3</v>
      </c>
      <c r="I120" s="10" t="s">
        <v>45</v>
      </c>
      <c r="J120" s="8" t="s">
        <v>19</v>
      </c>
      <c r="K120" s="8" t="s">
        <v>787</v>
      </c>
      <c r="L120" s="8">
        <f>IF(MasterAssessment[[#This Row],[Critical]]="Y",CriticalWeight,1)</f>
        <v>3</v>
      </c>
      <c r="M120" s="8" t="s">
        <v>171</v>
      </c>
      <c r="N120" s="8" t="s">
        <v>22</v>
      </c>
      <c r="O120" s="8" t="s">
        <v>35</v>
      </c>
      <c r="P120" s="8" t="s">
        <v>36</v>
      </c>
      <c r="Q120" s="8" t="s">
        <v>82</v>
      </c>
      <c r="R120" s="8" t="s">
        <v>80</v>
      </c>
      <c r="S120" s="8" t="s">
        <v>48</v>
      </c>
      <c r="T120" s="16" t="s">
        <v>788</v>
      </c>
      <c r="U120" s="9" t="s">
        <v>789</v>
      </c>
      <c r="V120" s="9" t="s">
        <v>410</v>
      </c>
      <c r="W120" s="10" t="s">
        <v>790</v>
      </c>
      <c r="X120" s="35"/>
      <c r="Y120" s="35"/>
      <c r="AA120"/>
    </row>
    <row r="121" spans="1:27" ht="255" x14ac:dyDescent="0.25">
      <c r="A121" s="10" t="s">
        <v>791</v>
      </c>
      <c r="B121" s="9" t="s">
        <v>792</v>
      </c>
      <c r="C121" s="10">
        <f ca="1">IF(MasterAssessment[[#This Row],[Level1]]="-", MasterAssessment[[#This Row],[Level23]], IF(MasterAssessment[[#This Row],[Level23]]="-", MasterAssessment[[#This Row],[Level1]], OFFSET(JudgmentTable, MasterAssessment[[#This Row],[Level1]], MasterAssessment[[#This Row],[Level23]])))</f>
        <v>2</v>
      </c>
      <c r="D121" s="10">
        <f ca="1">_xlfn.IFNA(INDEX(Level1Table[Judgment'#],MATCH(MasterAssessment[[#This Row],[ID]],Level1Table[ID],0)),"-")</f>
        <v>2</v>
      </c>
      <c r="E121" s="10">
        <f ca="1">_xlfn.IFNA(INDEX(Level2Table[Judgment'#],MATCH(MasterAssessment[[#This Row],[ID]],Level2Table[ID],0)),"-")</f>
        <v>2</v>
      </c>
      <c r="F121" s="10">
        <f ca="1">_xlfn.IFNA(INDEX(Level3Table[Judgment'#],MATCH(MasterAssessment[[#This Row],[ID]],Level3Table[ID],0)),"-")</f>
        <v>2</v>
      </c>
      <c r="G121" s="10">
        <f ca="1">IF(MasterAssessment[[#This Row],[Level2]]="-", MasterAssessment[[#This Row],[Level3]], IF(MasterAssessment[[#This Row],[Level3]]="-", MasterAssessment[[#This Row],[Level2]], OFFSET(JudgmentTable, MasterAssessment[[#This Row],[Level2]], MasterAssessment[[#This Row],[Level3]])))</f>
        <v>2</v>
      </c>
      <c r="H121" s="8">
        <f ca="1">INDEX(ScoringValues,MasterAssessment[[#This Row],[Overall]])*MasterAssessment[[#This Row],[Weight]]</f>
        <v>0</v>
      </c>
      <c r="I121" s="10" t="s">
        <v>55</v>
      </c>
      <c r="J121" s="8" t="s">
        <v>46</v>
      </c>
      <c r="K121" s="8" t="s">
        <v>787</v>
      </c>
      <c r="L121" s="8">
        <f>IF(MasterAssessment[[#This Row],[Critical]]="Y",CriticalWeight,1)</f>
        <v>1</v>
      </c>
      <c r="M121" s="10" t="s">
        <v>145</v>
      </c>
      <c r="N121" s="10" t="s">
        <v>284</v>
      </c>
      <c r="O121" s="8" t="s">
        <v>457</v>
      </c>
      <c r="P121" s="8" t="s">
        <v>407</v>
      </c>
      <c r="Q121" s="8" t="s">
        <v>146</v>
      </c>
      <c r="R121" s="8" t="s">
        <v>143</v>
      </c>
      <c r="S121" s="8" t="s">
        <v>48</v>
      </c>
      <c r="T121" s="16" t="s">
        <v>793</v>
      </c>
      <c r="U121" s="9" t="s">
        <v>794</v>
      </c>
      <c r="V121" s="9" t="s">
        <v>655</v>
      </c>
      <c r="W121" s="10" t="s">
        <v>795</v>
      </c>
      <c r="X121" s="35"/>
      <c r="Y121" s="35"/>
      <c r="AA121"/>
    </row>
    <row r="122" spans="1:27" ht="195" x14ac:dyDescent="0.25">
      <c r="A122" s="10" t="s">
        <v>796</v>
      </c>
      <c r="B122" s="9" t="s">
        <v>797</v>
      </c>
      <c r="C122" s="10">
        <f ca="1">IF(MasterAssessment[[#This Row],[Level1]]="-", MasterAssessment[[#This Row],[Level23]], IF(MasterAssessment[[#This Row],[Level23]]="-", MasterAssessment[[#This Row],[Level1]], OFFSET(JudgmentTable, MasterAssessment[[#This Row],[Level1]], MasterAssessment[[#This Row],[Level23]])))</f>
        <v>2</v>
      </c>
      <c r="D122" s="10">
        <f ca="1">_xlfn.IFNA(INDEX(Level1Table[Judgment'#],MATCH(MasterAssessment[[#This Row],[ID]],Level1Table[ID],0)),"-")</f>
        <v>2</v>
      </c>
      <c r="E122" s="10">
        <f ca="1">_xlfn.IFNA(INDEX(Level2Table[Judgment'#],MATCH(MasterAssessment[[#This Row],[ID]],Level2Table[ID],0)),"-")</f>
        <v>1</v>
      </c>
      <c r="F122" s="10">
        <f ca="1">_xlfn.IFNA(INDEX(Level3Table[Judgment'#],MATCH(MasterAssessment[[#This Row],[ID]],Level3Table[ID],0)),"-")</f>
        <v>1</v>
      </c>
      <c r="G122" s="10">
        <f ca="1">IF(MasterAssessment[[#This Row],[Level2]]="-", MasterAssessment[[#This Row],[Level3]], IF(MasterAssessment[[#This Row],[Level3]]="-", MasterAssessment[[#This Row],[Level2]], OFFSET(JudgmentTable, MasterAssessment[[#This Row],[Level2]], MasterAssessment[[#This Row],[Level3]])))</f>
        <v>1</v>
      </c>
      <c r="H122" s="8">
        <f ca="1">INDEX(ScoringValues,MasterAssessment[[#This Row],[Overall]])*MasterAssessment[[#This Row],[Weight]]</f>
        <v>0</v>
      </c>
      <c r="I122" s="10" t="s">
        <v>55</v>
      </c>
      <c r="J122" s="8" t="s">
        <v>46</v>
      </c>
      <c r="K122" s="8" t="s">
        <v>787</v>
      </c>
      <c r="L122" s="8">
        <f>IF(MasterAssessment[[#This Row],[Critical]]="Y",CriticalWeight,1)</f>
        <v>1</v>
      </c>
      <c r="M122" s="10" t="s">
        <v>171</v>
      </c>
      <c r="N122" s="10" t="s">
        <v>284</v>
      </c>
      <c r="O122" s="8" t="s">
        <v>457</v>
      </c>
      <c r="P122" s="8" t="s">
        <v>407</v>
      </c>
      <c r="Q122" s="8" t="s">
        <v>89</v>
      </c>
      <c r="R122" s="8" t="s">
        <v>701</v>
      </c>
      <c r="S122" s="8" t="s">
        <v>48</v>
      </c>
      <c r="T122" s="16" t="s">
        <v>798</v>
      </c>
      <c r="U122" s="9" t="s">
        <v>799</v>
      </c>
      <c r="V122" s="9" t="s">
        <v>800</v>
      </c>
      <c r="W122" s="10" t="s">
        <v>801</v>
      </c>
      <c r="X122" s="35"/>
      <c r="Y122" s="35"/>
      <c r="AA122"/>
    </row>
    <row r="123" spans="1:27" ht="300" x14ac:dyDescent="0.25">
      <c r="A123" s="10" t="s">
        <v>802</v>
      </c>
      <c r="B123" s="9" t="s">
        <v>803</v>
      </c>
      <c r="C123" s="10">
        <f ca="1">IF(MasterAssessment[[#This Row],[Level1]]="-", MasterAssessment[[#This Row],[Level23]], IF(MasterAssessment[[#This Row],[Level23]]="-", MasterAssessment[[#This Row],[Level1]], OFFSET(JudgmentTable, MasterAssessment[[#This Row],[Level1]], MasterAssessment[[#This Row],[Level23]])))</f>
        <v>1</v>
      </c>
      <c r="D123" s="10">
        <f ca="1">_xlfn.IFNA(INDEX(Level1Table[Judgment'#],MATCH(MasterAssessment[[#This Row],[ID]],Level1Table[ID],0)),"-")</f>
        <v>1</v>
      </c>
      <c r="E123" s="10" t="str">
        <f>_xlfn.IFNA(INDEX(Level2Table[Judgment'#],MATCH(MasterAssessment[[#This Row],[ID]],Level2Table[ID],0)),"-")</f>
        <v>-</v>
      </c>
      <c r="F123" s="10" t="str">
        <f>_xlfn.IFNA(INDEX(Level3Table[Judgment'#],MATCH(MasterAssessment[[#This Row],[ID]],Level3Table[ID],0)),"-")</f>
        <v>-</v>
      </c>
      <c r="G123" s="10" t="str">
        <f ca="1">IF(MasterAssessment[[#This Row],[Level2]]="-", MasterAssessment[[#This Row],[Level3]], IF(MasterAssessment[[#This Row],[Level3]]="-", MasterAssessment[[#This Row],[Level2]], OFFSET(JudgmentTable, MasterAssessment[[#This Row],[Level2]], MasterAssessment[[#This Row],[Level3]])))</f>
        <v>-</v>
      </c>
      <c r="H123" s="8">
        <f ca="1">INDEX(ScoringValues,MasterAssessment[[#This Row],[Overall]])*MasterAssessment[[#This Row],[Weight]]</f>
        <v>3</v>
      </c>
      <c r="I123" s="10" t="s">
        <v>45</v>
      </c>
      <c r="J123" s="8" t="s">
        <v>19</v>
      </c>
      <c r="K123" s="8" t="s">
        <v>787</v>
      </c>
      <c r="L123" s="8">
        <f>IF(MasterAssessment[[#This Row],[Critical]]="Y",CriticalWeight,1)</f>
        <v>3</v>
      </c>
      <c r="M123" s="8" t="s">
        <v>171</v>
      </c>
      <c r="N123" s="8" t="s">
        <v>284</v>
      </c>
      <c r="O123" s="8" t="s">
        <v>457</v>
      </c>
      <c r="P123" s="8" t="s">
        <v>407</v>
      </c>
      <c r="Q123" s="8" t="s">
        <v>47</v>
      </c>
      <c r="R123" s="8" t="s">
        <v>412</v>
      </c>
      <c r="S123" s="8" t="s">
        <v>139</v>
      </c>
      <c r="T123" s="16" t="s">
        <v>804</v>
      </c>
      <c r="U123" s="9" t="s">
        <v>805</v>
      </c>
      <c r="V123" s="9" t="s">
        <v>410</v>
      </c>
      <c r="W123" s="10" t="s">
        <v>806</v>
      </c>
      <c r="X123" s="35"/>
      <c r="Y123" s="35"/>
      <c r="AA123"/>
    </row>
    <row r="124" spans="1:27" ht="210" x14ac:dyDescent="0.25">
      <c r="A124" s="10" t="s">
        <v>807</v>
      </c>
      <c r="B124" s="9" t="s">
        <v>808</v>
      </c>
      <c r="C124" s="10">
        <f ca="1">IF(MasterAssessment[[#This Row],[Level1]]="-", MasterAssessment[[#This Row],[Level23]], IF(MasterAssessment[[#This Row],[Level23]]="-", MasterAssessment[[#This Row],[Level1]], OFFSET(JudgmentTable, MasterAssessment[[#This Row],[Level1]], MasterAssessment[[#This Row],[Level23]])))</f>
        <v>1</v>
      </c>
      <c r="D124" s="10">
        <f ca="1">_xlfn.IFNA(INDEX(Level1Table[Judgment'#],MATCH(MasterAssessment[[#This Row],[ID]],Level1Table[ID],0)),"-")</f>
        <v>1</v>
      </c>
      <c r="E124" s="10" t="str">
        <f>_xlfn.IFNA(INDEX(Level2Table[Judgment'#],MATCH(MasterAssessment[[#This Row],[ID]],Level2Table[ID],0)),"-")</f>
        <v>-</v>
      </c>
      <c r="F124" s="10" t="str">
        <f>_xlfn.IFNA(INDEX(Level3Table[Judgment'#],MATCH(MasterAssessment[[#This Row],[ID]],Level3Table[ID],0)),"-")</f>
        <v>-</v>
      </c>
      <c r="G124" s="10" t="str">
        <f ca="1">IF(MasterAssessment[[#This Row],[Level2]]="-", MasterAssessment[[#This Row],[Level3]], IF(MasterAssessment[[#This Row],[Level3]]="-", MasterAssessment[[#This Row],[Level2]], OFFSET(JudgmentTable, MasterAssessment[[#This Row],[Level2]], MasterAssessment[[#This Row],[Level3]])))</f>
        <v>-</v>
      </c>
      <c r="H124" s="8">
        <f ca="1">INDEX(ScoringValues,MasterAssessment[[#This Row],[Overall]])*MasterAssessment[[#This Row],[Weight]]</f>
        <v>1</v>
      </c>
      <c r="I124" s="10" t="s">
        <v>45</v>
      </c>
      <c r="J124" s="10" t="s">
        <v>46</v>
      </c>
      <c r="K124" s="8" t="s">
        <v>787</v>
      </c>
      <c r="L124" s="8">
        <f>IF(MasterAssessment[[#This Row],[Critical]]="Y",CriticalWeight,1)</f>
        <v>1</v>
      </c>
      <c r="M124" s="10" t="s">
        <v>171</v>
      </c>
      <c r="N124" s="10" t="s">
        <v>22</v>
      </c>
      <c r="O124" s="8" t="s">
        <v>23</v>
      </c>
      <c r="P124" s="8" t="s">
        <v>24</v>
      </c>
      <c r="Q124" s="8" t="s">
        <v>47</v>
      </c>
      <c r="R124" s="8" t="s">
        <v>437</v>
      </c>
      <c r="S124" s="8" t="s">
        <v>48</v>
      </c>
      <c r="T124" s="16" t="s">
        <v>809</v>
      </c>
      <c r="U124" s="9" t="s">
        <v>810</v>
      </c>
      <c r="V124" s="9" t="s">
        <v>811</v>
      </c>
      <c r="W124" s="10" t="s">
        <v>812</v>
      </c>
      <c r="X124" s="35"/>
      <c r="Y124" s="35"/>
      <c r="AA124"/>
    </row>
    <row r="125" spans="1:27" ht="195" x14ac:dyDescent="0.25">
      <c r="A125" s="10" t="s">
        <v>813</v>
      </c>
      <c r="B125" s="9" t="s">
        <v>814</v>
      </c>
      <c r="C125" s="10">
        <f ca="1">IF(MasterAssessment[[#This Row],[Level1]]="-", MasterAssessment[[#This Row],[Level23]], IF(MasterAssessment[[#This Row],[Level23]]="-", MasterAssessment[[#This Row],[Level1]], OFFSET(JudgmentTable, MasterAssessment[[#This Row],[Level1]], MasterAssessment[[#This Row],[Level23]])))</f>
        <v>2</v>
      </c>
      <c r="D125" s="10">
        <f ca="1">_xlfn.IFNA(INDEX(Level1Table[Judgment'#],MATCH(MasterAssessment[[#This Row],[ID]],Level1Table[ID],0)),"-")</f>
        <v>2</v>
      </c>
      <c r="E125" s="10" t="str">
        <f>_xlfn.IFNA(INDEX(Level2Table[Judgment'#],MATCH(MasterAssessment[[#This Row],[ID]],Level2Table[ID],0)),"-")</f>
        <v>-</v>
      </c>
      <c r="F125" s="10" t="str">
        <f>_xlfn.IFNA(INDEX(Level3Table[Judgment'#],MATCH(MasterAssessment[[#This Row],[ID]],Level3Table[ID],0)),"-")</f>
        <v>-</v>
      </c>
      <c r="G125" s="10" t="str">
        <f ca="1">IF(MasterAssessment[[#This Row],[Level2]]="-", MasterAssessment[[#This Row],[Level3]], IF(MasterAssessment[[#This Row],[Level3]]="-", MasterAssessment[[#This Row],[Level2]], OFFSET(JudgmentTable, MasterAssessment[[#This Row],[Level2]], MasterAssessment[[#This Row],[Level3]])))</f>
        <v>-</v>
      </c>
      <c r="H125" s="8">
        <f ca="1">INDEX(ScoringValues,MasterAssessment[[#This Row],[Overall]])*MasterAssessment[[#This Row],[Weight]]</f>
        <v>0</v>
      </c>
      <c r="I125" s="10" t="s">
        <v>45</v>
      </c>
      <c r="J125" s="10" t="s">
        <v>46</v>
      </c>
      <c r="K125" s="8" t="s">
        <v>787</v>
      </c>
      <c r="L125" s="8">
        <f>IF(MasterAssessment[[#This Row],[Critical]]="Y",CriticalWeight,1)</f>
        <v>1</v>
      </c>
      <c r="M125" s="10" t="s">
        <v>171</v>
      </c>
      <c r="N125" s="10" t="s">
        <v>284</v>
      </c>
      <c r="O125" s="8" t="s">
        <v>457</v>
      </c>
      <c r="P125" s="8" t="s">
        <v>407</v>
      </c>
      <c r="Q125" s="8" t="s">
        <v>25</v>
      </c>
      <c r="R125" s="8" t="s">
        <v>431</v>
      </c>
      <c r="S125" s="8" t="s">
        <v>48</v>
      </c>
      <c r="T125" s="16" t="s">
        <v>815</v>
      </c>
      <c r="U125" s="9" t="s">
        <v>816</v>
      </c>
      <c r="V125" s="9" t="s">
        <v>817</v>
      </c>
      <c r="W125" s="10" t="s">
        <v>818</v>
      </c>
      <c r="X125" s="35"/>
      <c r="Y125" s="35"/>
      <c r="AA125"/>
    </row>
    <row r="126" spans="1:27" ht="195" x14ac:dyDescent="0.25">
      <c r="A126" s="10" t="s">
        <v>819</v>
      </c>
      <c r="B126" s="9" t="s">
        <v>820</v>
      </c>
      <c r="C126" s="10">
        <f ca="1">IF(MasterAssessment[[#This Row],[Level1]]="-", MasterAssessment[[#This Row],[Level23]], IF(MasterAssessment[[#This Row],[Level23]]="-", MasterAssessment[[#This Row],[Level1]], OFFSET(JudgmentTable, MasterAssessment[[#This Row],[Level1]], MasterAssessment[[#This Row],[Level23]])))</f>
        <v>2</v>
      </c>
      <c r="D126" s="10">
        <f ca="1">_xlfn.IFNA(INDEX(Level1Table[Judgment'#],MATCH(MasterAssessment[[#This Row],[ID]],Level1Table[ID],0)),"-")</f>
        <v>2</v>
      </c>
      <c r="E126" s="10" t="str">
        <f>_xlfn.IFNA(INDEX(Level2Table[Judgment'#],MATCH(MasterAssessment[[#This Row],[ID]],Level2Table[ID],0)),"-")</f>
        <v>-</v>
      </c>
      <c r="F126" s="10" t="str">
        <f>_xlfn.IFNA(INDEX(Level3Table[Judgment'#],MATCH(MasterAssessment[[#This Row],[ID]],Level3Table[ID],0)),"-")</f>
        <v>-</v>
      </c>
      <c r="G126" s="10" t="str">
        <f ca="1">IF(MasterAssessment[[#This Row],[Level2]]="-", MasterAssessment[[#This Row],[Level3]], IF(MasterAssessment[[#This Row],[Level3]]="-", MasterAssessment[[#This Row],[Level2]], OFFSET(JudgmentTable, MasterAssessment[[#This Row],[Level2]], MasterAssessment[[#This Row],[Level3]])))</f>
        <v>-</v>
      </c>
      <c r="H126" s="8">
        <f ca="1">INDEX(ScoringValues,MasterAssessment[[#This Row],[Overall]])*MasterAssessment[[#This Row],[Weight]]</f>
        <v>0</v>
      </c>
      <c r="I126" s="10" t="s">
        <v>45</v>
      </c>
      <c r="J126" s="10" t="s">
        <v>46</v>
      </c>
      <c r="K126" s="8" t="s">
        <v>787</v>
      </c>
      <c r="L126" s="8">
        <f>IF(MasterAssessment[[#This Row],[Critical]]="Y",CriticalWeight,1)</f>
        <v>1</v>
      </c>
      <c r="M126" s="10" t="s">
        <v>171</v>
      </c>
      <c r="N126" s="10" t="s">
        <v>22</v>
      </c>
      <c r="O126" s="8" t="s">
        <v>23</v>
      </c>
      <c r="P126" s="8" t="s">
        <v>24</v>
      </c>
      <c r="Q126" s="8" t="s">
        <v>25</v>
      </c>
      <c r="R126" s="8" t="s">
        <v>431</v>
      </c>
      <c r="S126" s="8" t="s">
        <v>48</v>
      </c>
      <c r="T126" s="16" t="s">
        <v>821</v>
      </c>
      <c r="U126" s="9" t="s">
        <v>822</v>
      </c>
      <c r="V126" s="9" t="s">
        <v>823</v>
      </c>
      <c r="W126" s="10" t="s">
        <v>824</v>
      </c>
      <c r="X126" s="35"/>
      <c r="Y126" s="35"/>
      <c r="AA126"/>
    </row>
    <row r="127" spans="1:27" ht="165" x14ac:dyDescent="0.25">
      <c r="A127" s="10" t="s">
        <v>825</v>
      </c>
      <c r="B127" s="9" t="s">
        <v>826</v>
      </c>
      <c r="C127" s="10">
        <f ca="1">IF(MasterAssessment[[#This Row],[Level1]]="-", MasterAssessment[[#This Row],[Level23]], IF(MasterAssessment[[#This Row],[Level23]]="-", MasterAssessment[[#This Row],[Level1]], OFFSET(JudgmentTable, MasterAssessment[[#This Row],[Level1]], MasterAssessment[[#This Row],[Level23]])))</f>
        <v>2</v>
      </c>
      <c r="D127" s="10" t="str">
        <f>_xlfn.IFNA(INDEX(Level1Table[Judgment'#],MATCH(MasterAssessment[[#This Row],[ID]],Level1Table[ID],0)),"-")</f>
        <v>-</v>
      </c>
      <c r="E127" s="10" t="str">
        <f>_xlfn.IFNA(INDEX(Level2Table[Judgment'#],MATCH(MasterAssessment[[#This Row],[ID]],Level2Table[ID],0)),"-")</f>
        <v>-</v>
      </c>
      <c r="F127" s="10">
        <f ca="1">_xlfn.IFNA(INDEX(Level3Table[Judgment'#],MATCH(MasterAssessment[[#This Row],[ID]],Level3Table[ID],0)),"-")</f>
        <v>2</v>
      </c>
      <c r="G127" s="10">
        <f ca="1">IF(MasterAssessment[[#This Row],[Level2]]="-", MasterAssessment[[#This Row],[Level3]], IF(MasterAssessment[[#This Row],[Level3]]="-", MasterAssessment[[#This Row],[Level2]], OFFSET(JudgmentTable, MasterAssessment[[#This Row],[Level2]], MasterAssessment[[#This Row],[Level3]])))</f>
        <v>2</v>
      </c>
      <c r="H127" s="8">
        <f ca="1">INDEX(ScoringValues,MasterAssessment[[#This Row],[Overall]])*MasterAssessment[[#This Row],[Weight]]</f>
        <v>0</v>
      </c>
      <c r="I127" s="10" t="s">
        <v>34</v>
      </c>
      <c r="J127" s="10" t="s">
        <v>46</v>
      </c>
      <c r="K127" s="8" t="s">
        <v>787</v>
      </c>
      <c r="L127" s="8">
        <f>IF(MasterAssessment[[#This Row],[Critical]]="Y",CriticalWeight,1)</f>
        <v>1</v>
      </c>
      <c r="M127" s="10" t="s">
        <v>171</v>
      </c>
      <c r="N127" s="10" t="s">
        <v>284</v>
      </c>
      <c r="O127" s="8" t="s">
        <v>457</v>
      </c>
      <c r="P127" s="8" t="s">
        <v>407</v>
      </c>
      <c r="Q127" s="8" t="s">
        <v>37</v>
      </c>
      <c r="R127" s="8" t="s">
        <v>461</v>
      </c>
      <c r="S127" s="8" t="s">
        <v>48</v>
      </c>
      <c r="T127" s="16" t="s">
        <v>827</v>
      </c>
      <c r="U127" s="9" t="s">
        <v>828</v>
      </c>
      <c r="V127" s="9" t="s">
        <v>41</v>
      </c>
      <c r="W127" s="10" t="s">
        <v>829</v>
      </c>
      <c r="X127" s="35"/>
      <c r="Y127" s="35"/>
      <c r="AA127"/>
    </row>
    <row r="128" spans="1:27" ht="150" x14ac:dyDescent="0.25">
      <c r="A128" s="10" t="s">
        <v>830</v>
      </c>
      <c r="B128" s="9" t="s">
        <v>831</v>
      </c>
      <c r="C128" s="10">
        <f ca="1">IF(MasterAssessment[[#This Row],[Level1]]="-", MasterAssessment[[#This Row],[Level23]], IF(MasterAssessment[[#This Row],[Level23]]="-", MasterAssessment[[#This Row],[Level1]], OFFSET(JudgmentTable, MasterAssessment[[#This Row],[Level1]], MasterAssessment[[#This Row],[Level23]])))</f>
        <v>1</v>
      </c>
      <c r="D128" s="10">
        <f ca="1">_xlfn.IFNA(INDEX(Level1Table[Judgment'#],MATCH(MasterAssessment[[#This Row],[ID]],Level1Table[ID],0)),"-")</f>
        <v>1</v>
      </c>
      <c r="E128" s="10" t="str">
        <f>_xlfn.IFNA(INDEX(Level2Table[Judgment'#],MATCH(MasterAssessment[[#This Row],[ID]],Level2Table[ID],0)),"-")</f>
        <v>-</v>
      </c>
      <c r="F128" s="10" t="str">
        <f>_xlfn.IFNA(INDEX(Level3Table[Judgment'#],MATCH(MasterAssessment[[#This Row],[ID]],Level3Table[ID],0)),"-")</f>
        <v>-</v>
      </c>
      <c r="G128" s="10" t="str">
        <f ca="1">IF(MasterAssessment[[#This Row],[Level2]]="-", MasterAssessment[[#This Row],[Level3]], IF(MasterAssessment[[#This Row],[Level3]]="-", MasterAssessment[[#This Row],[Level2]], OFFSET(JudgmentTable, MasterAssessment[[#This Row],[Level2]], MasterAssessment[[#This Row],[Level3]])))</f>
        <v>-</v>
      </c>
      <c r="H128" s="8">
        <f ca="1">INDEX(ScoringValues,MasterAssessment[[#This Row],[Overall]])*MasterAssessment[[#This Row],[Weight]]</f>
        <v>1</v>
      </c>
      <c r="I128" s="10" t="s">
        <v>45</v>
      </c>
      <c r="J128" s="10" t="s">
        <v>46</v>
      </c>
      <c r="K128" s="8" t="s">
        <v>787</v>
      </c>
      <c r="L128" s="8">
        <f>IF(MasterAssessment[[#This Row],[Critical]]="Y",CriticalWeight,1)</f>
        <v>1</v>
      </c>
      <c r="M128" s="10" t="s">
        <v>116</v>
      </c>
      <c r="N128" s="10" t="s">
        <v>22</v>
      </c>
      <c r="O128" s="8" t="s">
        <v>35</v>
      </c>
      <c r="P128" s="8" t="s">
        <v>36</v>
      </c>
      <c r="Q128" s="8" t="s">
        <v>47</v>
      </c>
      <c r="R128" s="8" t="s">
        <v>412</v>
      </c>
      <c r="S128" s="8" t="s">
        <v>139</v>
      </c>
      <c r="T128" s="16" t="s">
        <v>832</v>
      </c>
      <c r="U128" s="9" t="s">
        <v>833</v>
      </c>
      <c r="V128" s="9" t="s">
        <v>834</v>
      </c>
      <c r="W128" s="10" t="s">
        <v>835</v>
      </c>
      <c r="X128" s="35"/>
      <c r="Y128" s="35"/>
      <c r="AA128"/>
    </row>
    <row r="129" spans="1:27" ht="195" x14ac:dyDescent="0.25">
      <c r="A129" s="10" t="s">
        <v>836</v>
      </c>
      <c r="B129" s="9" t="s">
        <v>837</v>
      </c>
      <c r="C129" s="10">
        <f ca="1">IF(MasterAssessment[[#This Row],[Level1]]="-", MasterAssessment[[#This Row],[Level23]], IF(MasterAssessment[[#This Row],[Level23]]="-", MasterAssessment[[#This Row],[Level1]], OFFSET(JudgmentTable, MasterAssessment[[#This Row],[Level1]], MasterAssessment[[#This Row],[Level23]])))</f>
        <v>2</v>
      </c>
      <c r="D129" s="10">
        <f ca="1">_xlfn.IFNA(INDEX(Level1Table[Judgment'#],MATCH(MasterAssessment[[#This Row],[ID]],Level1Table[ID],0)),"-")</f>
        <v>2</v>
      </c>
      <c r="E129" s="10">
        <f ca="1">_xlfn.IFNA(INDEX(Level2Table[Judgment'#],MATCH(MasterAssessment[[#This Row],[ID]],Level2Table[ID],0)),"-")</f>
        <v>2</v>
      </c>
      <c r="F129" s="10">
        <f ca="1">_xlfn.IFNA(INDEX(Level3Table[Judgment'#],MATCH(MasterAssessment[[#This Row],[ID]],Level3Table[ID],0)),"-")</f>
        <v>2</v>
      </c>
      <c r="G129" s="10">
        <f ca="1">IF(MasterAssessment[[#This Row],[Level2]]="-", MasterAssessment[[#This Row],[Level3]], IF(MasterAssessment[[#This Row],[Level3]]="-", MasterAssessment[[#This Row],[Level2]], OFFSET(JudgmentTable, MasterAssessment[[#This Row],[Level2]], MasterAssessment[[#This Row],[Level3]])))</f>
        <v>2</v>
      </c>
      <c r="H129" s="8">
        <f ca="1">INDEX(ScoringValues,MasterAssessment[[#This Row],[Overall]])*MasterAssessment[[#This Row],[Weight]]</f>
        <v>0</v>
      </c>
      <c r="I129" s="10" t="s">
        <v>55</v>
      </c>
      <c r="J129" s="8" t="s">
        <v>46</v>
      </c>
      <c r="K129" s="8" t="s">
        <v>787</v>
      </c>
      <c r="L129" s="8">
        <f>IF(MasterAssessment[[#This Row],[Critical]]="Y",CriticalWeight,1)</f>
        <v>1</v>
      </c>
      <c r="M129" s="8" t="s">
        <v>171</v>
      </c>
      <c r="N129" s="8" t="s">
        <v>284</v>
      </c>
      <c r="O129" s="8" t="s">
        <v>457</v>
      </c>
      <c r="P129" s="8" t="s">
        <v>407</v>
      </c>
      <c r="Q129" s="8" t="s">
        <v>190</v>
      </c>
      <c r="R129" s="8" t="s">
        <v>188</v>
      </c>
      <c r="S129" s="8" t="s">
        <v>209</v>
      </c>
      <c r="T129" s="16" t="s">
        <v>838</v>
      </c>
      <c r="U129" s="9" t="s">
        <v>839</v>
      </c>
      <c r="V129" s="9" t="s">
        <v>840</v>
      </c>
      <c r="W129" s="10" t="s">
        <v>841</v>
      </c>
      <c r="X129" s="36"/>
      <c r="Y129" s="36"/>
      <c r="AA129"/>
    </row>
    <row r="130" spans="1:27" x14ac:dyDescent="0.25">
      <c r="A130" s="22"/>
      <c r="B130"/>
      <c r="C130"/>
      <c r="D130"/>
      <c r="E130"/>
      <c r="F130"/>
      <c r="G130"/>
      <c r="H130"/>
      <c r="I130" s="22"/>
      <c r="J130" s="22"/>
      <c r="K130" s="22"/>
      <c r="L130" s="22"/>
      <c r="M130" s="22"/>
      <c r="N130" s="22"/>
      <c r="O130" s="22"/>
      <c r="P130" s="22"/>
      <c r="Q130" s="22"/>
      <c r="R130" s="22"/>
      <c r="S130" s="22"/>
      <c r="T130"/>
      <c r="U130"/>
      <c r="V130"/>
      <c r="Y130"/>
    </row>
    <row r="131" spans="1:27" x14ac:dyDescent="0.25">
      <c r="A131" s="22"/>
      <c r="B131"/>
      <c r="C131"/>
      <c r="D131"/>
      <c r="E131"/>
      <c r="F131"/>
      <c r="G131"/>
      <c r="H131"/>
      <c r="I131" s="22"/>
      <c r="J131" s="22"/>
      <c r="K131" s="22"/>
      <c r="L131" s="22"/>
      <c r="M131" s="22"/>
      <c r="N131" s="22"/>
      <c r="O131" s="22"/>
      <c r="P131" s="22"/>
      <c r="Q131" s="22"/>
      <c r="R131" s="22"/>
      <c r="S131" s="22"/>
      <c r="T131"/>
      <c r="U131"/>
      <c r="V131"/>
      <c r="Y131"/>
    </row>
    <row r="132" spans="1:27" x14ac:dyDescent="0.25">
      <c r="A132" s="22"/>
      <c r="B132"/>
      <c r="C132"/>
      <c r="D132"/>
      <c r="E132"/>
      <c r="F132"/>
      <c r="G132"/>
      <c r="H132"/>
      <c r="I132" s="22"/>
      <c r="J132" s="22"/>
      <c r="K132" s="22"/>
      <c r="L132" s="22"/>
      <c r="M132" s="22"/>
      <c r="N132" s="22"/>
      <c r="O132" s="22"/>
      <c r="P132" s="22"/>
      <c r="Q132" s="22"/>
      <c r="R132" s="22"/>
      <c r="S132" s="22"/>
      <c r="T132"/>
      <c r="U132"/>
      <c r="V132"/>
      <c r="Y132"/>
    </row>
    <row r="133" spans="1:27" x14ac:dyDescent="0.25">
      <c r="A133" s="22"/>
      <c r="B133"/>
      <c r="C133"/>
      <c r="D133"/>
      <c r="E133"/>
      <c r="F133"/>
      <c r="G133"/>
      <c r="H133"/>
      <c r="I133" s="22"/>
      <c r="J133" s="22"/>
      <c r="K133" s="22"/>
      <c r="L133" s="22"/>
      <c r="M133" s="22"/>
      <c r="N133" s="22"/>
      <c r="O133" s="22"/>
      <c r="P133" s="22"/>
      <c r="Q133" s="22"/>
      <c r="R133" s="22"/>
      <c r="S133" s="22"/>
      <c r="T133"/>
      <c r="U133"/>
      <c r="V133"/>
      <c r="Y133"/>
    </row>
    <row r="134" spans="1:27" x14ac:dyDescent="0.25">
      <c r="A134"/>
      <c r="B134"/>
      <c r="C134"/>
      <c r="D134"/>
      <c r="E134"/>
      <c r="F134"/>
      <c r="G134"/>
      <c r="H134"/>
      <c r="I134"/>
      <c r="J134"/>
      <c r="K134"/>
      <c r="L134"/>
      <c r="M134"/>
      <c r="N134"/>
      <c r="O134"/>
      <c r="P134"/>
      <c r="Q134"/>
      <c r="R134"/>
      <c r="S134"/>
      <c r="T134"/>
      <c r="U134"/>
      <c r="V134"/>
      <c r="W134"/>
      <c r="Y134"/>
    </row>
    <row r="135" spans="1:27" x14ac:dyDescent="0.25">
      <c r="A135"/>
      <c r="B135"/>
      <c r="C135"/>
      <c r="D135"/>
      <c r="E135"/>
      <c r="F135"/>
      <c r="G135"/>
      <c r="H135"/>
      <c r="I135"/>
      <c r="J135"/>
      <c r="K135"/>
      <c r="L135"/>
      <c r="M135"/>
      <c r="N135"/>
      <c r="O135"/>
      <c r="P135"/>
      <c r="Q135"/>
      <c r="R135"/>
      <c r="S135"/>
      <c r="T135"/>
      <c r="U135"/>
      <c r="V135"/>
      <c r="W135"/>
      <c r="Y135"/>
    </row>
    <row r="136" spans="1:27" x14ac:dyDescent="0.25">
      <c r="A136"/>
      <c r="B136"/>
      <c r="C136"/>
      <c r="D136"/>
      <c r="E136"/>
      <c r="F136"/>
      <c r="G136"/>
      <c r="H136"/>
      <c r="I136"/>
      <c r="J136"/>
      <c r="K136"/>
      <c r="L136"/>
      <c r="M136"/>
      <c r="N136"/>
      <c r="O136"/>
      <c r="P136"/>
      <c r="Q136"/>
      <c r="R136"/>
      <c r="S136"/>
      <c r="T136"/>
      <c r="U136"/>
      <c r="V136"/>
      <c r="W136"/>
      <c r="X136"/>
      <c r="Y136"/>
    </row>
    <row r="137" spans="1:27" x14ac:dyDescent="0.25">
      <c r="A137"/>
      <c r="B137"/>
      <c r="C137"/>
      <c r="D137"/>
      <c r="E137"/>
      <c r="F137"/>
      <c r="G137"/>
      <c r="H137"/>
      <c r="I137"/>
      <c r="J137"/>
      <c r="K137"/>
      <c r="L137"/>
      <c r="M137"/>
      <c r="N137"/>
      <c r="O137"/>
      <c r="P137"/>
      <c r="Q137"/>
      <c r="R137"/>
      <c r="S137"/>
      <c r="T137"/>
      <c r="U137"/>
      <c r="V137"/>
      <c r="W137"/>
      <c r="X137"/>
      <c r="Y137"/>
    </row>
    <row r="138" spans="1:27" x14ac:dyDescent="0.25">
      <c r="A138"/>
      <c r="B138"/>
      <c r="C138"/>
      <c r="D138"/>
      <c r="E138"/>
      <c r="F138"/>
      <c r="G138"/>
      <c r="H138"/>
      <c r="I138"/>
      <c r="J138"/>
      <c r="K138"/>
      <c r="L138"/>
      <c r="M138"/>
      <c r="N138"/>
      <c r="O138"/>
      <c r="P138"/>
      <c r="Q138"/>
      <c r="R138"/>
      <c r="S138"/>
      <c r="T138"/>
      <c r="U138"/>
      <c r="V138"/>
      <c r="W138"/>
      <c r="X138"/>
      <c r="Y138"/>
    </row>
    <row r="139" spans="1:27" x14ac:dyDescent="0.25">
      <c r="A139"/>
      <c r="B139"/>
      <c r="C139"/>
      <c r="D139"/>
      <c r="E139"/>
      <c r="F139"/>
      <c r="G139"/>
      <c r="H139"/>
      <c r="I139"/>
      <c r="J139"/>
      <c r="K139"/>
      <c r="L139"/>
      <c r="M139"/>
      <c r="N139"/>
      <c r="O139"/>
      <c r="P139"/>
      <c r="Q139"/>
      <c r="R139"/>
      <c r="S139"/>
      <c r="T139"/>
      <c r="U139"/>
      <c r="V139"/>
      <c r="W139"/>
      <c r="X139"/>
      <c r="Y139"/>
    </row>
    <row r="140" spans="1:27" x14ac:dyDescent="0.25">
      <c r="A140"/>
      <c r="B140"/>
      <c r="C140"/>
      <c r="D140"/>
      <c r="E140"/>
      <c r="F140"/>
      <c r="G140"/>
      <c r="H140"/>
      <c r="I140"/>
      <c r="J140"/>
      <c r="K140"/>
      <c r="L140"/>
      <c r="M140"/>
      <c r="N140"/>
      <c r="O140"/>
      <c r="P140"/>
      <c r="Q140"/>
      <c r="R140"/>
      <c r="S140"/>
      <c r="T140"/>
      <c r="U140"/>
      <c r="V140"/>
      <c r="W140"/>
      <c r="X140"/>
      <c r="Y140"/>
    </row>
    <row r="141" spans="1:27" x14ac:dyDescent="0.25">
      <c r="A141"/>
      <c r="B141"/>
      <c r="C141"/>
      <c r="D141"/>
      <c r="E141"/>
      <c r="F141"/>
      <c r="G141"/>
      <c r="H141"/>
      <c r="I141"/>
      <c r="J141"/>
      <c r="K141"/>
      <c r="L141"/>
      <c r="M141"/>
      <c r="N141"/>
      <c r="O141"/>
      <c r="P141"/>
      <c r="Q141"/>
      <c r="R141"/>
      <c r="S141"/>
      <c r="T141"/>
      <c r="U141"/>
      <c r="V141"/>
      <c r="W141"/>
      <c r="X141"/>
      <c r="Y141"/>
    </row>
    <row r="142" spans="1:27" x14ac:dyDescent="0.25">
      <c r="A142"/>
      <c r="B142"/>
      <c r="C142"/>
      <c r="D142"/>
      <c r="E142"/>
      <c r="F142"/>
      <c r="G142"/>
      <c r="H142"/>
      <c r="I142"/>
      <c r="J142"/>
      <c r="K142"/>
      <c r="L142"/>
      <c r="M142"/>
      <c r="N142"/>
      <c r="O142"/>
      <c r="P142"/>
      <c r="Q142"/>
      <c r="R142"/>
      <c r="S142"/>
      <c r="T142"/>
      <c r="U142"/>
      <c r="V142"/>
      <c r="W142"/>
      <c r="X142"/>
      <c r="Y142"/>
    </row>
    <row r="143" spans="1:27" x14ac:dyDescent="0.25">
      <c r="A143"/>
      <c r="B143"/>
      <c r="C143"/>
      <c r="D143"/>
      <c r="E143"/>
      <c r="F143"/>
      <c r="G143"/>
      <c r="H143"/>
      <c r="I143"/>
      <c r="J143"/>
      <c r="K143"/>
      <c r="L143"/>
      <c r="M143"/>
      <c r="N143"/>
      <c r="O143"/>
      <c r="P143"/>
      <c r="Q143"/>
      <c r="R143"/>
      <c r="S143"/>
      <c r="T143"/>
      <c r="U143"/>
      <c r="V143"/>
      <c r="W143"/>
      <c r="X143"/>
      <c r="Y143"/>
    </row>
    <row r="144" spans="1:27" x14ac:dyDescent="0.25">
      <c r="A144"/>
      <c r="B144"/>
      <c r="C144"/>
      <c r="D144"/>
      <c r="E144"/>
      <c r="F144"/>
      <c r="G144"/>
      <c r="H144"/>
      <c r="I144"/>
      <c r="J144"/>
      <c r="K144"/>
      <c r="L144"/>
      <c r="M144"/>
      <c r="N144"/>
      <c r="O144"/>
      <c r="P144"/>
      <c r="Q144"/>
      <c r="R144"/>
      <c r="S144"/>
      <c r="T144"/>
      <c r="U144"/>
      <c r="V144"/>
      <c r="W144"/>
      <c r="X144"/>
      <c r="Y144"/>
    </row>
    <row r="145" spans="1:25" s="20" customFormat="1" x14ac:dyDescent="0.25">
      <c r="A145"/>
      <c r="B145"/>
      <c r="C145"/>
      <c r="D145"/>
      <c r="E145"/>
      <c r="F145"/>
      <c r="G145"/>
      <c r="H145"/>
      <c r="I145"/>
      <c r="J145"/>
      <c r="K145"/>
      <c r="L145"/>
      <c r="M145"/>
      <c r="N145"/>
      <c r="O145"/>
      <c r="P145"/>
      <c r="Q145"/>
      <c r="R145"/>
      <c r="S145"/>
      <c r="T145"/>
      <c r="U145"/>
      <c r="V145"/>
      <c r="W145"/>
      <c r="X145"/>
      <c r="Y145"/>
    </row>
    <row r="146" spans="1:25" x14ac:dyDescent="0.25">
      <c r="A146"/>
      <c r="B146"/>
      <c r="C146"/>
      <c r="D146"/>
      <c r="E146"/>
      <c r="F146"/>
      <c r="G146"/>
      <c r="H146"/>
      <c r="I146"/>
      <c r="J146"/>
      <c r="K146"/>
      <c r="L146"/>
      <c r="M146"/>
      <c r="N146"/>
      <c r="O146"/>
      <c r="P146"/>
      <c r="Q146"/>
      <c r="R146"/>
      <c r="S146"/>
      <c r="T146"/>
      <c r="U146"/>
      <c r="V146"/>
      <c r="W146"/>
      <c r="X146"/>
      <c r="Y146"/>
    </row>
    <row r="147" spans="1:25" x14ac:dyDescent="0.25">
      <c r="A147"/>
      <c r="B147"/>
      <c r="C147"/>
      <c r="D147"/>
      <c r="E147"/>
      <c r="F147"/>
      <c r="G147"/>
      <c r="H147"/>
      <c r="I147"/>
      <c r="J147"/>
      <c r="K147"/>
      <c r="L147"/>
      <c r="M147"/>
      <c r="N147"/>
      <c r="O147"/>
      <c r="P147"/>
      <c r="Q147"/>
      <c r="R147"/>
      <c r="S147"/>
      <c r="T147"/>
      <c r="U147"/>
      <c r="V147"/>
      <c r="W147"/>
      <c r="X147"/>
      <c r="Y147"/>
    </row>
    <row r="148" spans="1:25" x14ac:dyDescent="0.25">
      <c r="A148"/>
      <c r="B148"/>
      <c r="C148"/>
      <c r="D148"/>
      <c r="E148"/>
      <c r="F148"/>
      <c r="G148"/>
      <c r="H148"/>
      <c r="I148"/>
      <c r="J148"/>
      <c r="K148"/>
      <c r="L148"/>
      <c r="M148"/>
      <c r="N148"/>
      <c r="O148"/>
      <c r="P148"/>
      <c r="Q148"/>
      <c r="R148"/>
      <c r="S148"/>
      <c r="T148"/>
      <c r="U148"/>
      <c r="V148"/>
      <c r="W148"/>
      <c r="X148"/>
      <c r="Y148"/>
    </row>
    <row r="149" spans="1:25" x14ac:dyDescent="0.25">
      <c r="A149"/>
      <c r="B149"/>
      <c r="C149"/>
      <c r="D149"/>
      <c r="E149"/>
      <c r="F149"/>
      <c r="G149"/>
      <c r="H149"/>
      <c r="I149"/>
      <c r="J149"/>
      <c r="K149"/>
      <c r="L149"/>
      <c r="M149"/>
      <c r="N149"/>
      <c r="O149"/>
      <c r="P149"/>
      <c r="Q149"/>
      <c r="R149"/>
      <c r="S149"/>
      <c r="T149"/>
      <c r="U149"/>
      <c r="V149"/>
      <c r="W149"/>
      <c r="X149"/>
      <c r="Y149"/>
    </row>
    <row r="150" spans="1:25" x14ac:dyDescent="0.25">
      <c r="A150"/>
      <c r="B150"/>
      <c r="C150"/>
      <c r="D150"/>
      <c r="E150"/>
      <c r="F150"/>
      <c r="G150"/>
      <c r="H150"/>
      <c r="I150"/>
      <c r="J150"/>
      <c r="K150"/>
      <c r="L150"/>
      <c r="M150"/>
      <c r="N150"/>
      <c r="O150"/>
      <c r="P150"/>
      <c r="Q150"/>
      <c r="R150"/>
      <c r="S150"/>
      <c r="T150"/>
      <c r="U150"/>
      <c r="V150"/>
      <c r="W150"/>
      <c r="X150"/>
      <c r="Y150"/>
    </row>
    <row r="151" spans="1:25" x14ac:dyDescent="0.25">
      <c r="A151"/>
      <c r="B151"/>
      <c r="C151"/>
      <c r="D151"/>
      <c r="E151"/>
      <c r="F151"/>
      <c r="G151"/>
      <c r="H151"/>
      <c r="I151"/>
      <c r="J151"/>
      <c r="K151"/>
      <c r="L151"/>
      <c r="M151"/>
      <c r="N151"/>
      <c r="O151"/>
      <c r="P151"/>
      <c r="Q151"/>
      <c r="R151"/>
      <c r="S151"/>
      <c r="T151"/>
      <c r="U151"/>
      <c r="V151"/>
      <c r="W151"/>
      <c r="X151"/>
      <c r="Y151"/>
    </row>
    <row r="152" spans="1:25" x14ac:dyDescent="0.25">
      <c r="A152"/>
      <c r="B152"/>
      <c r="C152"/>
      <c r="D152"/>
      <c r="E152"/>
      <c r="F152"/>
      <c r="G152"/>
      <c r="H152"/>
      <c r="I152"/>
      <c r="J152"/>
      <c r="K152"/>
      <c r="L152"/>
      <c r="M152"/>
      <c r="N152"/>
      <c r="O152"/>
      <c r="P152"/>
      <c r="Q152"/>
      <c r="R152"/>
      <c r="S152"/>
      <c r="T152"/>
      <c r="U152"/>
      <c r="V152"/>
      <c r="W152"/>
      <c r="X152"/>
      <c r="Y152"/>
    </row>
    <row r="153" spans="1:25" x14ac:dyDescent="0.25">
      <c r="A153"/>
      <c r="B153"/>
      <c r="C153"/>
      <c r="D153"/>
      <c r="E153"/>
      <c r="F153"/>
      <c r="G153"/>
      <c r="H153"/>
      <c r="I153"/>
      <c r="J153"/>
      <c r="K153"/>
      <c r="L153"/>
      <c r="M153"/>
      <c r="N153"/>
      <c r="O153"/>
      <c r="P153"/>
      <c r="Q153"/>
      <c r="R153"/>
      <c r="S153"/>
      <c r="T153"/>
      <c r="U153"/>
      <c r="V153"/>
      <c r="W153"/>
      <c r="X153"/>
      <c r="Y153"/>
    </row>
    <row r="154" spans="1:25" x14ac:dyDescent="0.25">
      <c r="A154"/>
      <c r="B154"/>
      <c r="C154"/>
      <c r="D154"/>
      <c r="E154"/>
      <c r="F154"/>
      <c r="G154"/>
      <c r="H154"/>
      <c r="I154"/>
      <c r="J154"/>
      <c r="K154"/>
      <c r="L154"/>
      <c r="M154"/>
      <c r="N154"/>
      <c r="O154"/>
      <c r="P154"/>
      <c r="Q154"/>
      <c r="R154"/>
      <c r="S154"/>
      <c r="T154"/>
      <c r="U154"/>
      <c r="V154"/>
      <c r="W154"/>
      <c r="X154"/>
      <c r="Y154"/>
    </row>
    <row r="155" spans="1:25" x14ac:dyDescent="0.25">
      <c r="A155"/>
      <c r="B155"/>
      <c r="C155"/>
      <c r="D155"/>
      <c r="E155"/>
      <c r="F155"/>
      <c r="G155"/>
      <c r="H155"/>
      <c r="I155"/>
      <c r="J155"/>
      <c r="K155"/>
      <c r="L155"/>
      <c r="M155"/>
      <c r="N155"/>
      <c r="O155"/>
      <c r="P155"/>
      <c r="Q155"/>
      <c r="R155"/>
      <c r="S155"/>
      <c r="T155"/>
      <c r="U155"/>
      <c r="V155"/>
      <c r="W155"/>
      <c r="X155"/>
      <c r="Y155"/>
    </row>
    <row r="156" spans="1:25" x14ac:dyDescent="0.25">
      <c r="A156"/>
      <c r="B156"/>
      <c r="C156"/>
      <c r="D156"/>
      <c r="E156"/>
      <c r="F156"/>
      <c r="G156"/>
      <c r="H156"/>
      <c r="I156"/>
      <c r="J156"/>
      <c r="K156"/>
      <c r="L156"/>
      <c r="M156"/>
      <c r="N156"/>
      <c r="O156"/>
      <c r="P156"/>
      <c r="Q156"/>
      <c r="R156"/>
      <c r="S156"/>
      <c r="T156"/>
      <c r="U156"/>
      <c r="V156"/>
      <c r="W156"/>
      <c r="X156"/>
      <c r="Y156"/>
    </row>
    <row r="157" spans="1:25" x14ac:dyDescent="0.25">
      <c r="A157"/>
      <c r="B157"/>
      <c r="C157"/>
      <c r="D157"/>
      <c r="E157"/>
      <c r="F157"/>
      <c r="G157"/>
      <c r="H157"/>
      <c r="I157"/>
      <c r="J157"/>
      <c r="K157"/>
      <c r="L157"/>
      <c r="M157"/>
      <c r="N157"/>
      <c r="O157"/>
      <c r="P157"/>
      <c r="Q157"/>
      <c r="R157"/>
      <c r="S157"/>
      <c r="T157"/>
      <c r="U157"/>
      <c r="V157"/>
      <c r="W157"/>
      <c r="X157"/>
      <c r="Y157"/>
    </row>
    <row r="158" spans="1:25" x14ac:dyDescent="0.25">
      <c r="A158"/>
      <c r="B158"/>
      <c r="C158"/>
      <c r="D158"/>
      <c r="E158"/>
      <c r="F158"/>
      <c r="G158"/>
      <c r="H158"/>
      <c r="I158"/>
      <c r="J158"/>
      <c r="K158"/>
      <c r="L158"/>
      <c r="M158"/>
      <c r="N158"/>
      <c r="O158"/>
      <c r="P158"/>
      <c r="Q158"/>
      <c r="R158"/>
      <c r="S158"/>
      <c r="T158"/>
      <c r="U158"/>
      <c r="V158"/>
      <c r="W158"/>
      <c r="X158"/>
      <c r="Y158"/>
    </row>
    <row r="159" spans="1:25" x14ac:dyDescent="0.25">
      <c r="A159"/>
      <c r="B159"/>
      <c r="C159"/>
      <c r="D159"/>
      <c r="E159"/>
      <c r="F159"/>
      <c r="G159"/>
      <c r="H159"/>
      <c r="I159"/>
      <c r="J159"/>
      <c r="K159"/>
      <c r="L159"/>
      <c r="M159"/>
      <c r="N159"/>
      <c r="O159"/>
      <c r="P159"/>
      <c r="Q159"/>
      <c r="R159"/>
      <c r="S159"/>
      <c r="T159"/>
      <c r="U159"/>
      <c r="V159"/>
      <c r="W159"/>
      <c r="X159"/>
      <c r="Y159"/>
    </row>
    <row r="160" spans="1:25" x14ac:dyDescent="0.25">
      <c r="A160"/>
      <c r="B160"/>
      <c r="C160"/>
      <c r="D160"/>
      <c r="E160"/>
      <c r="F160"/>
      <c r="G160"/>
      <c r="H160"/>
      <c r="I160"/>
      <c r="J160"/>
      <c r="K160"/>
      <c r="L160"/>
      <c r="M160"/>
      <c r="N160"/>
      <c r="O160"/>
      <c r="P160"/>
      <c r="Q160"/>
      <c r="R160"/>
      <c r="S160"/>
      <c r="T160"/>
      <c r="U160"/>
      <c r="V160"/>
      <c r="W160"/>
      <c r="X160"/>
      <c r="Y160"/>
    </row>
    <row r="161" spans="1:25" x14ac:dyDescent="0.25">
      <c r="A161"/>
      <c r="B161"/>
      <c r="C161"/>
      <c r="D161"/>
      <c r="E161"/>
      <c r="F161"/>
      <c r="G161"/>
      <c r="H161"/>
      <c r="I161"/>
      <c r="J161"/>
      <c r="K161"/>
      <c r="L161"/>
      <c r="M161"/>
      <c r="N161"/>
      <c r="O161"/>
      <c r="P161"/>
      <c r="Q161"/>
      <c r="R161"/>
      <c r="S161"/>
      <c r="T161"/>
      <c r="U161"/>
      <c r="V161"/>
      <c r="W161"/>
      <c r="X161"/>
      <c r="Y161"/>
    </row>
    <row r="162" spans="1:25" x14ac:dyDescent="0.25">
      <c r="A162"/>
      <c r="B162"/>
      <c r="C162"/>
      <c r="D162"/>
      <c r="E162"/>
      <c r="F162"/>
      <c r="G162"/>
      <c r="H162"/>
      <c r="I162"/>
      <c r="J162"/>
      <c r="K162"/>
      <c r="L162"/>
      <c r="M162"/>
      <c r="N162"/>
      <c r="O162"/>
      <c r="P162"/>
      <c r="Q162"/>
      <c r="R162"/>
      <c r="S162"/>
      <c r="T162"/>
      <c r="U162"/>
      <c r="V162"/>
      <c r="W162"/>
      <c r="X162"/>
      <c r="Y162"/>
    </row>
    <row r="163" spans="1:25" x14ac:dyDescent="0.25">
      <c r="A163"/>
      <c r="B163"/>
      <c r="C163"/>
      <c r="D163"/>
      <c r="E163"/>
      <c r="F163"/>
      <c r="G163"/>
      <c r="H163"/>
      <c r="I163"/>
      <c r="J163"/>
      <c r="K163"/>
      <c r="L163"/>
      <c r="M163"/>
      <c r="N163"/>
      <c r="O163"/>
      <c r="P163"/>
      <c r="Q163"/>
      <c r="R163"/>
      <c r="S163"/>
      <c r="T163"/>
      <c r="U163"/>
      <c r="V163"/>
      <c r="W163"/>
      <c r="X163"/>
      <c r="Y163"/>
    </row>
    <row r="164" spans="1:25" x14ac:dyDescent="0.25">
      <c r="A164"/>
      <c r="B164"/>
      <c r="C164"/>
      <c r="D164"/>
      <c r="E164"/>
      <c r="F164"/>
      <c r="G164"/>
      <c r="H164"/>
      <c r="I164"/>
      <c r="J164"/>
      <c r="K164"/>
      <c r="L164"/>
      <c r="M164"/>
      <c r="N164"/>
      <c r="O164"/>
      <c r="P164"/>
      <c r="Q164"/>
      <c r="R164"/>
      <c r="S164"/>
      <c r="T164"/>
      <c r="U164"/>
      <c r="V164"/>
      <c r="W164"/>
      <c r="X164"/>
      <c r="Y164"/>
    </row>
    <row r="165" spans="1:25" x14ac:dyDescent="0.25">
      <c r="A165"/>
      <c r="B165"/>
      <c r="C165"/>
      <c r="D165"/>
      <c r="E165"/>
      <c r="F165"/>
      <c r="G165"/>
      <c r="H165"/>
      <c r="I165"/>
      <c r="J165"/>
      <c r="K165"/>
      <c r="L165"/>
      <c r="M165"/>
      <c r="N165"/>
      <c r="O165"/>
      <c r="P165"/>
      <c r="Q165"/>
      <c r="R165"/>
      <c r="S165"/>
      <c r="T165"/>
      <c r="U165"/>
      <c r="V165"/>
      <c r="W165"/>
      <c r="X165"/>
      <c r="Y165"/>
    </row>
    <row r="166" spans="1:25" x14ac:dyDescent="0.25">
      <c r="A166"/>
      <c r="B166"/>
      <c r="C166"/>
      <c r="D166"/>
      <c r="E166"/>
      <c r="F166"/>
      <c r="G166"/>
      <c r="H166"/>
      <c r="I166"/>
      <c r="J166"/>
      <c r="K166"/>
      <c r="L166"/>
      <c r="M166"/>
      <c r="N166"/>
      <c r="O166"/>
      <c r="P166"/>
      <c r="Q166"/>
      <c r="R166"/>
      <c r="S166"/>
      <c r="T166"/>
      <c r="U166"/>
      <c r="V166"/>
      <c r="W166"/>
      <c r="X166"/>
      <c r="Y166"/>
    </row>
    <row r="167" spans="1:25" x14ac:dyDescent="0.25">
      <c r="A167"/>
      <c r="B167"/>
      <c r="C167"/>
      <c r="D167"/>
      <c r="E167"/>
      <c r="F167"/>
      <c r="G167"/>
      <c r="H167"/>
      <c r="I167"/>
      <c r="J167"/>
      <c r="K167"/>
      <c r="L167"/>
      <c r="M167"/>
      <c r="N167"/>
      <c r="O167"/>
      <c r="P167"/>
      <c r="Q167"/>
      <c r="R167"/>
      <c r="S167"/>
      <c r="T167"/>
      <c r="U167"/>
      <c r="V167"/>
      <c r="W167"/>
      <c r="X167"/>
      <c r="Y167"/>
    </row>
    <row r="168" spans="1:25" x14ac:dyDescent="0.25">
      <c r="A168"/>
      <c r="B168"/>
      <c r="C168"/>
      <c r="D168"/>
      <c r="E168"/>
      <c r="F168"/>
      <c r="G168"/>
      <c r="H168"/>
      <c r="I168"/>
      <c r="J168"/>
      <c r="K168"/>
      <c r="L168"/>
      <c r="M168"/>
      <c r="N168"/>
      <c r="O168"/>
      <c r="P168"/>
      <c r="Q168"/>
      <c r="R168"/>
      <c r="S168"/>
      <c r="T168"/>
      <c r="U168"/>
      <c r="V168"/>
      <c r="W168"/>
      <c r="X168"/>
      <c r="Y168"/>
    </row>
    <row r="169" spans="1:25" x14ac:dyDescent="0.25">
      <c r="A169"/>
      <c r="B169"/>
      <c r="C169"/>
      <c r="D169"/>
      <c r="E169"/>
      <c r="F169"/>
      <c r="G169"/>
      <c r="H169"/>
      <c r="I169"/>
      <c r="J169"/>
      <c r="K169"/>
      <c r="L169"/>
      <c r="M169"/>
      <c r="N169"/>
      <c r="O169"/>
      <c r="P169"/>
      <c r="Q169"/>
      <c r="R169"/>
      <c r="S169"/>
      <c r="T169"/>
      <c r="U169"/>
      <c r="V169"/>
      <c r="W169"/>
      <c r="X169"/>
      <c r="Y169"/>
    </row>
    <row r="170" spans="1:25" x14ac:dyDescent="0.25">
      <c r="A170"/>
      <c r="B170"/>
      <c r="C170"/>
      <c r="D170"/>
      <c r="E170"/>
      <c r="F170"/>
      <c r="G170"/>
      <c r="H170"/>
      <c r="I170"/>
      <c r="J170"/>
      <c r="K170"/>
      <c r="L170"/>
      <c r="M170"/>
      <c r="N170"/>
      <c r="O170"/>
      <c r="P170"/>
      <c r="Q170"/>
      <c r="R170"/>
      <c r="S170"/>
      <c r="T170"/>
      <c r="U170"/>
      <c r="V170"/>
      <c r="W170"/>
      <c r="X170"/>
      <c r="Y170"/>
    </row>
    <row r="171" spans="1:25" x14ac:dyDescent="0.25">
      <c r="A171"/>
      <c r="B171"/>
      <c r="C171"/>
      <c r="D171"/>
      <c r="E171"/>
      <c r="F171"/>
      <c r="G171"/>
      <c r="H171"/>
      <c r="I171"/>
      <c r="J171"/>
      <c r="K171"/>
      <c r="L171"/>
      <c r="M171"/>
      <c r="N171"/>
      <c r="O171"/>
      <c r="P171"/>
      <c r="Q171"/>
      <c r="R171"/>
      <c r="S171"/>
      <c r="T171"/>
      <c r="U171"/>
      <c r="V171"/>
      <c r="W171"/>
      <c r="X171"/>
      <c r="Y171"/>
    </row>
    <row r="172" spans="1:25" x14ac:dyDescent="0.25">
      <c r="A172"/>
      <c r="B172"/>
      <c r="C172"/>
      <c r="D172"/>
      <c r="E172"/>
      <c r="F172"/>
      <c r="G172"/>
      <c r="H172"/>
      <c r="I172"/>
      <c r="J172"/>
      <c r="K172"/>
      <c r="L172"/>
      <c r="M172"/>
      <c r="N172"/>
      <c r="O172"/>
      <c r="P172"/>
      <c r="Q172"/>
      <c r="R172"/>
      <c r="S172"/>
      <c r="T172"/>
      <c r="U172"/>
      <c r="V172"/>
      <c r="W172"/>
      <c r="X172"/>
      <c r="Y172"/>
    </row>
    <row r="173" spans="1:25" x14ac:dyDescent="0.25">
      <c r="A173"/>
      <c r="B173"/>
      <c r="C173"/>
      <c r="D173"/>
      <c r="E173"/>
      <c r="F173"/>
      <c r="G173"/>
      <c r="H173"/>
      <c r="I173"/>
      <c r="J173"/>
      <c r="K173"/>
      <c r="L173"/>
      <c r="M173"/>
      <c r="N173"/>
      <c r="O173"/>
      <c r="P173"/>
      <c r="Q173"/>
      <c r="R173"/>
      <c r="S173"/>
      <c r="T173"/>
      <c r="U173"/>
      <c r="V173"/>
      <c r="W173"/>
      <c r="X173"/>
      <c r="Y173"/>
    </row>
    <row r="174" spans="1:25" x14ac:dyDescent="0.25">
      <c r="A174"/>
      <c r="B174"/>
      <c r="C174"/>
      <c r="D174"/>
      <c r="E174"/>
      <c r="F174"/>
      <c r="G174"/>
      <c r="H174"/>
      <c r="I174"/>
      <c r="J174"/>
      <c r="K174"/>
      <c r="L174"/>
      <c r="M174"/>
      <c r="N174"/>
      <c r="O174"/>
      <c r="P174"/>
      <c r="Q174"/>
      <c r="R174"/>
      <c r="S174"/>
      <c r="T174"/>
      <c r="U174"/>
      <c r="V174"/>
      <c r="W174"/>
      <c r="X174"/>
      <c r="Y174"/>
    </row>
    <row r="175" spans="1:25" x14ac:dyDescent="0.25">
      <c r="A175"/>
      <c r="B175"/>
      <c r="C175"/>
      <c r="D175"/>
      <c r="E175"/>
      <c r="F175"/>
      <c r="G175"/>
      <c r="H175"/>
      <c r="I175"/>
      <c r="J175"/>
      <c r="K175"/>
      <c r="L175"/>
      <c r="M175"/>
      <c r="N175"/>
      <c r="O175"/>
      <c r="P175"/>
      <c r="Q175"/>
      <c r="R175"/>
      <c r="S175"/>
      <c r="T175"/>
      <c r="U175"/>
      <c r="V175"/>
      <c r="W175"/>
      <c r="X175"/>
      <c r="Y175"/>
    </row>
    <row r="176" spans="1:25" x14ac:dyDescent="0.25">
      <c r="A176"/>
      <c r="B176"/>
      <c r="C176"/>
      <c r="D176"/>
      <c r="E176"/>
      <c r="F176"/>
      <c r="G176"/>
      <c r="H176"/>
      <c r="I176"/>
      <c r="J176"/>
      <c r="K176"/>
      <c r="L176"/>
      <c r="M176"/>
      <c r="N176"/>
      <c r="O176"/>
      <c r="P176"/>
      <c r="Q176"/>
      <c r="R176"/>
      <c r="S176"/>
      <c r="T176"/>
      <c r="U176"/>
      <c r="V176"/>
      <c r="W176"/>
      <c r="X176"/>
      <c r="Y176"/>
    </row>
    <row r="177" spans="1:25" x14ac:dyDescent="0.25">
      <c r="A177"/>
      <c r="B177"/>
      <c r="C177"/>
      <c r="D177"/>
      <c r="E177"/>
      <c r="F177"/>
      <c r="G177"/>
      <c r="H177"/>
      <c r="I177"/>
      <c r="J177"/>
      <c r="K177"/>
      <c r="L177"/>
      <c r="M177"/>
      <c r="N177"/>
      <c r="O177"/>
      <c r="P177"/>
      <c r="Q177"/>
      <c r="R177"/>
      <c r="S177"/>
      <c r="T177"/>
      <c r="U177"/>
      <c r="V177"/>
      <c r="W177"/>
      <c r="X177"/>
      <c r="Y177"/>
    </row>
    <row r="178" spans="1:25" x14ac:dyDescent="0.25">
      <c r="A178"/>
      <c r="B178"/>
      <c r="C178"/>
      <c r="D178"/>
      <c r="E178"/>
      <c r="F178"/>
      <c r="G178"/>
      <c r="H178"/>
      <c r="I178"/>
      <c r="J178"/>
      <c r="K178"/>
      <c r="L178"/>
      <c r="M178"/>
      <c r="N178"/>
      <c r="O178"/>
      <c r="P178"/>
      <c r="Q178"/>
      <c r="R178"/>
      <c r="S178"/>
      <c r="T178"/>
      <c r="U178"/>
      <c r="V178"/>
      <c r="W178"/>
      <c r="X178"/>
      <c r="Y178"/>
    </row>
    <row r="179" spans="1:25" x14ac:dyDescent="0.25">
      <c r="A179"/>
      <c r="B179"/>
      <c r="C179"/>
      <c r="D179"/>
      <c r="E179"/>
      <c r="F179"/>
      <c r="G179"/>
      <c r="H179"/>
      <c r="I179"/>
      <c r="J179"/>
      <c r="K179"/>
      <c r="L179"/>
      <c r="M179"/>
      <c r="N179"/>
      <c r="O179"/>
      <c r="P179"/>
      <c r="Q179"/>
      <c r="R179"/>
      <c r="S179"/>
      <c r="T179"/>
      <c r="U179"/>
      <c r="V179"/>
      <c r="W179"/>
      <c r="X179"/>
      <c r="Y179"/>
    </row>
    <row r="180" spans="1:25" x14ac:dyDescent="0.25">
      <c r="A180"/>
      <c r="B180"/>
      <c r="C180"/>
      <c r="D180"/>
      <c r="E180"/>
      <c r="F180"/>
      <c r="G180"/>
      <c r="H180"/>
      <c r="I180"/>
      <c r="J180"/>
      <c r="K180"/>
      <c r="L180"/>
      <c r="M180"/>
      <c r="N180"/>
      <c r="O180"/>
      <c r="P180"/>
      <c r="Q180"/>
      <c r="R180"/>
      <c r="S180"/>
      <c r="T180"/>
      <c r="U180"/>
      <c r="V180"/>
      <c r="W180"/>
      <c r="X180"/>
      <c r="Y180"/>
    </row>
    <row r="181" spans="1:25" x14ac:dyDescent="0.25">
      <c r="A181"/>
      <c r="B181"/>
      <c r="C181"/>
      <c r="D181"/>
      <c r="E181"/>
      <c r="F181"/>
      <c r="G181"/>
      <c r="H181"/>
      <c r="I181"/>
      <c r="J181"/>
      <c r="K181"/>
      <c r="L181"/>
      <c r="M181"/>
      <c r="N181"/>
      <c r="O181"/>
      <c r="P181"/>
      <c r="Q181"/>
      <c r="R181"/>
      <c r="S181"/>
      <c r="T181"/>
      <c r="U181"/>
      <c r="V181"/>
      <c r="W181"/>
      <c r="X181"/>
      <c r="Y181"/>
    </row>
    <row r="182" spans="1:25" x14ac:dyDescent="0.25">
      <c r="A182"/>
      <c r="B182"/>
      <c r="C182"/>
      <c r="D182"/>
      <c r="E182"/>
      <c r="F182"/>
      <c r="G182"/>
      <c r="H182"/>
      <c r="I182"/>
      <c r="J182"/>
      <c r="K182"/>
      <c r="L182"/>
      <c r="M182"/>
      <c r="N182"/>
      <c r="O182"/>
      <c r="P182"/>
      <c r="Q182"/>
      <c r="R182"/>
      <c r="S182"/>
      <c r="T182"/>
      <c r="U182"/>
      <c r="V182"/>
      <c r="W182"/>
      <c r="X182"/>
      <c r="Y182"/>
    </row>
    <row r="183" spans="1:25" x14ac:dyDescent="0.25">
      <c r="A183"/>
      <c r="B183"/>
      <c r="C183"/>
      <c r="D183"/>
      <c r="E183"/>
      <c r="F183"/>
      <c r="G183"/>
      <c r="H183"/>
      <c r="I183"/>
      <c r="J183"/>
      <c r="K183"/>
      <c r="L183"/>
      <c r="M183"/>
      <c r="N183"/>
      <c r="O183"/>
      <c r="P183"/>
      <c r="Q183"/>
      <c r="R183"/>
      <c r="S183"/>
      <c r="T183"/>
      <c r="U183"/>
      <c r="V183"/>
      <c r="W183"/>
      <c r="X183"/>
      <c r="Y183"/>
    </row>
    <row r="184" spans="1:25" x14ac:dyDescent="0.25">
      <c r="A184"/>
      <c r="B184"/>
      <c r="C184"/>
      <c r="D184"/>
      <c r="E184"/>
      <c r="F184"/>
      <c r="G184"/>
      <c r="H184"/>
      <c r="I184"/>
      <c r="J184"/>
      <c r="K184"/>
      <c r="L184"/>
      <c r="M184"/>
      <c r="N184"/>
      <c r="O184"/>
      <c r="P184"/>
      <c r="Q184"/>
      <c r="R184"/>
      <c r="S184"/>
      <c r="T184"/>
      <c r="U184"/>
      <c r="V184"/>
      <c r="W184"/>
      <c r="X184"/>
      <c r="Y184"/>
    </row>
    <row r="185" spans="1:25" x14ac:dyDescent="0.25">
      <c r="A185"/>
      <c r="B185"/>
      <c r="C185"/>
      <c r="D185"/>
      <c r="E185"/>
      <c r="F185"/>
      <c r="G185"/>
      <c r="H185"/>
      <c r="I185"/>
      <c r="J185"/>
      <c r="K185"/>
      <c r="L185"/>
      <c r="M185"/>
      <c r="N185"/>
      <c r="O185"/>
      <c r="P185"/>
      <c r="Q185"/>
      <c r="R185"/>
      <c r="S185"/>
      <c r="T185"/>
      <c r="U185"/>
      <c r="V185"/>
      <c r="W185"/>
      <c r="X185"/>
      <c r="Y185"/>
    </row>
    <row r="186" spans="1:25" x14ac:dyDescent="0.25">
      <c r="A186"/>
      <c r="B186"/>
      <c r="C186"/>
      <c r="D186"/>
      <c r="E186"/>
      <c r="F186"/>
      <c r="G186"/>
      <c r="H186"/>
      <c r="I186"/>
      <c r="J186"/>
      <c r="K186"/>
      <c r="L186"/>
      <c r="M186"/>
      <c r="N186"/>
      <c r="O186"/>
      <c r="P186"/>
      <c r="Q186"/>
      <c r="R186"/>
      <c r="S186"/>
      <c r="T186"/>
      <c r="U186"/>
      <c r="V186"/>
      <c r="W186"/>
      <c r="X186"/>
      <c r="Y186"/>
    </row>
    <row r="187" spans="1:25" x14ac:dyDescent="0.25">
      <c r="A187"/>
      <c r="B187"/>
      <c r="C187"/>
      <c r="D187"/>
      <c r="E187"/>
      <c r="F187"/>
      <c r="G187"/>
      <c r="H187"/>
      <c r="I187"/>
      <c r="J187"/>
      <c r="K187"/>
      <c r="L187"/>
      <c r="M187"/>
      <c r="N187"/>
      <c r="O187"/>
      <c r="P187"/>
      <c r="Q187"/>
      <c r="R187"/>
      <c r="S187"/>
      <c r="T187"/>
      <c r="U187"/>
      <c r="V187"/>
      <c r="W187"/>
      <c r="X187"/>
      <c r="Y187"/>
    </row>
    <row r="188" spans="1:25" x14ac:dyDescent="0.25">
      <c r="A188"/>
      <c r="B188"/>
      <c r="C188"/>
      <c r="D188"/>
      <c r="E188"/>
      <c r="F188"/>
      <c r="G188"/>
      <c r="H188"/>
      <c r="I188"/>
      <c r="J188"/>
      <c r="K188"/>
      <c r="L188"/>
      <c r="M188"/>
      <c r="N188"/>
      <c r="O188"/>
      <c r="P188"/>
      <c r="Q188"/>
      <c r="R188"/>
      <c r="S188"/>
      <c r="T188"/>
      <c r="U188"/>
      <c r="V188"/>
      <c r="W188"/>
      <c r="X188"/>
      <c r="Y188"/>
    </row>
    <row r="189" spans="1:25" x14ac:dyDescent="0.25">
      <c r="A189"/>
      <c r="B189"/>
      <c r="C189"/>
      <c r="D189"/>
      <c r="E189"/>
      <c r="F189"/>
      <c r="G189"/>
      <c r="H189"/>
      <c r="I189"/>
      <c r="J189"/>
      <c r="K189"/>
      <c r="L189"/>
      <c r="M189"/>
      <c r="N189"/>
      <c r="O189"/>
      <c r="P189"/>
      <c r="Q189"/>
      <c r="R189"/>
      <c r="S189"/>
      <c r="T189"/>
      <c r="U189"/>
      <c r="V189"/>
      <c r="W189"/>
      <c r="X189"/>
      <c r="Y189"/>
    </row>
    <row r="190" spans="1:25" x14ac:dyDescent="0.25">
      <c r="A190"/>
      <c r="B190"/>
      <c r="C190"/>
      <c r="D190"/>
      <c r="E190"/>
      <c r="F190"/>
      <c r="G190"/>
      <c r="H190"/>
      <c r="I190"/>
      <c r="J190"/>
      <c r="K190"/>
      <c r="L190"/>
      <c r="M190"/>
      <c r="N190"/>
      <c r="O190"/>
      <c r="P190"/>
      <c r="Q190"/>
      <c r="R190"/>
      <c r="S190"/>
      <c r="T190"/>
      <c r="U190"/>
      <c r="V190"/>
      <c r="W190"/>
      <c r="X190"/>
      <c r="Y190"/>
    </row>
    <row r="191" spans="1:25" x14ac:dyDescent="0.25">
      <c r="A191"/>
      <c r="B191"/>
      <c r="C191"/>
      <c r="D191"/>
      <c r="E191"/>
      <c r="F191"/>
      <c r="G191"/>
      <c r="H191"/>
      <c r="I191"/>
      <c r="J191"/>
      <c r="K191"/>
      <c r="L191"/>
      <c r="M191"/>
      <c r="N191"/>
      <c r="O191"/>
      <c r="P191"/>
      <c r="Q191"/>
      <c r="R191"/>
      <c r="S191"/>
      <c r="T191"/>
      <c r="U191"/>
      <c r="V191"/>
      <c r="W191"/>
      <c r="X191"/>
      <c r="Y191"/>
    </row>
    <row r="192" spans="1:25" x14ac:dyDescent="0.25">
      <c r="A192"/>
      <c r="B192"/>
      <c r="C192"/>
      <c r="D192"/>
      <c r="E192"/>
      <c r="F192"/>
      <c r="G192"/>
      <c r="H192"/>
      <c r="I192"/>
      <c r="J192"/>
      <c r="K192"/>
      <c r="L192"/>
      <c r="M192"/>
      <c r="N192"/>
      <c r="O192"/>
      <c r="P192"/>
      <c r="Q192"/>
      <c r="R192"/>
      <c r="S192"/>
      <c r="T192"/>
      <c r="U192"/>
      <c r="V192"/>
      <c r="W192"/>
      <c r="X192"/>
      <c r="Y192"/>
    </row>
    <row r="193" spans="1:25" x14ac:dyDescent="0.25">
      <c r="A193"/>
      <c r="B193"/>
      <c r="C193"/>
      <c r="D193"/>
      <c r="E193"/>
      <c r="F193"/>
      <c r="G193"/>
      <c r="H193"/>
      <c r="I193"/>
      <c r="J193"/>
      <c r="K193"/>
      <c r="L193"/>
      <c r="M193"/>
      <c r="N193"/>
      <c r="O193"/>
      <c r="P193"/>
      <c r="Q193"/>
      <c r="R193"/>
      <c r="S193"/>
      <c r="T193"/>
      <c r="U193"/>
      <c r="V193"/>
      <c r="W193"/>
      <c r="X193"/>
      <c r="Y193"/>
    </row>
    <row r="194" spans="1:25" x14ac:dyDescent="0.25">
      <c r="A194"/>
      <c r="B194"/>
      <c r="C194"/>
      <c r="D194"/>
      <c r="E194"/>
      <c r="F194"/>
      <c r="G194"/>
      <c r="H194"/>
      <c r="I194"/>
      <c r="J194"/>
      <c r="K194"/>
      <c r="L194"/>
      <c r="M194"/>
      <c r="N194"/>
      <c r="O194"/>
      <c r="P194"/>
      <c r="Q194"/>
      <c r="R194"/>
      <c r="S194"/>
      <c r="T194"/>
      <c r="U194"/>
      <c r="V194"/>
      <c r="W194"/>
      <c r="X194"/>
      <c r="Y194"/>
    </row>
    <row r="195" spans="1:25" x14ac:dyDescent="0.25">
      <c r="A195"/>
      <c r="B195"/>
      <c r="C195"/>
      <c r="D195"/>
      <c r="E195"/>
      <c r="F195"/>
      <c r="G195"/>
      <c r="H195"/>
      <c r="I195"/>
      <c r="J195"/>
      <c r="K195"/>
      <c r="L195"/>
      <c r="M195"/>
      <c r="N195"/>
      <c r="O195"/>
      <c r="P195"/>
      <c r="Q195"/>
      <c r="R195"/>
      <c r="S195"/>
      <c r="T195"/>
      <c r="U195"/>
      <c r="V195"/>
      <c r="W195"/>
      <c r="X195"/>
      <c r="Y195"/>
    </row>
    <row r="196" spans="1:25" x14ac:dyDescent="0.25">
      <c r="A196"/>
      <c r="B196"/>
      <c r="C196"/>
      <c r="D196"/>
      <c r="E196"/>
      <c r="F196"/>
      <c r="G196"/>
      <c r="H196"/>
      <c r="I196"/>
      <c r="J196"/>
      <c r="K196"/>
      <c r="L196"/>
      <c r="M196"/>
      <c r="N196"/>
      <c r="O196"/>
      <c r="P196"/>
      <c r="Q196"/>
      <c r="R196"/>
      <c r="S196"/>
      <c r="T196"/>
      <c r="U196"/>
      <c r="V196"/>
      <c r="W196"/>
      <c r="X196"/>
      <c r="Y196"/>
    </row>
    <row r="197" spans="1:25" x14ac:dyDescent="0.25">
      <c r="A197"/>
      <c r="B197"/>
      <c r="C197"/>
      <c r="D197"/>
      <c r="E197"/>
      <c r="F197"/>
      <c r="G197"/>
      <c r="H197"/>
      <c r="I197"/>
      <c r="J197"/>
      <c r="K197"/>
      <c r="L197"/>
      <c r="M197"/>
      <c r="N197"/>
      <c r="O197"/>
      <c r="P197"/>
      <c r="Q197"/>
      <c r="R197"/>
      <c r="S197"/>
      <c r="T197"/>
      <c r="U197"/>
      <c r="V197"/>
      <c r="W197"/>
      <c r="X197"/>
      <c r="Y197"/>
    </row>
    <row r="198" spans="1:25" x14ac:dyDescent="0.25">
      <c r="A198"/>
      <c r="B198"/>
      <c r="C198"/>
      <c r="D198"/>
      <c r="E198"/>
      <c r="F198"/>
      <c r="G198"/>
      <c r="H198"/>
      <c r="I198"/>
      <c r="J198"/>
      <c r="K198"/>
      <c r="L198"/>
      <c r="M198"/>
      <c r="N198"/>
      <c r="O198"/>
      <c r="P198"/>
      <c r="Q198"/>
      <c r="R198"/>
      <c r="S198"/>
      <c r="T198"/>
      <c r="U198"/>
      <c r="V198"/>
      <c r="W198"/>
      <c r="X198"/>
      <c r="Y198"/>
    </row>
    <row r="199" spans="1:25" x14ac:dyDescent="0.25">
      <c r="A199"/>
      <c r="B199"/>
      <c r="C199"/>
      <c r="D199"/>
      <c r="E199"/>
      <c r="F199"/>
      <c r="G199"/>
      <c r="H199"/>
      <c r="I199"/>
      <c r="J199"/>
      <c r="K199"/>
      <c r="L199"/>
      <c r="M199"/>
      <c r="N199"/>
      <c r="O199"/>
      <c r="P199"/>
      <c r="Q199"/>
      <c r="R199"/>
      <c r="S199"/>
      <c r="T199"/>
      <c r="U199"/>
      <c r="V199"/>
      <c r="W199"/>
      <c r="X199"/>
      <c r="Y199"/>
    </row>
    <row r="200" spans="1:25" x14ac:dyDescent="0.25">
      <c r="A200"/>
      <c r="B200"/>
      <c r="C200"/>
      <c r="D200"/>
      <c r="E200"/>
      <c r="F200"/>
      <c r="G200"/>
      <c r="H200"/>
      <c r="I200"/>
      <c r="J200"/>
      <c r="K200"/>
      <c r="L200"/>
      <c r="M200"/>
      <c r="N200"/>
      <c r="O200"/>
      <c r="P200"/>
      <c r="Q200"/>
      <c r="R200"/>
      <c r="S200"/>
      <c r="T200"/>
      <c r="U200"/>
      <c r="V200"/>
      <c r="W200"/>
      <c r="X200"/>
      <c r="Y200"/>
    </row>
    <row r="201" spans="1:25" x14ac:dyDescent="0.25">
      <c r="A201"/>
      <c r="B201"/>
      <c r="C201"/>
      <c r="D201"/>
      <c r="E201"/>
      <c r="F201"/>
      <c r="G201"/>
      <c r="H201"/>
      <c r="I201"/>
      <c r="J201"/>
      <c r="K201"/>
      <c r="L201"/>
      <c r="M201"/>
      <c r="N201"/>
      <c r="O201"/>
      <c r="P201"/>
      <c r="Q201"/>
      <c r="R201"/>
      <c r="S201"/>
      <c r="T201"/>
      <c r="U201"/>
      <c r="V201"/>
      <c r="W201"/>
      <c r="X201"/>
      <c r="Y201"/>
    </row>
    <row r="202" spans="1:25" x14ac:dyDescent="0.25">
      <c r="A202"/>
      <c r="B202"/>
      <c r="C202"/>
      <c r="D202"/>
      <c r="E202"/>
      <c r="F202"/>
      <c r="G202"/>
      <c r="H202"/>
      <c r="I202"/>
      <c r="J202"/>
      <c r="K202"/>
      <c r="L202"/>
      <c r="M202"/>
      <c r="N202"/>
      <c r="O202"/>
      <c r="P202"/>
      <c r="Q202"/>
      <c r="R202"/>
      <c r="S202"/>
      <c r="T202"/>
      <c r="U202"/>
      <c r="V202"/>
      <c r="W202"/>
      <c r="X202"/>
      <c r="Y202"/>
    </row>
    <row r="203" spans="1:25" x14ac:dyDescent="0.25">
      <c r="A203"/>
      <c r="B203"/>
      <c r="C203"/>
      <c r="D203"/>
      <c r="E203"/>
      <c r="F203"/>
      <c r="G203"/>
      <c r="H203"/>
      <c r="I203"/>
      <c r="J203"/>
      <c r="K203"/>
      <c r="L203"/>
      <c r="M203"/>
      <c r="N203"/>
      <c r="O203"/>
      <c r="P203"/>
      <c r="Q203"/>
      <c r="R203"/>
      <c r="S203"/>
      <c r="T203"/>
      <c r="U203"/>
      <c r="V203"/>
      <c r="W203"/>
      <c r="X203"/>
      <c r="Y203"/>
    </row>
    <row r="204" spans="1:25" x14ac:dyDescent="0.25">
      <c r="A204"/>
      <c r="B204"/>
      <c r="C204"/>
      <c r="D204"/>
      <c r="E204"/>
      <c r="F204"/>
      <c r="G204"/>
      <c r="H204"/>
      <c r="I204"/>
      <c r="J204"/>
      <c r="K204"/>
      <c r="L204"/>
      <c r="M204"/>
      <c r="N204"/>
      <c r="O204"/>
      <c r="P204"/>
      <c r="Q204"/>
      <c r="R204"/>
      <c r="S204"/>
      <c r="T204"/>
      <c r="U204"/>
      <c r="V204"/>
      <c r="W204"/>
      <c r="X204"/>
      <c r="Y204"/>
    </row>
    <row r="205" spans="1:25" x14ac:dyDescent="0.25">
      <c r="A205"/>
      <c r="B205"/>
      <c r="C205"/>
      <c r="D205"/>
      <c r="E205"/>
      <c r="F205"/>
      <c r="G205"/>
      <c r="H205"/>
      <c r="I205"/>
      <c r="J205"/>
      <c r="K205"/>
      <c r="L205"/>
      <c r="M205"/>
      <c r="N205"/>
      <c r="O205"/>
      <c r="P205"/>
      <c r="Q205"/>
      <c r="R205"/>
      <c r="S205"/>
      <c r="T205"/>
      <c r="U205"/>
      <c r="V205"/>
      <c r="W205"/>
      <c r="X205"/>
      <c r="Y205"/>
    </row>
    <row r="206" spans="1:25" x14ac:dyDescent="0.25">
      <c r="A206"/>
      <c r="B206"/>
      <c r="C206"/>
      <c r="D206"/>
      <c r="E206"/>
      <c r="F206"/>
      <c r="G206"/>
      <c r="H206"/>
      <c r="I206"/>
      <c r="J206"/>
      <c r="K206"/>
      <c r="L206"/>
      <c r="M206"/>
      <c r="N206"/>
      <c r="O206"/>
      <c r="P206"/>
      <c r="Q206"/>
      <c r="R206"/>
      <c r="S206"/>
      <c r="T206"/>
      <c r="U206"/>
      <c r="V206"/>
      <c r="W206"/>
      <c r="X206"/>
      <c r="Y206"/>
    </row>
    <row r="207" spans="1:25" x14ac:dyDescent="0.25">
      <c r="A207"/>
      <c r="B207"/>
      <c r="C207"/>
      <c r="D207"/>
      <c r="E207"/>
      <c r="F207"/>
      <c r="G207"/>
      <c r="H207"/>
      <c r="I207"/>
      <c r="J207"/>
      <c r="K207"/>
      <c r="L207"/>
      <c r="M207"/>
      <c r="N207"/>
      <c r="O207"/>
      <c r="P207"/>
      <c r="Q207"/>
      <c r="R207"/>
      <c r="S207"/>
      <c r="T207"/>
      <c r="U207"/>
      <c r="V207"/>
      <c r="W207"/>
      <c r="X207"/>
      <c r="Y207"/>
    </row>
    <row r="208" spans="1:25" x14ac:dyDescent="0.25">
      <c r="A208"/>
      <c r="B208"/>
      <c r="C208"/>
      <c r="D208"/>
      <c r="E208"/>
      <c r="F208"/>
      <c r="G208"/>
      <c r="H208"/>
      <c r="I208"/>
      <c r="J208"/>
      <c r="K208"/>
      <c r="L208"/>
      <c r="M208"/>
      <c r="N208"/>
      <c r="O208"/>
      <c r="P208"/>
      <c r="Q208"/>
      <c r="R208"/>
      <c r="S208"/>
      <c r="T208"/>
      <c r="U208"/>
      <c r="V208"/>
      <c r="W208"/>
      <c r="X208"/>
      <c r="Y208"/>
    </row>
    <row r="209" spans="1:25" x14ac:dyDescent="0.25">
      <c r="A209"/>
      <c r="B209"/>
      <c r="C209"/>
      <c r="D209"/>
      <c r="E209"/>
      <c r="F209"/>
      <c r="G209"/>
      <c r="H209"/>
      <c r="I209"/>
      <c r="J209"/>
      <c r="K209"/>
      <c r="L209"/>
      <c r="M209"/>
      <c r="N209"/>
      <c r="O209"/>
      <c r="P209"/>
      <c r="Q209"/>
      <c r="R209"/>
      <c r="S209"/>
      <c r="T209"/>
      <c r="U209"/>
      <c r="V209"/>
      <c r="W209"/>
      <c r="X209"/>
      <c r="Y209"/>
    </row>
    <row r="210" spans="1:25" x14ac:dyDescent="0.25">
      <c r="A210"/>
      <c r="B210"/>
      <c r="C210"/>
      <c r="D210"/>
      <c r="E210"/>
      <c r="F210"/>
      <c r="G210"/>
      <c r="H210"/>
      <c r="I210"/>
      <c r="J210"/>
      <c r="K210"/>
      <c r="L210"/>
      <c r="M210"/>
      <c r="N210"/>
      <c r="O210"/>
      <c r="P210"/>
      <c r="Q210"/>
      <c r="R210"/>
      <c r="S210"/>
      <c r="T210"/>
      <c r="U210"/>
      <c r="V210"/>
      <c r="W210"/>
      <c r="X210"/>
      <c r="Y210"/>
    </row>
    <row r="211" spans="1:25" x14ac:dyDescent="0.25">
      <c r="A211"/>
      <c r="B211"/>
      <c r="C211"/>
      <c r="D211"/>
      <c r="E211"/>
      <c r="F211"/>
      <c r="G211"/>
      <c r="H211"/>
      <c r="I211"/>
      <c r="J211"/>
      <c r="K211"/>
      <c r="L211"/>
      <c r="M211"/>
      <c r="N211"/>
      <c r="O211"/>
      <c r="P211"/>
      <c r="Q211"/>
      <c r="R211"/>
      <c r="S211"/>
      <c r="T211"/>
      <c r="U211"/>
      <c r="V211"/>
      <c r="W211"/>
      <c r="X211"/>
      <c r="Y211"/>
    </row>
    <row r="212" spans="1:25" x14ac:dyDescent="0.25">
      <c r="A212"/>
      <c r="B212"/>
      <c r="C212"/>
      <c r="D212"/>
      <c r="E212"/>
      <c r="F212"/>
      <c r="G212"/>
      <c r="H212"/>
      <c r="I212"/>
      <c r="J212"/>
      <c r="K212"/>
      <c r="L212"/>
      <c r="M212"/>
      <c r="N212"/>
      <c r="O212"/>
      <c r="P212"/>
      <c r="Q212"/>
      <c r="R212"/>
      <c r="S212"/>
      <c r="T212"/>
      <c r="U212"/>
      <c r="V212"/>
      <c r="W212"/>
      <c r="X212"/>
      <c r="Y212"/>
    </row>
    <row r="213" spans="1:25" x14ac:dyDescent="0.25">
      <c r="A213"/>
      <c r="B213"/>
      <c r="C213"/>
      <c r="D213"/>
      <c r="E213"/>
      <c r="F213"/>
      <c r="G213"/>
      <c r="H213"/>
      <c r="I213"/>
      <c r="J213"/>
      <c r="K213"/>
      <c r="L213"/>
      <c r="M213"/>
      <c r="N213"/>
      <c r="O213"/>
      <c r="P213"/>
      <c r="Q213"/>
      <c r="R213"/>
      <c r="S213"/>
      <c r="T213"/>
      <c r="U213"/>
      <c r="V213"/>
      <c r="W213"/>
      <c r="X213"/>
      <c r="Y213"/>
    </row>
    <row r="214" spans="1:25" x14ac:dyDescent="0.25">
      <c r="A214"/>
      <c r="B214"/>
      <c r="C214"/>
      <c r="D214"/>
      <c r="E214"/>
      <c r="F214"/>
      <c r="G214"/>
      <c r="H214"/>
      <c r="I214"/>
      <c r="J214"/>
      <c r="K214"/>
      <c r="L214"/>
      <c r="M214"/>
      <c r="N214"/>
      <c r="O214"/>
      <c r="P214"/>
      <c r="Q214"/>
      <c r="R214"/>
      <c r="S214"/>
      <c r="T214"/>
      <c r="U214"/>
      <c r="V214"/>
      <c r="W214"/>
      <c r="X214"/>
      <c r="Y214"/>
    </row>
    <row r="215" spans="1:25" x14ac:dyDescent="0.25">
      <c r="A215"/>
      <c r="B215"/>
      <c r="C215"/>
      <c r="D215"/>
      <c r="E215"/>
      <c r="F215"/>
      <c r="G215"/>
      <c r="H215"/>
      <c r="I215"/>
      <c r="J215"/>
      <c r="K215"/>
      <c r="L215"/>
      <c r="M215"/>
      <c r="N215"/>
      <c r="O215"/>
      <c r="P215"/>
      <c r="Q215"/>
      <c r="R215"/>
      <c r="S215"/>
      <c r="T215"/>
      <c r="U215"/>
      <c r="V215"/>
      <c r="W215"/>
      <c r="X215"/>
      <c r="Y215"/>
    </row>
    <row r="216" spans="1:25" x14ac:dyDescent="0.25">
      <c r="A216"/>
      <c r="B216"/>
      <c r="C216"/>
      <c r="D216"/>
      <c r="E216"/>
      <c r="F216"/>
      <c r="G216"/>
      <c r="H216"/>
      <c r="I216"/>
      <c r="J216"/>
      <c r="K216"/>
      <c r="L216"/>
      <c r="M216"/>
      <c r="N216"/>
      <c r="O216"/>
      <c r="P216"/>
      <c r="Q216"/>
      <c r="R216"/>
      <c r="S216"/>
      <c r="T216"/>
      <c r="U216"/>
      <c r="V216"/>
      <c r="W216"/>
      <c r="X216"/>
      <c r="Y216"/>
    </row>
    <row r="217" spans="1:25" x14ac:dyDescent="0.25">
      <c r="A217"/>
      <c r="B217"/>
      <c r="C217"/>
      <c r="D217"/>
      <c r="E217"/>
      <c r="F217"/>
      <c r="G217"/>
      <c r="H217"/>
      <c r="I217"/>
      <c r="J217"/>
      <c r="K217"/>
      <c r="L217"/>
      <c r="M217"/>
      <c r="N217"/>
      <c r="O217"/>
      <c r="P217"/>
      <c r="Q217"/>
      <c r="R217"/>
      <c r="S217"/>
      <c r="T217"/>
      <c r="U217"/>
      <c r="V217"/>
      <c r="W217"/>
      <c r="X217"/>
      <c r="Y217"/>
    </row>
    <row r="218" spans="1:25" x14ac:dyDescent="0.25">
      <c r="A218"/>
      <c r="B218"/>
      <c r="C218"/>
      <c r="D218"/>
      <c r="E218"/>
      <c r="F218"/>
      <c r="G218"/>
      <c r="H218"/>
      <c r="I218"/>
      <c r="J218"/>
      <c r="K218"/>
      <c r="L218"/>
      <c r="M218"/>
      <c r="N218"/>
      <c r="O218"/>
      <c r="P218"/>
      <c r="Q218"/>
      <c r="R218"/>
      <c r="S218"/>
      <c r="T218"/>
      <c r="U218"/>
      <c r="V218"/>
      <c r="W218"/>
      <c r="X218"/>
      <c r="Y218"/>
    </row>
    <row r="219" spans="1:25" x14ac:dyDescent="0.25">
      <c r="A219"/>
      <c r="B219"/>
      <c r="C219"/>
      <c r="D219"/>
      <c r="E219"/>
      <c r="F219"/>
      <c r="G219"/>
      <c r="H219"/>
      <c r="I219"/>
      <c r="J219"/>
      <c r="K219"/>
      <c r="L219"/>
      <c r="M219"/>
      <c r="N219"/>
      <c r="O219"/>
      <c r="P219"/>
      <c r="Q219"/>
      <c r="R219"/>
      <c r="S219"/>
      <c r="T219"/>
      <c r="U219"/>
      <c r="V219"/>
      <c r="W219"/>
      <c r="X219"/>
      <c r="Y219"/>
    </row>
    <row r="220" spans="1:25" x14ac:dyDescent="0.25">
      <c r="A220"/>
      <c r="B220"/>
      <c r="C220"/>
      <c r="D220"/>
      <c r="E220"/>
      <c r="F220"/>
      <c r="G220"/>
      <c r="H220"/>
      <c r="I220"/>
      <c r="J220"/>
      <c r="K220"/>
      <c r="L220"/>
      <c r="M220"/>
      <c r="N220"/>
      <c r="O220"/>
      <c r="P220"/>
      <c r="Q220"/>
      <c r="R220"/>
      <c r="S220"/>
      <c r="T220"/>
      <c r="U220"/>
      <c r="V220"/>
      <c r="W220"/>
      <c r="X220"/>
      <c r="Y220"/>
    </row>
    <row r="221" spans="1:25" x14ac:dyDescent="0.25">
      <c r="A221"/>
      <c r="B221"/>
      <c r="C221"/>
      <c r="D221"/>
      <c r="E221"/>
      <c r="F221"/>
      <c r="G221"/>
      <c r="H221"/>
      <c r="I221"/>
      <c r="J221"/>
      <c r="K221"/>
      <c r="L221"/>
      <c r="M221"/>
      <c r="N221"/>
      <c r="O221"/>
      <c r="P221"/>
      <c r="Q221"/>
      <c r="R221"/>
      <c r="S221"/>
      <c r="T221"/>
      <c r="U221"/>
      <c r="V221"/>
      <c r="W221"/>
      <c r="X221"/>
      <c r="Y221"/>
    </row>
    <row r="222" spans="1:25" x14ac:dyDescent="0.25">
      <c r="A222"/>
      <c r="B222"/>
      <c r="C222"/>
      <c r="D222"/>
      <c r="E222"/>
      <c r="F222"/>
      <c r="G222"/>
      <c r="H222"/>
      <c r="I222"/>
      <c r="J222"/>
      <c r="K222"/>
      <c r="L222"/>
      <c r="M222"/>
      <c r="N222"/>
      <c r="O222"/>
      <c r="P222"/>
      <c r="Q222"/>
      <c r="R222"/>
      <c r="S222"/>
      <c r="T222"/>
      <c r="U222"/>
      <c r="V222"/>
      <c r="W222"/>
      <c r="X222"/>
      <c r="Y222"/>
    </row>
    <row r="223" spans="1:25" x14ac:dyDescent="0.25">
      <c r="A223"/>
      <c r="B223"/>
      <c r="C223"/>
      <c r="D223"/>
      <c r="E223"/>
      <c r="F223"/>
      <c r="G223"/>
      <c r="H223"/>
      <c r="I223"/>
      <c r="J223"/>
      <c r="K223"/>
      <c r="L223"/>
      <c r="M223"/>
      <c r="N223"/>
      <c r="O223"/>
      <c r="P223"/>
      <c r="Q223"/>
      <c r="R223"/>
      <c r="S223"/>
      <c r="T223"/>
      <c r="U223"/>
      <c r="V223"/>
      <c r="W223"/>
      <c r="X223"/>
      <c r="Y223"/>
    </row>
    <row r="224" spans="1:25" x14ac:dyDescent="0.25">
      <c r="A224"/>
      <c r="B224"/>
      <c r="C224"/>
      <c r="D224"/>
      <c r="E224"/>
      <c r="F224"/>
      <c r="G224"/>
      <c r="H224"/>
      <c r="I224"/>
      <c r="J224"/>
      <c r="K224"/>
      <c r="L224"/>
      <c r="M224"/>
      <c r="N224"/>
      <c r="O224"/>
      <c r="P224"/>
      <c r="Q224"/>
      <c r="R224"/>
      <c r="S224"/>
      <c r="T224"/>
      <c r="U224"/>
      <c r="V224"/>
      <c r="W224"/>
      <c r="X224"/>
      <c r="Y224"/>
    </row>
    <row r="225" spans="1:25" x14ac:dyDescent="0.25">
      <c r="A225"/>
      <c r="B225"/>
      <c r="C225"/>
      <c r="D225"/>
      <c r="E225"/>
      <c r="F225"/>
      <c r="G225"/>
      <c r="H225"/>
      <c r="I225"/>
      <c r="J225"/>
      <c r="K225"/>
      <c r="L225"/>
      <c r="M225"/>
      <c r="N225"/>
      <c r="O225"/>
      <c r="P225"/>
      <c r="Q225"/>
      <c r="R225"/>
      <c r="S225"/>
      <c r="T225"/>
      <c r="U225"/>
      <c r="V225"/>
      <c r="W225"/>
      <c r="X225"/>
      <c r="Y225"/>
    </row>
    <row r="226" spans="1:25" x14ac:dyDescent="0.25">
      <c r="A226"/>
      <c r="B226"/>
      <c r="C226"/>
      <c r="D226"/>
      <c r="E226"/>
      <c r="F226"/>
      <c r="G226"/>
      <c r="H226"/>
      <c r="I226"/>
      <c r="J226"/>
      <c r="K226"/>
      <c r="L226"/>
      <c r="M226"/>
      <c r="N226"/>
      <c r="O226"/>
      <c r="P226"/>
      <c r="Q226"/>
      <c r="R226"/>
      <c r="S226"/>
      <c r="T226"/>
      <c r="U226"/>
      <c r="V226"/>
      <c r="W226"/>
      <c r="X226"/>
      <c r="Y226"/>
    </row>
    <row r="227" spans="1:25" x14ac:dyDescent="0.25">
      <c r="A227"/>
      <c r="B227"/>
      <c r="C227"/>
      <c r="D227"/>
      <c r="E227"/>
      <c r="F227"/>
      <c r="G227"/>
      <c r="H227"/>
      <c r="I227"/>
      <c r="J227"/>
      <c r="K227"/>
      <c r="L227"/>
      <c r="M227"/>
      <c r="N227"/>
      <c r="O227"/>
      <c r="P227"/>
      <c r="Q227"/>
      <c r="R227"/>
      <c r="S227"/>
      <c r="T227"/>
      <c r="U227"/>
      <c r="V227"/>
      <c r="W227"/>
      <c r="X227"/>
      <c r="Y227"/>
    </row>
    <row r="228" spans="1:25" x14ac:dyDescent="0.25">
      <c r="A228"/>
      <c r="B228"/>
      <c r="C228"/>
      <c r="D228"/>
      <c r="E228"/>
      <c r="F228"/>
      <c r="G228"/>
      <c r="H228"/>
      <c r="I228"/>
      <c r="J228"/>
      <c r="K228"/>
      <c r="L228"/>
      <c r="M228"/>
      <c r="N228"/>
      <c r="O228"/>
      <c r="P228"/>
      <c r="Q228"/>
      <c r="R228"/>
      <c r="S228"/>
      <c r="T228"/>
      <c r="U228"/>
      <c r="V228"/>
      <c r="W228"/>
      <c r="X228"/>
      <c r="Y228"/>
    </row>
    <row r="229" spans="1:25" x14ac:dyDescent="0.25">
      <c r="A229"/>
      <c r="B229"/>
      <c r="C229"/>
      <c r="D229"/>
      <c r="E229"/>
      <c r="F229"/>
      <c r="G229"/>
      <c r="H229"/>
      <c r="I229"/>
      <c r="J229"/>
      <c r="K229"/>
      <c r="L229"/>
      <c r="M229"/>
      <c r="N229"/>
      <c r="O229"/>
      <c r="P229"/>
      <c r="Q229"/>
      <c r="R229"/>
      <c r="S229"/>
      <c r="T229"/>
      <c r="U229"/>
      <c r="V229"/>
      <c r="W229"/>
      <c r="X229"/>
      <c r="Y229"/>
    </row>
    <row r="230" spans="1:25" x14ac:dyDescent="0.25">
      <c r="A230"/>
      <c r="B230"/>
      <c r="C230"/>
      <c r="D230"/>
      <c r="E230"/>
      <c r="F230"/>
      <c r="G230"/>
      <c r="H230"/>
      <c r="I230"/>
      <c r="J230"/>
      <c r="K230"/>
      <c r="L230"/>
      <c r="M230"/>
      <c r="N230"/>
      <c r="O230"/>
      <c r="P230"/>
      <c r="Q230"/>
      <c r="R230"/>
      <c r="S230"/>
      <c r="T230"/>
      <c r="U230"/>
      <c r="V230"/>
      <c r="W230"/>
      <c r="X230"/>
      <c r="Y230"/>
    </row>
    <row r="231" spans="1:25" x14ac:dyDescent="0.25">
      <c r="A231"/>
      <c r="B231"/>
      <c r="C231"/>
      <c r="D231"/>
      <c r="E231"/>
      <c r="F231"/>
      <c r="G231"/>
      <c r="H231"/>
      <c r="I231"/>
      <c r="J231"/>
      <c r="K231"/>
      <c r="L231"/>
      <c r="M231"/>
      <c r="N231"/>
      <c r="O231"/>
      <c r="P231"/>
      <c r="Q231"/>
      <c r="R231"/>
      <c r="S231"/>
      <c r="T231"/>
      <c r="U231"/>
      <c r="V231"/>
      <c r="W231"/>
      <c r="X231"/>
      <c r="Y231"/>
    </row>
    <row r="232" spans="1:25" x14ac:dyDescent="0.25">
      <c r="A232"/>
      <c r="B232"/>
      <c r="C232"/>
      <c r="D232"/>
      <c r="E232"/>
      <c r="F232"/>
      <c r="G232"/>
      <c r="H232"/>
      <c r="I232"/>
      <c r="J232"/>
      <c r="K232"/>
      <c r="L232"/>
      <c r="M232"/>
      <c r="N232"/>
      <c r="O232"/>
      <c r="P232"/>
      <c r="Q232"/>
      <c r="R232"/>
      <c r="S232"/>
      <c r="T232"/>
      <c r="U232"/>
      <c r="V232"/>
      <c r="W232"/>
      <c r="X232"/>
      <c r="Y232"/>
    </row>
    <row r="233" spans="1:25" x14ac:dyDescent="0.25">
      <c r="A233"/>
      <c r="B233"/>
      <c r="C233"/>
      <c r="D233"/>
      <c r="E233"/>
      <c r="F233"/>
      <c r="G233"/>
      <c r="H233"/>
      <c r="I233"/>
      <c r="J233"/>
      <c r="K233"/>
      <c r="L233"/>
      <c r="M233"/>
      <c r="N233"/>
      <c r="O233"/>
      <c r="P233"/>
      <c r="Q233"/>
      <c r="R233"/>
      <c r="S233"/>
      <c r="T233"/>
      <c r="U233"/>
      <c r="V233"/>
      <c r="W233"/>
      <c r="X233"/>
      <c r="Y233"/>
    </row>
    <row r="234" spans="1:25" x14ac:dyDescent="0.25">
      <c r="A234"/>
      <c r="B234"/>
      <c r="C234"/>
      <c r="D234"/>
      <c r="E234"/>
      <c r="F234"/>
      <c r="G234"/>
      <c r="H234"/>
      <c r="I234"/>
      <c r="J234"/>
      <c r="K234"/>
      <c r="L234"/>
      <c r="M234"/>
      <c r="N234"/>
      <c r="O234"/>
      <c r="P234"/>
      <c r="Q234"/>
      <c r="R234"/>
      <c r="S234"/>
      <c r="T234"/>
      <c r="U234"/>
      <c r="V234"/>
      <c r="W234"/>
      <c r="X234"/>
      <c r="Y234"/>
    </row>
    <row r="235" spans="1:25" x14ac:dyDescent="0.25">
      <c r="A235"/>
      <c r="B235"/>
      <c r="C235"/>
      <c r="D235"/>
      <c r="E235"/>
      <c r="F235"/>
      <c r="G235"/>
      <c r="H235"/>
      <c r="I235"/>
      <c r="J235"/>
      <c r="K235"/>
      <c r="L235"/>
      <c r="M235"/>
      <c r="N235"/>
      <c r="O235"/>
      <c r="P235"/>
      <c r="Q235"/>
      <c r="R235"/>
      <c r="S235"/>
      <c r="T235"/>
      <c r="U235"/>
      <c r="V235"/>
      <c r="W235"/>
      <c r="X235"/>
      <c r="Y235"/>
    </row>
    <row r="236" spans="1:25" x14ac:dyDescent="0.25">
      <c r="A236"/>
      <c r="B236"/>
      <c r="C236"/>
      <c r="D236"/>
      <c r="E236"/>
      <c r="F236"/>
      <c r="G236"/>
      <c r="H236"/>
      <c r="I236"/>
      <c r="J236"/>
      <c r="K236"/>
      <c r="L236"/>
      <c r="M236"/>
      <c r="N236"/>
      <c r="O236"/>
      <c r="P236"/>
      <c r="Q236"/>
      <c r="R236"/>
      <c r="S236"/>
      <c r="T236"/>
      <c r="U236"/>
      <c r="V236"/>
      <c r="W236"/>
      <c r="X236"/>
      <c r="Y236"/>
    </row>
    <row r="237" spans="1:25" x14ac:dyDescent="0.25">
      <c r="A237"/>
      <c r="B237"/>
      <c r="C237"/>
      <c r="D237"/>
      <c r="E237"/>
      <c r="F237"/>
      <c r="G237"/>
      <c r="H237"/>
      <c r="I237"/>
      <c r="J237"/>
      <c r="K237"/>
      <c r="L237"/>
      <c r="M237"/>
      <c r="N237"/>
      <c r="O237"/>
      <c r="P237"/>
      <c r="Q237"/>
      <c r="R237"/>
      <c r="S237"/>
      <c r="T237"/>
      <c r="U237"/>
      <c r="V237"/>
      <c r="W237"/>
      <c r="X237"/>
      <c r="Y237"/>
    </row>
    <row r="238" spans="1:25" x14ac:dyDescent="0.25">
      <c r="A238"/>
      <c r="B238"/>
      <c r="C238"/>
      <c r="D238"/>
      <c r="E238"/>
      <c r="F238"/>
      <c r="G238"/>
      <c r="H238"/>
      <c r="I238"/>
      <c r="J238"/>
      <c r="K238"/>
      <c r="L238"/>
      <c r="M238"/>
      <c r="N238"/>
      <c r="O238"/>
      <c r="P238"/>
      <c r="Q238"/>
      <c r="R238"/>
      <c r="S238"/>
      <c r="T238"/>
      <c r="U238"/>
      <c r="V238"/>
      <c r="W238"/>
      <c r="X238"/>
      <c r="Y238"/>
    </row>
    <row r="239" spans="1:25" x14ac:dyDescent="0.25">
      <c r="A239"/>
      <c r="B239"/>
      <c r="C239"/>
      <c r="D239"/>
      <c r="E239"/>
      <c r="F239"/>
      <c r="G239"/>
      <c r="H239"/>
      <c r="I239"/>
      <c r="J239"/>
      <c r="K239"/>
      <c r="L239"/>
      <c r="M239"/>
      <c r="N239"/>
      <c r="O239"/>
      <c r="P239"/>
      <c r="Q239"/>
      <c r="R239"/>
      <c r="S239"/>
      <c r="T239"/>
      <c r="U239"/>
      <c r="V239"/>
      <c r="W239"/>
      <c r="X239"/>
      <c r="Y239"/>
    </row>
    <row r="240" spans="1:25" x14ac:dyDescent="0.25">
      <c r="A240"/>
      <c r="B240"/>
      <c r="C240"/>
      <c r="D240"/>
      <c r="E240"/>
      <c r="F240"/>
      <c r="G240"/>
      <c r="H240"/>
      <c r="I240"/>
      <c r="J240"/>
      <c r="K240"/>
      <c r="L240"/>
      <c r="M240"/>
      <c r="N240"/>
      <c r="O240"/>
      <c r="P240"/>
      <c r="Q240"/>
      <c r="R240"/>
      <c r="S240"/>
      <c r="T240"/>
      <c r="U240"/>
      <c r="V240"/>
      <c r="W240"/>
      <c r="X240"/>
      <c r="Y240"/>
    </row>
    <row r="241" spans="1:25" x14ac:dyDescent="0.25">
      <c r="A241"/>
      <c r="B241"/>
      <c r="C241"/>
      <c r="D241"/>
      <c r="E241"/>
      <c r="F241"/>
      <c r="G241"/>
      <c r="H241"/>
      <c r="I241"/>
      <c r="J241"/>
      <c r="K241"/>
      <c r="L241"/>
      <c r="M241"/>
      <c r="N241"/>
      <c r="O241"/>
      <c r="P241"/>
      <c r="Q241"/>
      <c r="R241"/>
      <c r="S241"/>
      <c r="T241"/>
      <c r="U241"/>
      <c r="V241"/>
      <c r="W241"/>
      <c r="X241"/>
      <c r="Y241"/>
    </row>
    <row r="242" spans="1:25" x14ac:dyDescent="0.25">
      <c r="A242"/>
      <c r="B242"/>
      <c r="C242"/>
      <c r="D242"/>
      <c r="E242"/>
      <c r="F242"/>
      <c r="G242"/>
      <c r="H242"/>
      <c r="I242"/>
      <c r="J242"/>
      <c r="K242"/>
      <c r="L242"/>
      <c r="M242"/>
      <c r="N242"/>
      <c r="O242"/>
      <c r="P242"/>
      <c r="Q242"/>
      <c r="R242"/>
      <c r="S242"/>
      <c r="T242"/>
      <c r="U242"/>
      <c r="V242"/>
      <c r="W242"/>
      <c r="X242"/>
      <c r="Y242"/>
    </row>
    <row r="243" spans="1:25" x14ac:dyDescent="0.25">
      <c r="A243"/>
      <c r="B243"/>
      <c r="C243"/>
      <c r="D243"/>
      <c r="E243"/>
      <c r="F243"/>
      <c r="G243"/>
      <c r="H243"/>
      <c r="I243"/>
      <c r="J243"/>
      <c r="K243"/>
      <c r="L243"/>
      <c r="M243"/>
      <c r="N243"/>
      <c r="O243"/>
      <c r="P243"/>
      <c r="Q243"/>
      <c r="R243"/>
      <c r="S243"/>
      <c r="T243"/>
      <c r="U243"/>
      <c r="V243"/>
      <c r="W243"/>
      <c r="X243"/>
      <c r="Y243"/>
    </row>
    <row r="244" spans="1:25" x14ac:dyDescent="0.25">
      <c r="A244"/>
      <c r="B244"/>
      <c r="C244"/>
      <c r="D244"/>
      <c r="E244"/>
      <c r="F244"/>
      <c r="G244"/>
      <c r="H244"/>
      <c r="I244"/>
      <c r="J244"/>
      <c r="K244"/>
      <c r="L244"/>
      <c r="M244"/>
      <c r="N244"/>
      <c r="O244"/>
      <c r="P244"/>
      <c r="Q244"/>
      <c r="R244"/>
      <c r="S244"/>
      <c r="T244"/>
      <c r="U244"/>
      <c r="V244"/>
      <c r="W244"/>
      <c r="X244"/>
      <c r="Y244"/>
    </row>
    <row r="245" spans="1:25" x14ac:dyDescent="0.25">
      <c r="A245"/>
      <c r="B245"/>
      <c r="C245"/>
      <c r="D245"/>
      <c r="E245"/>
      <c r="F245"/>
      <c r="G245"/>
      <c r="H245"/>
      <c r="I245"/>
      <c r="J245"/>
      <c r="K245"/>
      <c r="L245"/>
      <c r="M245"/>
      <c r="N245"/>
      <c r="O245"/>
      <c r="P245"/>
      <c r="Q245"/>
      <c r="R245"/>
      <c r="S245"/>
      <c r="T245"/>
      <c r="U245"/>
      <c r="V245"/>
      <c r="W245"/>
      <c r="X245"/>
      <c r="Y245"/>
    </row>
    <row r="246" spans="1:25" x14ac:dyDescent="0.25">
      <c r="A246"/>
      <c r="B246"/>
      <c r="C246"/>
      <c r="D246"/>
      <c r="E246"/>
      <c r="F246"/>
      <c r="G246"/>
      <c r="H246"/>
      <c r="I246"/>
      <c r="J246"/>
      <c r="K246"/>
      <c r="L246"/>
      <c r="M246"/>
      <c r="N246"/>
      <c r="O246"/>
      <c r="P246"/>
      <c r="Q246"/>
      <c r="R246"/>
      <c r="S246"/>
      <c r="T246"/>
      <c r="U246"/>
      <c r="V246"/>
      <c r="W246"/>
      <c r="X246"/>
      <c r="Y246"/>
    </row>
    <row r="247" spans="1:25" x14ac:dyDescent="0.25">
      <c r="A247"/>
      <c r="B247"/>
      <c r="C247"/>
      <c r="D247"/>
      <c r="E247"/>
      <c r="F247"/>
      <c r="G247"/>
      <c r="H247"/>
      <c r="I247"/>
      <c r="J247"/>
      <c r="K247"/>
      <c r="L247"/>
      <c r="M247"/>
      <c r="N247"/>
      <c r="O247"/>
      <c r="P247"/>
      <c r="Q247"/>
      <c r="R247"/>
      <c r="S247"/>
      <c r="T247"/>
      <c r="U247"/>
      <c r="V247"/>
      <c r="W247"/>
      <c r="X247"/>
      <c r="Y247"/>
    </row>
    <row r="248" spans="1:25" x14ac:dyDescent="0.25">
      <c r="A248"/>
      <c r="B248"/>
      <c r="C248"/>
      <c r="D248"/>
      <c r="E248"/>
      <c r="F248"/>
      <c r="G248"/>
      <c r="H248"/>
      <c r="I248"/>
      <c r="J248"/>
      <c r="K248"/>
      <c r="L248"/>
      <c r="M248"/>
      <c r="N248"/>
      <c r="O248"/>
      <c r="P248"/>
      <c r="Q248"/>
      <c r="R248"/>
      <c r="S248"/>
      <c r="T248"/>
      <c r="U248"/>
      <c r="V248"/>
      <c r="W248"/>
      <c r="X248"/>
      <c r="Y248"/>
    </row>
    <row r="249" spans="1:25" x14ac:dyDescent="0.25">
      <c r="A249"/>
      <c r="B249"/>
      <c r="C249"/>
      <c r="D249"/>
      <c r="E249"/>
      <c r="F249"/>
      <c r="G249"/>
      <c r="H249"/>
      <c r="I249"/>
      <c r="J249"/>
      <c r="K249"/>
      <c r="L249"/>
      <c r="M249"/>
      <c r="N249"/>
      <c r="O249"/>
      <c r="P249"/>
      <c r="Q249"/>
      <c r="R249"/>
      <c r="S249"/>
      <c r="T249"/>
      <c r="U249"/>
      <c r="V249"/>
      <c r="W249"/>
      <c r="X249"/>
      <c r="Y249"/>
    </row>
    <row r="250" spans="1:25" x14ac:dyDescent="0.25">
      <c r="A250"/>
      <c r="B250"/>
      <c r="C250"/>
      <c r="D250"/>
      <c r="E250"/>
      <c r="F250"/>
      <c r="G250"/>
      <c r="H250"/>
      <c r="I250"/>
      <c r="J250"/>
      <c r="K250"/>
      <c r="L250"/>
      <c r="M250"/>
      <c r="N250"/>
      <c r="O250"/>
      <c r="P250"/>
      <c r="Q250"/>
      <c r="R250"/>
      <c r="S250"/>
      <c r="T250"/>
      <c r="U250"/>
      <c r="V250"/>
      <c r="W250"/>
      <c r="X250"/>
      <c r="Y250"/>
    </row>
    <row r="251" spans="1:25" x14ac:dyDescent="0.25">
      <c r="A251"/>
      <c r="B251"/>
      <c r="C251"/>
      <c r="D251"/>
      <c r="E251"/>
      <c r="F251"/>
      <c r="G251"/>
      <c r="H251"/>
      <c r="I251"/>
      <c r="J251"/>
      <c r="K251"/>
      <c r="L251"/>
      <c r="M251"/>
      <c r="N251"/>
      <c r="O251"/>
      <c r="P251"/>
      <c r="Q251"/>
      <c r="R251"/>
      <c r="S251"/>
      <c r="T251"/>
      <c r="U251"/>
      <c r="V251"/>
      <c r="W251"/>
      <c r="X251"/>
      <c r="Y251"/>
    </row>
    <row r="252" spans="1:25" x14ac:dyDescent="0.25">
      <c r="A252"/>
      <c r="B252"/>
      <c r="C252"/>
      <c r="D252"/>
      <c r="E252"/>
      <c r="F252"/>
      <c r="G252"/>
      <c r="H252"/>
      <c r="I252"/>
      <c r="J252"/>
      <c r="K252"/>
      <c r="L252"/>
      <c r="M252"/>
      <c r="N252"/>
      <c r="O252"/>
      <c r="P252"/>
      <c r="Q252"/>
      <c r="R252"/>
      <c r="S252"/>
      <c r="T252"/>
      <c r="U252"/>
      <c r="V252"/>
      <c r="W252"/>
      <c r="X252"/>
      <c r="Y252"/>
    </row>
    <row r="253" spans="1:25" x14ac:dyDescent="0.25">
      <c r="A253"/>
      <c r="B253"/>
      <c r="C253"/>
      <c r="D253"/>
      <c r="E253"/>
      <c r="F253"/>
      <c r="G253"/>
      <c r="H253"/>
      <c r="I253"/>
      <c r="J253"/>
      <c r="K253"/>
      <c r="L253"/>
      <c r="M253"/>
      <c r="N253"/>
      <c r="O253"/>
      <c r="P253"/>
      <c r="Q253"/>
      <c r="R253"/>
      <c r="S253"/>
      <c r="T253"/>
      <c r="U253"/>
      <c r="V253"/>
      <c r="W253"/>
      <c r="X253"/>
      <c r="Y253"/>
    </row>
    <row r="254" spans="1:25" x14ac:dyDescent="0.25">
      <c r="A254"/>
      <c r="B254"/>
      <c r="C254"/>
      <c r="D254"/>
      <c r="E254"/>
      <c r="F254"/>
      <c r="G254"/>
      <c r="H254"/>
      <c r="I254"/>
      <c r="J254"/>
      <c r="K254"/>
      <c r="L254"/>
      <c r="M254"/>
      <c r="N254"/>
      <c r="O254"/>
      <c r="P254"/>
      <c r="Q254"/>
      <c r="R254"/>
      <c r="S254"/>
      <c r="T254"/>
      <c r="U254"/>
      <c r="V254"/>
      <c r="W254"/>
      <c r="X254"/>
      <c r="Y254"/>
    </row>
    <row r="255" spans="1:25" x14ac:dyDescent="0.25">
      <c r="A255"/>
      <c r="B255"/>
      <c r="C255"/>
      <c r="D255"/>
      <c r="E255"/>
      <c r="F255"/>
      <c r="G255"/>
      <c r="H255"/>
      <c r="I255"/>
      <c r="J255"/>
      <c r="K255"/>
      <c r="L255"/>
      <c r="M255"/>
      <c r="N255"/>
      <c r="O255"/>
      <c r="P255"/>
      <c r="Q255"/>
      <c r="R255"/>
      <c r="S255"/>
      <c r="T255"/>
      <c r="U255"/>
      <c r="V255"/>
      <c r="W255"/>
      <c r="X255"/>
      <c r="Y255"/>
    </row>
    <row r="256" spans="1:25" x14ac:dyDescent="0.25">
      <c r="A256"/>
      <c r="B256"/>
      <c r="C256"/>
      <c r="D256"/>
      <c r="E256"/>
      <c r="F256"/>
      <c r="G256"/>
      <c r="H256"/>
      <c r="I256"/>
      <c r="J256"/>
      <c r="K256"/>
      <c r="L256"/>
      <c r="M256"/>
      <c r="N256"/>
      <c r="O256"/>
      <c r="P256"/>
      <c r="Q256"/>
      <c r="R256"/>
      <c r="S256"/>
      <c r="T256"/>
      <c r="U256"/>
      <c r="V256"/>
      <c r="W256"/>
      <c r="X256"/>
      <c r="Y256"/>
    </row>
    <row r="257" spans="1:25" x14ac:dyDescent="0.25">
      <c r="A257"/>
      <c r="B257"/>
      <c r="C257"/>
      <c r="D257"/>
      <c r="E257"/>
      <c r="F257"/>
      <c r="G257"/>
      <c r="H257"/>
      <c r="I257"/>
      <c r="J257"/>
      <c r="K257"/>
      <c r="L257"/>
      <c r="M257"/>
      <c r="N257"/>
      <c r="O257"/>
      <c r="P257"/>
      <c r="Q257"/>
      <c r="R257"/>
      <c r="S257"/>
      <c r="T257"/>
      <c r="U257"/>
      <c r="V257"/>
      <c r="W257"/>
      <c r="X257"/>
      <c r="Y257"/>
    </row>
    <row r="258" spans="1:25" x14ac:dyDescent="0.25">
      <c r="A258"/>
      <c r="B258"/>
      <c r="C258"/>
      <c r="D258"/>
      <c r="E258"/>
      <c r="F258"/>
      <c r="G258"/>
      <c r="H258"/>
      <c r="I258"/>
      <c r="J258"/>
      <c r="K258"/>
      <c r="L258"/>
      <c r="M258"/>
      <c r="N258"/>
      <c r="O258"/>
      <c r="P258"/>
      <c r="Q258"/>
      <c r="R258"/>
      <c r="S258"/>
      <c r="T258"/>
      <c r="U258"/>
      <c r="V258"/>
      <c r="W258"/>
      <c r="X258"/>
      <c r="Y258"/>
    </row>
    <row r="259" spans="1:25" x14ac:dyDescent="0.25">
      <c r="A259"/>
      <c r="B259"/>
      <c r="C259"/>
      <c r="D259"/>
      <c r="E259"/>
      <c r="F259"/>
      <c r="G259"/>
      <c r="H259"/>
      <c r="I259"/>
      <c r="J259"/>
      <c r="K259"/>
      <c r="L259"/>
      <c r="M259"/>
      <c r="N259"/>
      <c r="O259"/>
      <c r="P259"/>
      <c r="Q259"/>
      <c r="R259"/>
      <c r="S259"/>
      <c r="T259"/>
      <c r="U259"/>
      <c r="V259"/>
      <c r="W259"/>
      <c r="X259"/>
      <c r="Y259"/>
    </row>
    <row r="260" spans="1:25" x14ac:dyDescent="0.25">
      <c r="A260"/>
      <c r="B260"/>
      <c r="C260"/>
      <c r="D260"/>
      <c r="E260"/>
      <c r="F260"/>
      <c r="G260"/>
      <c r="H260"/>
      <c r="I260"/>
      <c r="J260"/>
      <c r="K260"/>
      <c r="L260"/>
      <c r="M260"/>
      <c r="N260"/>
      <c r="O260"/>
      <c r="P260"/>
      <c r="Q260"/>
      <c r="R260"/>
      <c r="S260"/>
      <c r="T260"/>
      <c r="U260"/>
      <c r="V260"/>
      <c r="W260"/>
      <c r="X260"/>
      <c r="Y260"/>
    </row>
    <row r="261" spans="1:25" x14ac:dyDescent="0.25">
      <c r="A261"/>
      <c r="B261"/>
      <c r="C261"/>
      <c r="D261"/>
      <c r="E261"/>
      <c r="F261"/>
      <c r="G261"/>
      <c r="H261"/>
      <c r="I261"/>
      <c r="J261"/>
      <c r="K261"/>
      <c r="L261"/>
      <c r="M261"/>
      <c r="N261"/>
      <c r="O261"/>
      <c r="P261"/>
      <c r="Q261"/>
      <c r="R261"/>
      <c r="S261"/>
      <c r="T261"/>
      <c r="U261"/>
      <c r="V261"/>
      <c r="W261"/>
      <c r="X261"/>
      <c r="Y261"/>
    </row>
    <row r="262" spans="1:25" x14ac:dyDescent="0.25">
      <c r="A262"/>
      <c r="B262"/>
      <c r="C262"/>
      <c r="D262"/>
      <c r="E262"/>
      <c r="F262"/>
      <c r="G262"/>
      <c r="H262"/>
      <c r="I262"/>
      <c r="J262"/>
      <c r="K262"/>
      <c r="L262"/>
      <c r="M262"/>
      <c r="N262"/>
      <c r="O262"/>
      <c r="P262"/>
      <c r="Q262"/>
      <c r="R262"/>
      <c r="S262"/>
      <c r="T262"/>
      <c r="U262"/>
      <c r="V262"/>
      <c r="W262"/>
      <c r="X262"/>
      <c r="Y262"/>
    </row>
    <row r="263" spans="1:25" x14ac:dyDescent="0.25">
      <c r="A263"/>
      <c r="B263"/>
      <c r="C263"/>
      <c r="D263"/>
      <c r="E263"/>
      <c r="F263"/>
      <c r="G263"/>
      <c r="H263"/>
      <c r="I263"/>
      <c r="J263"/>
      <c r="K263"/>
      <c r="L263"/>
      <c r="M263"/>
      <c r="N263"/>
      <c r="O263"/>
      <c r="P263"/>
      <c r="Q263"/>
      <c r="R263"/>
      <c r="S263"/>
      <c r="T263"/>
      <c r="U263"/>
      <c r="V263"/>
      <c r="W263"/>
      <c r="X263"/>
      <c r="Y263"/>
    </row>
    <row r="264" spans="1:25" x14ac:dyDescent="0.25">
      <c r="A264" s="22"/>
      <c r="B264"/>
      <c r="C264"/>
      <c r="D264"/>
      <c r="E264"/>
      <c r="F264"/>
      <c r="G264"/>
      <c r="H264"/>
      <c r="I264" s="22"/>
      <c r="J264" s="22"/>
      <c r="K264" s="22"/>
      <c r="L264" s="22"/>
      <c r="M264" s="22"/>
      <c r="N264" s="22"/>
      <c r="O264" s="22"/>
      <c r="P264" s="22"/>
      <c r="Q264" s="22"/>
      <c r="R264" s="22"/>
      <c r="S264" s="22"/>
      <c r="T264"/>
      <c r="U264"/>
      <c r="V264"/>
    </row>
    <row r="265" spans="1:25" x14ac:dyDescent="0.25">
      <c r="A265" s="22"/>
      <c r="B265"/>
      <c r="C265"/>
      <c r="D265"/>
      <c r="E265"/>
      <c r="F265"/>
      <c r="G265"/>
      <c r="H265"/>
      <c r="I265" s="22"/>
      <c r="J265" s="22"/>
      <c r="K265" s="22"/>
      <c r="L265" s="22"/>
      <c r="M265" s="22"/>
      <c r="N265" s="22"/>
      <c r="O265" s="22"/>
      <c r="P265" s="22"/>
      <c r="Q265" s="22"/>
      <c r="R265" s="22"/>
      <c r="S265" s="22"/>
      <c r="T265"/>
      <c r="U265"/>
      <c r="V265"/>
    </row>
    <row r="266" spans="1:25" x14ac:dyDescent="0.25">
      <c r="A266" s="22"/>
      <c r="B266"/>
      <c r="C266"/>
      <c r="D266"/>
      <c r="E266"/>
      <c r="F266"/>
      <c r="G266"/>
      <c r="H266"/>
      <c r="I266" s="22"/>
      <c r="J266" s="22"/>
      <c r="K266" s="22"/>
      <c r="L266" s="22"/>
      <c r="M266" s="22"/>
      <c r="N266" s="22"/>
      <c r="O266" s="22"/>
      <c r="P266" s="22"/>
      <c r="Q266" s="22"/>
      <c r="R266" s="22"/>
      <c r="S266" s="22"/>
      <c r="T266"/>
      <c r="U266"/>
      <c r="V266"/>
    </row>
    <row r="267" spans="1:25" x14ac:dyDescent="0.25">
      <c r="A267" s="22"/>
      <c r="B267"/>
      <c r="C267"/>
      <c r="D267"/>
      <c r="E267"/>
      <c r="F267"/>
      <c r="G267"/>
      <c r="H267"/>
      <c r="I267" s="22"/>
      <c r="J267" s="22"/>
      <c r="K267" s="22"/>
      <c r="L267" s="22"/>
      <c r="M267" s="22"/>
      <c r="N267" s="22"/>
      <c r="O267" s="22"/>
      <c r="P267" s="22"/>
      <c r="Q267" s="22"/>
      <c r="R267" s="22"/>
      <c r="S267" s="22"/>
      <c r="T267"/>
      <c r="U267"/>
      <c r="V267"/>
    </row>
    <row r="268" spans="1:25" x14ac:dyDescent="0.25">
      <c r="A268" s="22"/>
      <c r="B268"/>
      <c r="C268"/>
      <c r="D268"/>
      <c r="E268"/>
      <c r="F268"/>
      <c r="G268"/>
      <c r="H268"/>
      <c r="I268" s="22"/>
      <c r="J268" s="22"/>
      <c r="K268" s="22"/>
      <c r="L268" s="22"/>
      <c r="M268" s="22"/>
      <c r="N268" s="22"/>
      <c r="O268" s="22"/>
      <c r="P268" s="22"/>
      <c r="Q268" s="22"/>
      <c r="R268" s="22"/>
      <c r="S268" s="22"/>
      <c r="T268"/>
      <c r="U268"/>
      <c r="V268"/>
    </row>
    <row r="269" spans="1:25" x14ac:dyDescent="0.25">
      <c r="A269" s="22"/>
      <c r="B269"/>
      <c r="C269"/>
      <c r="D269"/>
      <c r="E269"/>
      <c r="F269"/>
      <c r="G269"/>
      <c r="H269"/>
      <c r="I269" s="22"/>
      <c r="J269" s="22"/>
      <c r="K269" s="22"/>
      <c r="L269" s="22"/>
      <c r="M269" s="22"/>
      <c r="N269" s="22"/>
      <c r="O269" s="22"/>
      <c r="P269" s="22"/>
      <c r="Q269" s="22"/>
      <c r="R269" s="22"/>
      <c r="S269" s="22"/>
      <c r="T269"/>
      <c r="U269"/>
      <c r="V269"/>
    </row>
    <row r="270" spans="1:25" x14ac:dyDescent="0.25">
      <c r="A270" s="22"/>
      <c r="B270"/>
      <c r="C270"/>
      <c r="D270"/>
      <c r="E270"/>
      <c r="F270"/>
      <c r="G270"/>
      <c r="H270"/>
      <c r="I270" s="22"/>
      <c r="J270" s="22"/>
      <c r="K270" s="22"/>
      <c r="L270" s="22"/>
      <c r="M270" s="22"/>
      <c r="N270" s="22"/>
      <c r="O270" s="22"/>
      <c r="P270" s="22"/>
      <c r="Q270" s="22"/>
      <c r="R270" s="22"/>
      <c r="S270" s="22"/>
      <c r="T270"/>
      <c r="U270"/>
      <c r="V270"/>
    </row>
    <row r="271" spans="1:25" x14ac:dyDescent="0.25">
      <c r="A271" s="22"/>
      <c r="B271"/>
      <c r="C271"/>
      <c r="D271"/>
      <c r="E271"/>
      <c r="F271"/>
      <c r="G271"/>
      <c r="H271"/>
      <c r="I271" s="22"/>
      <c r="J271" s="22"/>
      <c r="K271" s="22"/>
      <c r="L271" s="22"/>
      <c r="M271" s="22"/>
      <c r="N271" s="22"/>
      <c r="O271" s="22"/>
      <c r="P271" s="22"/>
      <c r="Q271" s="22"/>
      <c r="R271" s="22"/>
      <c r="S271" s="22"/>
      <c r="T271"/>
      <c r="U271"/>
      <c r="V271"/>
    </row>
    <row r="272" spans="1:25" x14ac:dyDescent="0.25">
      <c r="A272" s="22"/>
      <c r="B272"/>
      <c r="C272"/>
      <c r="D272"/>
      <c r="E272"/>
      <c r="F272"/>
      <c r="G272"/>
      <c r="H272"/>
      <c r="I272" s="22"/>
      <c r="J272" s="22"/>
      <c r="K272" s="22"/>
      <c r="L272" s="22"/>
      <c r="M272" s="22"/>
      <c r="N272" s="22"/>
      <c r="O272" s="22"/>
      <c r="P272" s="22"/>
      <c r="Q272" s="22"/>
      <c r="R272" s="22"/>
      <c r="S272" s="22"/>
      <c r="T272"/>
      <c r="U272"/>
      <c r="V272"/>
    </row>
    <row r="273" spans="1:22" x14ac:dyDescent="0.25">
      <c r="A273" s="22"/>
      <c r="B273"/>
      <c r="C273"/>
      <c r="D273"/>
      <c r="E273"/>
      <c r="F273"/>
      <c r="G273"/>
      <c r="H273"/>
      <c r="I273" s="22"/>
      <c r="J273" s="22"/>
      <c r="K273" s="22"/>
      <c r="L273" s="22"/>
      <c r="M273" s="22"/>
      <c r="N273" s="22"/>
      <c r="O273" s="22"/>
      <c r="P273" s="22"/>
      <c r="Q273" s="22"/>
      <c r="R273" s="22"/>
      <c r="S273" s="22"/>
      <c r="T273"/>
      <c r="U273"/>
      <c r="V273"/>
    </row>
    <row r="274" spans="1:22" x14ac:dyDescent="0.25">
      <c r="A274" s="22"/>
      <c r="B274"/>
      <c r="C274"/>
      <c r="D274"/>
      <c r="E274"/>
      <c r="F274"/>
      <c r="G274"/>
      <c r="H274"/>
      <c r="I274" s="22"/>
      <c r="J274" s="22"/>
      <c r="K274" s="22"/>
      <c r="L274" s="22"/>
      <c r="M274" s="22"/>
      <c r="N274" s="22"/>
      <c r="O274" s="22"/>
      <c r="P274" s="22"/>
      <c r="Q274" s="22"/>
      <c r="R274" s="22"/>
      <c r="S274" s="22"/>
      <c r="T274"/>
      <c r="U274"/>
      <c r="V274"/>
    </row>
    <row r="275" spans="1:22" x14ac:dyDescent="0.25">
      <c r="A275" s="22"/>
      <c r="B275"/>
      <c r="C275"/>
      <c r="D275"/>
      <c r="E275"/>
      <c r="F275"/>
      <c r="G275"/>
      <c r="H275"/>
      <c r="I275" s="22"/>
      <c r="J275" s="22"/>
      <c r="K275" s="22"/>
      <c r="L275" s="22"/>
      <c r="M275" s="22"/>
      <c r="N275" s="22"/>
      <c r="O275" s="22"/>
      <c r="P275" s="22"/>
      <c r="Q275" s="22"/>
      <c r="R275" s="22"/>
      <c r="S275" s="22"/>
      <c r="T275"/>
      <c r="U275"/>
      <c r="V275"/>
    </row>
    <row r="276" spans="1:22" x14ac:dyDescent="0.25">
      <c r="A276" s="22"/>
      <c r="B276"/>
      <c r="C276"/>
      <c r="D276"/>
      <c r="E276"/>
      <c r="F276"/>
      <c r="G276"/>
      <c r="H276"/>
      <c r="I276" s="22"/>
      <c r="J276" s="22"/>
      <c r="K276" s="22"/>
      <c r="L276" s="22"/>
      <c r="M276" s="22"/>
      <c r="N276" s="22"/>
      <c r="O276" s="22"/>
      <c r="P276" s="22"/>
      <c r="Q276" s="22"/>
      <c r="R276" s="22"/>
      <c r="S276" s="22"/>
      <c r="T276"/>
      <c r="U276"/>
      <c r="V276"/>
    </row>
    <row r="277" spans="1:22" x14ac:dyDescent="0.25">
      <c r="A277" s="22"/>
      <c r="B277"/>
      <c r="C277"/>
      <c r="D277"/>
      <c r="E277"/>
      <c r="F277"/>
      <c r="G277"/>
      <c r="H277"/>
      <c r="I277" s="22"/>
      <c r="J277" s="22"/>
      <c r="K277" s="22"/>
      <c r="L277" s="22"/>
      <c r="M277" s="22"/>
      <c r="N277" s="22"/>
      <c r="O277" s="22"/>
      <c r="P277" s="22"/>
      <c r="Q277" s="22"/>
      <c r="R277" s="22"/>
      <c r="S277" s="22"/>
      <c r="T277"/>
      <c r="U277"/>
      <c r="V277"/>
    </row>
    <row r="278" spans="1:22" x14ac:dyDescent="0.25">
      <c r="A278" s="22"/>
      <c r="B278"/>
      <c r="C278"/>
      <c r="D278"/>
      <c r="E278"/>
      <c r="F278"/>
      <c r="G278"/>
      <c r="H278"/>
      <c r="I278" s="22"/>
      <c r="J278" s="22"/>
      <c r="K278" s="22"/>
      <c r="L278" s="22"/>
      <c r="M278" s="22"/>
      <c r="N278" s="22"/>
      <c r="O278" s="22"/>
      <c r="P278" s="22"/>
      <c r="Q278" s="22"/>
      <c r="R278" s="22"/>
      <c r="S278" s="22"/>
      <c r="T278"/>
      <c r="U278"/>
      <c r="V278"/>
    </row>
    <row r="279" spans="1:22" x14ac:dyDescent="0.25">
      <c r="A279" s="22"/>
      <c r="B279"/>
      <c r="C279"/>
      <c r="D279"/>
      <c r="E279"/>
      <c r="F279"/>
      <c r="G279"/>
      <c r="H279"/>
      <c r="I279" s="22"/>
      <c r="J279" s="22"/>
      <c r="K279" s="22"/>
      <c r="L279" s="22"/>
      <c r="M279" s="22"/>
      <c r="N279" s="22"/>
      <c r="O279" s="22"/>
      <c r="P279" s="22"/>
      <c r="Q279" s="22"/>
      <c r="R279" s="22"/>
      <c r="S279" s="22"/>
      <c r="T279"/>
      <c r="U279"/>
      <c r="V279"/>
    </row>
    <row r="280" spans="1:22" x14ac:dyDescent="0.25">
      <c r="A280" s="22"/>
      <c r="B280"/>
      <c r="C280"/>
      <c r="D280"/>
      <c r="E280"/>
      <c r="F280"/>
      <c r="G280"/>
      <c r="H280"/>
      <c r="I280" s="22"/>
      <c r="J280" s="22"/>
      <c r="K280" s="22"/>
      <c r="L280" s="22"/>
      <c r="M280" s="22"/>
      <c r="N280" s="22"/>
      <c r="O280" s="22"/>
      <c r="P280" s="22"/>
      <c r="Q280" s="22"/>
      <c r="R280" s="22"/>
      <c r="S280" s="22"/>
      <c r="T280"/>
      <c r="U280"/>
      <c r="V280"/>
    </row>
    <row r="281" spans="1:22" x14ac:dyDescent="0.25">
      <c r="A281" s="22"/>
      <c r="B281"/>
      <c r="C281"/>
      <c r="D281"/>
      <c r="E281"/>
      <c r="F281"/>
      <c r="G281"/>
      <c r="H281"/>
      <c r="I281" s="22"/>
      <c r="J281" s="22"/>
      <c r="K281" s="22"/>
      <c r="L281" s="22"/>
      <c r="M281" s="22"/>
      <c r="N281" s="22"/>
      <c r="O281" s="22"/>
      <c r="P281" s="22"/>
      <c r="Q281" s="22"/>
      <c r="R281" s="22"/>
      <c r="S281" s="22"/>
      <c r="T281"/>
      <c r="U281"/>
      <c r="V281"/>
    </row>
    <row r="282" spans="1:22" x14ac:dyDescent="0.25">
      <c r="A282" s="22"/>
      <c r="B282"/>
      <c r="C282"/>
      <c r="D282"/>
      <c r="E282"/>
      <c r="F282"/>
      <c r="G282"/>
      <c r="H282"/>
      <c r="I282" s="22"/>
      <c r="J282" s="22"/>
      <c r="K282" s="22"/>
      <c r="L282" s="22"/>
      <c r="M282" s="22"/>
      <c r="N282" s="22"/>
      <c r="O282" s="22"/>
      <c r="P282" s="22"/>
      <c r="Q282" s="22"/>
      <c r="R282" s="22"/>
      <c r="S282" s="22"/>
      <c r="T282"/>
      <c r="U282"/>
      <c r="V282"/>
    </row>
    <row r="283" spans="1:22" x14ac:dyDescent="0.25">
      <c r="A283" s="22"/>
      <c r="B283"/>
      <c r="C283"/>
      <c r="D283"/>
      <c r="E283"/>
      <c r="F283"/>
      <c r="G283"/>
      <c r="H283"/>
      <c r="I283" s="22"/>
      <c r="J283" s="22"/>
      <c r="K283" s="22"/>
      <c r="L283" s="22"/>
      <c r="M283" s="22"/>
      <c r="N283" s="22"/>
      <c r="O283" s="22"/>
      <c r="P283" s="22"/>
      <c r="Q283" s="22"/>
      <c r="R283" s="22"/>
      <c r="S283" s="22"/>
      <c r="T283"/>
      <c r="U283"/>
      <c r="V283"/>
    </row>
    <row r="284" spans="1:22" x14ac:dyDescent="0.25">
      <c r="A284" s="22"/>
      <c r="B284"/>
      <c r="C284"/>
      <c r="D284"/>
      <c r="E284"/>
      <c r="F284"/>
      <c r="G284"/>
      <c r="H284"/>
      <c r="I284" s="22"/>
      <c r="J284" s="22"/>
      <c r="K284" s="22"/>
      <c r="L284" s="22"/>
      <c r="M284" s="22"/>
      <c r="N284" s="22"/>
      <c r="O284" s="22"/>
      <c r="P284" s="22"/>
      <c r="Q284" s="22"/>
      <c r="R284" s="22"/>
      <c r="S284" s="22"/>
      <c r="T284"/>
      <c r="U284"/>
      <c r="V284"/>
    </row>
    <row r="285" spans="1:22" x14ac:dyDescent="0.25">
      <c r="A285" s="22"/>
      <c r="B285"/>
      <c r="C285"/>
      <c r="D285"/>
      <c r="E285"/>
      <c r="F285"/>
      <c r="G285"/>
      <c r="H285"/>
      <c r="I285" s="22"/>
      <c r="J285" s="22"/>
      <c r="K285" s="22"/>
      <c r="L285" s="22"/>
      <c r="M285" s="22"/>
      <c r="N285" s="22"/>
      <c r="O285" s="22"/>
      <c r="P285" s="22"/>
      <c r="Q285" s="22"/>
      <c r="R285" s="22"/>
      <c r="S285" s="22"/>
      <c r="T285"/>
      <c r="U285"/>
      <c r="V285"/>
    </row>
    <row r="286" spans="1:22" x14ac:dyDescent="0.25">
      <c r="A286" s="22"/>
      <c r="B286"/>
      <c r="C286"/>
      <c r="D286"/>
      <c r="E286"/>
      <c r="F286"/>
      <c r="G286"/>
      <c r="H286"/>
      <c r="I286" s="22"/>
      <c r="J286" s="22"/>
      <c r="K286" s="22"/>
      <c r="L286" s="22"/>
      <c r="M286" s="22"/>
      <c r="N286" s="22"/>
      <c r="O286" s="22"/>
      <c r="P286" s="22"/>
      <c r="Q286" s="22"/>
      <c r="R286" s="22"/>
      <c r="S286" s="22"/>
      <c r="T286"/>
      <c r="U286"/>
      <c r="V286"/>
    </row>
    <row r="287" spans="1:22" x14ac:dyDescent="0.25">
      <c r="A287" s="22"/>
      <c r="B287"/>
      <c r="C287"/>
      <c r="D287"/>
      <c r="E287"/>
      <c r="F287"/>
      <c r="G287"/>
      <c r="H287"/>
      <c r="I287" s="22"/>
      <c r="J287" s="22"/>
      <c r="K287" s="22"/>
      <c r="L287" s="22"/>
      <c r="M287" s="22"/>
      <c r="N287" s="22"/>
      <c r="O287" s="22"/>
      <c r="P287" s="22"/>
      <c r="Q287" s="22"/>
      <c r="R287" s="22"/>
      <c r="S287" s="22"/>
      <c r="T287"/>
      <c r="U287"/>
      <c r="V287"/>
    </row>
    <row r="288" spans="1:22" x14ac:dyDescent="0.25">
      <c r="A288" s="22"/>
      <c r="B288"/>
      <c r="C288"/>
      <c r="D288"/>
      <c r="E288"/>
      <c r="F288"/>
      <c r="G288"/>
      <c r="H288"/>
      <c r="I288" s="22"/>
      <c r="J288" s="22"/>
      <c r="K288" s="22"/>
      <c r="L288" s="22"/>
      <c r="M288" s="22"/>
      <c r="N288" s="22"/>
      <c r="O288" s="22"/>
      <c r="P288" s="22"/>
      <c r="Q288" s="22"/>
      <c r="R288" s="22"/>
      <c r="S288" s="22"/>
      <c r="T288"/>
      <c r="U288"/>
      <c r="V288"/>
    </row>
    <row r="289" spans="1:22" x14ac:dyDescent="0.25">
      <c r="A289" s="22"/>
      <c r="B289"/>
      <c r="C289"/>
      <c r="D289"/>
      <c r="E289"/>
      <c r="F289"/>
      <c r="G289"/>
      <c r="H289"/>
      <c r="I289" s="22"/>
      <c r="J289" s="22"/>
      <c r="K289" s="22"/>
      <c r="L289" s="22"/>
      <c r="M289" s="22"/>
      <c r="N289" s="22"/>
      <c r="O289" s="22"/>
      <c r="P289" s="22"/>
      <c r="Q289" s="22"/>
      <c r="R289" s="22"/>
      <c r="S289" s="22"/>
      <c r="T289"/>
      <c r="U289"/>
      <c r="V289"/>
    </row>
    <row r="290" spans="1:22" x14ac:dyDescent="0.25">
      <c r="A290" s="22"/>
      <c r="B290"/>
      <c r="C290"/>
      <c r="D290"/>
      <c r="E290"/>
      <c r="F290"/>
      <c r="G290"/>
      <c r="H290"/>
      <c r="I290" s="22"/>
      <c r="J290" s="22"/>
      <c r="K290" s="22"/>
      <c r="L290" s="22"/>
      <c r="M290" s="22"/>
      <c r="N290" s="22"/>
      <c r="O290" s="22"/>
      <c r="P290" s="22"/>
      <c r="Q290" s="22"/>
      <c r="R290" s="22"/>
      <c r="S290" s="22"/>
      <c r="T290"/>
      <c r="U290"/>
      <c r="V290"/>
    </row>
    <row r="291" spans="1:22" x14ac:dyDescent="0.25">
      <c r="A291" s="22"/>
      <c r="B291"/>
      <c r="C291"/>
      <c r="D291"/>
      <c r="E291"/>
      <c r="F291"/>
      <c r="G291"/>
      <c r="H291"/>
      <c r="I291" s="22"/>
      <c r="J291" s="22"/>
      <c r="K291" s="22"/>
      <c r="L291" s="22"/>
      <c r="M291" s="22"/>
      <c r="N291" s="22"/>
      <c r="O291" s="22"/>
      <c r="P291" s="22"/>
      <c r="Q291" s="22"/>
      <c r="R291" s="22"/>
      <c r="S291" s="22"/>
      <c r="T291"/>
      <c r="U291"/>
      <c r="V291"/>
    </row>
    <row r="292" spans="1:22" x14ac:dyDescent="0.25">
      <c r="A292" s="22"/>
      <c r="B292"/>
      <c r="C292"/>
      <c r="D292"/>
      <c r="E292"/>
      <c r="F292"/>
      <c r="G292"/>
      <c r="H292"/>
      <c r="I292" s="22"/>
      <c r="J292" s="22"/>
      <c r="K292" s="22"/>
      <c r="L292" s="22"/>
      <c r="M292" s="22"/>
      <c r="N292" s="22"/>
      <c r="O292" s="22"/>
      <c r="P292" s="22"/>
      <c r="Q292" s="22"/>
      <c r="R292" s="22"/>
      <c r="S292" s="22"/>
      <c r="T292"/>
      <c r="U292"/>
      <c r="V292"/>
    </row>
    <row r="293" spans="1:22" x14ac:dyDescent="0.25">
      <c r="A293" s="22"/>
      <c r="B293"/>
      <c r="C293"/>
      <c r="D293"/>
      <c r="E293"/>
      <c r="F293"/>
      <c r="G293"/>
      <c r="H293"/>
      <c r="I293" s="22"/>
      <c r="J293" s="22"/>
      <c r="K293" s="22"/>
      <c r="L293" s="22"/>
      <c r="M293" s="22"/>
      <c r="N293" s="22"/>
      <c r="O293" s="22"/>
      <c r="P293" s="22"/>
      <c r="Q293" s="22"/>
      <c r="R293" s="22"/>
      <c r="S293" s="22"/>
      <c r="T293"/>
      <c r="U293"/>
      <c r="V293"/>
    </row>
    <row r="294" spans="1:22" x14ac:dyDescent="0.25">
      <c r="A294" s="22"/>
      <c r="B294"/>
      <c r="C294"/>
      <c r="D294"/>
      <c r="E294"/>
      <c r="F294"/>
      <c r="G294"/>
      <c r="H294"/>
      <c r="I294" s="22"/>
      <c r="J294" s="22"/>
      <c r="K294" s="22"/>
      <c r="L294" s="22"/>
      <c r="M294" s="22"/>
      <c r="N294" s="22"/>
      <c r="O294" s="22"/>
      <c r="P294" s="22"/>
      <c r="Q294" s="22"/>
      <c r="R294" s="22"/>
      <c r="S294" s="22"/>
      <c r="T294"/>
      <c r="U294"/>
      <c r="V294"/>
    </row>
    <row r="295" spans="1:22" x14ac:dyDescent="0.25">
      <c r="A295" s="22"/>
      <c r="B295"/>
      <c r="C295"/>
      <c r="D295"/>
      <c r="E295"/>
      <c r="F295"/>
      <c r="G295"/>
      <c r="H295"/>
      <c r="I295" s="22"/>
      <c r="J295" s="22"/>
      <c r="K295" s="22"/>
      <c r="L295" s="22"/>
      <c r="M295" s="22"/>
      <c r="N295" s="22"/>
      <c r="O295" s="22"/>
      <c r="P295" s="22"/>
      <c r="Q295" s="22"/>
      <c r="R295" s="22"/>
      <c r="S295" s="22"/>
      <c r="T295" s="23"/>
      <c r="U295" s="23"/>
    </row>
    <row r="296" spans="1:22" x14ac:dyDescent="0.25">
      <c r="A296" s="22"/>
      <c r="B296"/>
      <c r="C296"/>
      <c r="D296"/>
      <c r="E296"/>
      <c r="F296"/>
      <c r="G296"/>
      <c r="H296"/>
      <c r="I296" s="22"/>
      <c r="J296" s="22"/>
      <c r="K296" s="22"/>
      <c r="L296" s="22"/>
      <c r="M296" s="22"/>
      <c r="N296" s="22"/>
      <c r="O296" s="22"/>
      <c r="P296" s="22"/>
      <c r="Q296" s="22"/>
      <c r="R296" s="22"/>
      <c r="S296" s="22"/>
      <c r="T296" s="23"/>
      <c r="U296" s="23"/>
    </row>
    <row r="297" spans="1:22" x14ac:dyDescent="0.25">
      <c r="A297" s="22"/>
      <c r="B297"/>
      <c r="C297"/>
      <c r="D297"/>
      <c r="E297"/>
      <c r="F297"/>
      <c r="G297"/>
      <c r="H297"/>
      <c r="I297" s="22"/>
      <c r="J297" s="22"/>
      <c r="K297" s="22"/>
      <c r="L297" s="22"/>
      <c r="M297" s="22"/>
      <c r="N297" s="22"/>
      <c r="O297" s="22"/>
      <c r="P297" s="22"/>
      <c r="Q297" s="22"/>
      <c r="R297" s="22"/>
      <c r="S297" s="22"/>
      <c r="T297" s="23"/>
      <c r="U297" s="23"/>
    </row>
    <row r="298" spans="1:22" x14ac:dyDescent="0.25">
      <c r="A298" s="22"/>
      <c r="B298"/>
      <c r="C298"/>
      <c r="D298"/>
      <c r="E298"/>
      <c r="F298"/>
      <c r="G298"/>
      <c r="H298"/>
      <c r="I298" s="22"/>
      <c r="J298" s="22"/>
      <c r="K298" s="22"/>
      <c r="L298" s="22"/>
      <c r="M298" s="22"/>
      <c r="N298" s="22"/>
      <c r="O298" s="22"/>
      <c r="P298" s="22"/>
      <c r="Q298" s="22"/>
      <c r="R298" s="22"/>
      <c r="S298" s="22"/>
      <c r="T298" s="23"/>
      <c r="U298" s="23"/>
    </row>
    <row r="299" spans="1:22" x14ac:dyDescent="0.25">
      <c r="A299" s="22"/>
      <c r="B299"/>
      <c r="C299"/>
      <c r="D299"/>
      <c r="E299"/>
      <c r="F299"/>
      <c r="G299"/>
      <c r="H299"/>
      <c r="I299" s="22"/>
      <c r="J299" s="22"/>
      <c r="K299" s="22"/>
      <c r="L299" s="22"/>
      <c r="M299" s="22"/>
      <c r="N299" s="22"/>
      <c r="O299" s="22"/>
      <c r="P299" s="22"/>
      <c r="Q299" s="22"/>
      <c r="R299" s="22"/>
      <c r="S299" s="22"/>
      <c r="T299" s="23"/>
      <c r="U299" s="23"/>
    </row>
    <row r="300" spans="1:22" x14ac:dyDescent="0.25">
      <c r="A300" s="22"/>
      <c r="B300"/>
      <c r="C300"/>
      <c r="D300"/>
      <c r="E300"/>
      <c r="F300"/>
      <c r="G300"/>
      <c r="H300"/>
      <c r="I300" s="22"/>
      <c r="J300" s="22"/>
      <c r="K300" s="22"/>
      <c r="L300" s="22"/>
      <c r="M300" s="22"/>
      <c r="N300" s="22"/>
      <c r="O300" s="22"/>
      <c r="P300" s="22"/>
      <c r="Q300" s="22"/>
      <c r="R300" s="22"/>
      <c r="S300" s="22"/>
      <c r="T300" s="23"/>
      <c r="U300" s="23"/>
    </row>
    <row r="301" spans="1:22" x14ac:dyDescent="0.25">
      <c r="A301" s="22"/>
      <c r="B301"/>
      <c r="C301"/>
      <c r="D301"/>
      <c r="E301"/>
      <c r="F301"/>
      <c r="G301"/>
      <c r="H301"/>
      <c r="I301" s="22"/>
      <c r="J301" s="22"/>
      <c r="K301" s="22"/>
      <c r="L301" s="22"/>
      <c r="M301" s="22"/>
      <c r="N301" s="22"/>
      <c r="O301" s="22"/>
      <c r="P301" s="22"/>
      <c r="Q301" s="22"/>
      <c r="R301" s="22"/>
      <c r="S301" s="22"/>
      <c r="T301" s="23"/>
      <c r="U301" s="23"/>
    </row>
    <row r="302" spans="1:22" x14ac:dyDescent="0.25">
      <c r="A302" s="22"/>
      <c r="B302"/>
      <c r="C302"/>
      <c r="D302"/>
      <c r="E302"/>
      <c r="F302"/>
      <c r="G302"/>
      <c r="H302"/>
      <c r="I302" s="22"/>
      <c r="J302" s="22"/>
      <c r="K302" s="22"/>
      <c r="L302" s="22"/>
      <c r="M302" s="22"/>
      <c r="N302" s="22"/>
      <c r="O302" s="22"/>
      <c r="P302" s="22"/>
      <c r="Q302" s="22"/>
      <c r="R302" s="22"/>
      <c r="S302" s="22"/>
      <c r="T302" s="23"/>
      <c r="U302" s="23"/>
    </row>
    <row r="321" spans="1:28" s="24" customFormat="1" x14ac:dyDescent="0.25">
      <c r="A321" s="25"/>
      <c r="B321" s="25"/>
      <c r="C321" s="25"/>
      <c r="D321" s="25"/>
      <c r="E321" s="25"/>
      <c r="F321" s="25"/>
      <c r="G321" s="25"/>
      <c r="H321" s="25"/>
      <c r="I321" s="26"/>
      <c r="J321" s="25"/>
      <c r="Q321" s="25"/>
      <c r="R321" s="26"/>
      <c r="S321" s="27"/>
      <c r="T321" s="28"/>
      <c r="U321" s="19"/>
      <c r="W321" s="7"/>
      <c r="X321" s="7"/>
      <c r="Y321" s="7"/>
      <c r="Z321" s="7"/>
      <c r="AA321" s="7"/>
      <c r="AB321" s="7"/>
    </row>
    <row r="322" spans="1:28" s="24" customFormat="1" x14ac:dyDescent="0.25">
      <c r="A322" s="25"/>
      <c r="B322" s="25"/>
      <c r="C322" s="25"/>
      <c r="D322" s="25"/>
      <c r="E322" s="25"/>
      <c r="F322" s="25"/>
      <c r="G322" s="25"/>
      <c r="H322" s="25"/>
      <c r="I322" s="26"/>
      <c r="J322" s="25"/>
      <c r="Q322" s="25"/>
      <c r="R322" s="26"/>
      <c r="S322" s="27"/>
      <c r="T322" s="28"/>
      <c r="U322" s="19"/>
      <c r="W322" s="7"/>
      <c r="X322" s="7"/>
      <c r="Y322" s="7"/>
      <c r="Z322" s="7"/>
      <c r="AA322" s="7"/>
      <c r="AB322" s="7"/>
    </row>
    <row r="2991" spans="1:2" x14ac:dyDescent="0.25">
      <c r="A2991" s="25" t="s">
        <v>0</v>
      </c>
      <c r="B2991" s="25" t="s">
        <v>842</v>
      </c>
    </row>
    <row r="2992" spans="1:2" x14ac:dyDescent="0.25">
      <c r="A2992" s="25" t="s">
        <v>16</v>
      </c>
      <c r="B2992" s="25">
        <v>1</v>
      </c>
    </row>
    <row r="2993" spans="1:2" x14ac:dyDescent="0.25">
      <c r="A2993" s="25" t="s">
        <v>43</v>
      </c>
      <c r="B2993" s="25">
        <v>2</v>
      </c>
    </row>
    <row r="2994" spans="1:2" x14ac:dyDescent="0.25">
      <c r="A2994" s="25" t="s">
        <v>53</v>
      </c>
      <c r="B2994" s="25">
        <v>4</v>
      </c>
    </row>
    <row r="2995" spans="1:2" x14ac:dyDescent="0.25">
      <c r="A2995" s="25" t="s">
        <v>843</v>
      </c>
      <c r="B2995" s="25">
        <v>9</v>
      </c>
    </row>
    <row r="2996" spans="1:2" x14ac:dyDescent="0.25">
      <c r="A2996" s="25" t="s">
        <v>844</v>
      </c>
      <c r="B2996" s="25">
        <v>10</v>
      </c>
    </row>
    <row r="2997" spans="1:2" x14ac:dyDescent="0.25">
      <c r="A2997" s="25" t="s">
        <v>845</v>
      </c>
      <c r="B2997" s="25">
        <v>12</v>
      </c>
    </row>
    <row r="2998" spans="1:2" x14ac:dyDescent="0.25">
      <c r="A2998" s="25" t="s">
        <v>846</v>
      </c>
      <c r="B2998" s="25">
        <v>13</v>
      </c>
    </row>
    <row r="2999" spans="1:2" x14ac:dyDescent="0.25">
      <c r="A2999" s="25" t="s">
        <v>61</v>
      </c>
      <c r="B2999" s="25">
        <v>16</v>
      </c>
    </row>
    <row r="3000" spans="1:2" x14ac:dyDescent="0.25">
      <c r="A3000" s="25" t="s">
        <v>68</v>
      </c>
      <c r="B3000" s="25">
        <v>17</v>
      </c>
    </row>
    <row r="3001" spans="1:2" x14ac:dyDescent="0.25">
      <c r="A3001" s="25" t="s">
        <v>74</v>
      </c>
      <c r="B3001" s="25">
        <v>18</v>
      </c>
    </row>
    <row r="3002" spans="1:2" x14ac:dyDescent="0.25">
      <c r="A3002" s="25" t="s">
        <v>80</v>
      </c>
      <c r="B3002" s="25">
        <v>20</v>
      </c>
    </row>
    <row r="3003" spans="1:2" x14ac:dyDescent="0.25">
      <c r="A3003" s="25" t="s">
        <v>87</v>
      </c>
      <c r="B3003" s="25">
        <v>23</v>
      </c>
    </row>
    <row r="3004" spans="1:2" x14ac:dyDescent="0.25">
      <c r="A3004" s="25" t="s">
        <v>93</v>
      </c>
      <c r="B3004" s="25">
        <v>24</v>
      </c>
    </row>
    <row r="3005" spans="1:2" x14ac:dyDescent="0.25">
      <c r="A3005" s="25" t="s">
        <v>102</v>
      </c>
      <c r="B3005" s="25">
        <v>25</v>
      </c>
    </row>
    <row r="3006" spans="1:2" x14ac:dyDescent="0.25">
      <c r="A3006" s="25" t="s">
        <v>108</v>
      </c>
      <c r="B3006" s="25">
        <v>27</v>
      </c>
    </row>
    <row r="3007" spans="1:2" x14ac:dyDescent="0.25">
      <c r="A3007" s="25" t="s">
        <v>114</v>
      </c>
      <c r="B3007" s="25">
        <v>28</v>
      </c>
    </row>
    <row r="3008" spans="1:2" x14ac:dyDescent="0.25">
      <c r="A3008" s="25" t="s">
        <v>124</v>
      </c>
      <c r="B3008" s="25">
        <v>29</v>
      </c>
    </row>
    <row r="3009" spans="1:28" x14ac:dyDescent="0.25">
      <c r="A3009" s="25" t="s">
        <v>130</v>
      </c>
      <c r="B3009" s="25">
        <v>30</v>
      </c>
    </row>
    <row r="3010" spans="1:28" x14ac:dyDescent="0.25">
      <c r="A3010" s="25" t="s">
        <v>136</v>
      </c>
      <c r="B3010" s="25">
        <v>36</v>
      </c>
    </row>
    <row r="3011" spans="1:28" s="29" customFormat="1" x14ac:dyDescent="0.25">
      <c r="A3011" s="25" t="s">
        <v>143</v>
      </c>
      <c r="B3011" s="25">
        <v>38</v>
      </c>
      <c r="C3011" s="25"/>
      <c r="D3011" s="25"/>
      <c r="E3011" s="25"/>
      <c r="F3011" s="25"/>
      <c r="G3011" s="25"/>
      <c r="H3011" s="25"/>
      <c r="I3011" s="26"/>
      <c r="J3011" s="25"/>
      <c r="K3011" s="24"/>
      <c r="L3011" s="24"/>
      <c r="M3011" s="24"/>
      <c r="N3011" s="24"/>
      <c r="O3011" s="24"/>
      <c r="P3011" s="24"/>
      <c r="Q3011" s="25"/>
      <c r="R3011" s="26"/>
      <c r="S3011" s="27"/>
      <c r="T3011" s="28"/>
      <c r="U3011" s="19"/>
      <c r="V3011" s="24"/>
      <c r="W3011" s="7"/>
      <c r="X3011" s="7"/>
      <c r="Y3011" s="7"/>
      <c r="Z3011" s="7"/>
      <c r="AA3011" s="7"/>
      <c r="AB3011" s="7"/>
    </row>
    <row r="3012" spans="1:28" s="29" customFormat="1" x14ac:dyDescent="0.25">
      <c r="A3012" s="25" t="s">
        <v>847</v>
      </c>
      <c r="B3012" s="25">
        <v>39</v>
      </c>
      <c r="C3012" s="25"/>
      <c r="D3012" s="25"/>
      <c r="E3012" s="25"/>
      <c r="F3012" s="25"/>
      <c r="G3012" s="25"/>
      <c r="H3012" s="25"/>
      <c r="I3012" s="26"/>
      <c r="J3012" s="25"/>
      <c r="K3012" s="24"/>
      <c r="L3012" s="24"/>
      <c r="M3012" s="24"/>
      <c r="N3012" s="24"/>
      <c r="O3012" s="24"/>
      <c r="P3012" s="24"/>
      <c r="Q3012" s="25"/>
      <c r="R3012" s="26"/>
      <c r="S3012" s="27"/>
      <c r="T3012" s="28"/>
      <c r="U3012" s="19"/>
      <c r="V3012" s="24"/>
      <c r="W3012" s="7"/>
      <c r="X3012" s="7"/>
      <c r="Y3012" s="7"/>
      <c r="Z3012" s="7"/>
      <c r="AA3012" s="7"/>
      <c r="AB3012" s="7"/>
    </row>
    <row r="3013" spans="1:28" s="29" customFormat="1" x14ac:dyDescent="0.25">
      <c r="A3013" s="25" t="s">
        <v>848</v>
      </c>
      <c r="B3013" s="25">
        <v>40</v>
      </c>
      <c r="C3013" s="25"/>
      <c r="D3013" s="25"/>
      <c r="E3013" s="25"/>
      <c r="F3013" s="25"/>
      <c r="G3013" s="25"/>
      <c r="H3013" s="25"/>
      <c r="I3013" s="26"/>
      <c r="J3013" s="25"/>
      <c r="K3013" s="24"/>
      <c r="L3013" s="24"/>
      <c r="M3013" s="24"/>
      <c r="N3013" s="24"/>
      <c r="O3013" s="24"/>
      <c r="P3013" s="24"/>
      <c r="Q3013" s="25"/>
      <c r="R3013" s="26"/>
      <c r="S3013" s="27"/>
      <c r="T3013" s="28"/>
      <c r="U3013" s="19"/>
      <c r="V3013" s="24"/>
      <c r="W3013" s="7"/>
      <c r="X3013" s="7"/>
      <c r="Y3013" s="7"/>
      <c r="Z3013" s="7"/>
      <c r="AA3013" s="7"/>
      <c r="AB3013" s="7"/>
    </row>
    <row r="3014" spans="1:28" s="29" customFormat="1" x14ac:dyDescent="0.25">
      <c r="A3014" s="25" t="s">
        <v>152</v>
      </c>
      <c r="B3014" s="25">
        <v>41</v>
      </c>
      <c r="C3014" s="25"/>
      <c r="D3014" s="25"/>
      <c r="E3014" s="25"/>
      <c r="F3014" s="25"/>
      <c r="G3014" s="25"/>
      <c r="H3014" s="25"/>
      <c r="I3014" s="26"/>
      <c r="J3014" s="25"/>
      <c r="K3014" s="24"/>
      <c r="L3014" s="24"/>
      <c r="M3014" s="24"/>
      <c r="N3014" s="24"/>
      <c r="O3014" s="24"/>
      <c r="P3014" s="24"/>
      <c r="Q3014" s="25"/>
      <c r="R3014" s="26"/>
      <c r="S3014" s="27"/>
      <c r="T3014" s="28"/>
      <c r="U3014" s="19"/>
      <c r="V3014" s="24"/>
      <c r="W3014" s="7"/>
      <c r="X3014" s="7"/>
      <c r="Y3014" s="7"/>
      <c r="Z3014" s="7"/>
      <c r="AA3014" s="7"/>
      <c r="AB3014" s="7"/>
    </row>
    <row r="3015" spans="1:28" s="29" customFormat="1" x14ac:dyDescent="0.25">
      <c r="A3015" s="25" t="s">
        <v>849</v>
      </c>
      <c r="B3015" s="25">
        <v>42</v>
      </c>
      <c r="C3015" s="25"/>
      <c r="D3015" s="25"/>
      <c r="E3015" s="25"/>
      <c r="F3015" s="25"/>
      <c r="G3015" s="25"/>
      <c r="H3015" s="25"/>
      <c r="I3015" s="26"/>
      <c r="J3015" s="25"/>
      <c r="K3015" s="24"/>
      <c r="L3015" s="24"/>
      <c r="M3015" s="24"/>
      <c r="N3015" s="24"/>
      <c r="O3015" s="24"/>
      <c r="P3015" s="24"/>
      <c r="Q3015" s="25"/>
      <c r="R3015" s="26"/>
      <c r="S3015" s="27"/>
      <c r="T3015" s="28"/>
      <c r="U3015" s="19"/>
      <c r="V3015" s="24"/>
      <c r="W3015" s="7"/>
      <c r="X3015" s="7"/>
      <c r="Y3015" s="7"/>
      <c r="Z3015" s="7"/>
      <c r="AA3015" s="7"/>
      <c r="AB3015" s="7"/>
    </row>
    <row r="3016" spans="1:28" s="29" customFormat="1" x14ac:dyDescent="0.25">
      <c r="A3016" s="25" t="s">
        <v>160</v>
      </c>
      <c r="B3016" s="25">
        <v>47</v>
      </c>
      <c r="C3016" s="25"/>
      <c r="D3016" s="25"/>
      <c r="E3016" s="25"/>
      <c r="F3016" s="25"/>
      <c r="G3016" s="25"/>
      <c r="H3016" s="25"/>
      <c r="I3016" s="26"/>
      <c r="J3016" s="25"/>
      <c r="K3016" s="24"/>
      <c r="L3016" s="24"/>
      <c r="M3016" s="24"/>
      <c r="N3016" s="24"/>
      <c r="O3016" s="24"/>
      <c r="P3016" s="24"/>
      <c r="Q3016" s="25"/>
      <c r="R3016" s="26"/>
      <c r="S3016" s="27"/>
      <c r="T3016" s="28"/>
      <c r="U3016" s="19"/>
      <c r="V3016" s="24"/>
      <c r="W3016" s="7"/>
      <c r="X3016" s="7"/>
      <c r="Y3016" s="7"/>
      <c r="Z3016" s="7"/>
      <c r="AA3016" s="7"/>
      <c r="AB3016" s="7"/>
    </row>
    <row r="3017" spans="1:28" s="29" customFormat="1" x14ac:dyDescent="0.25">
      <c r="A3017" s="25" t="s">
        <v>176</v>
      </c>
      <c r="B3017" s="25">
        <v>52</v>
      </c>
      <c r="C3017" s="25"/>
      <c r="D3017" s="25"/>
      <c r="E3017" s="25"/>
      <c r="F3017" s="25"/>
      <c r="G3017" s="25"/>
      <c r="H3017" s="25"/>
      <c r="I3017" s="26"/>
      <c r="J3017" s="25"/>
      <c r="K3017" s="24"/>
      <c r="L3017" s="24"/>
      <c r="M3017" s="24"/>
      <c r="N3017" s="24"/>
      <c r="O3017" s="24"/>
      <c r="P3017" s="24"/>
      <c r="Q3017" s="25"/>
      <c r="R3017" s="26"/>
      <c r="S3017" s="27"/>
      <c r="T3017" s="28"/>
      <c r="U3017" s="19"/>
      <c r="V3017" s="24"/>
      <c r="W3017" s="7"/>
      <c r="X3017" s="7"/>
      <c r="Y3017" s="7"/>
      <c r="Z3017" s="7"/>
      <c r="AA3017" s="7"/>
      <c r="AB3017" s="7"/>
    </row>
    <row r="3018" spans="1:28" s="29" customFormat="1" x14ac:dyDescent="0.25">
      <c r="A3018" s="25" t="s">
        <v>182</v>
      </c>
      <c r="B3018" s="25">
        <v>54</v>
      </c>
      <c r="C3018" s="25"/>
      <c r="D3018" s="25"/>
      <c r="E3018" s="25"/>
      <c r="F3018" s="25"/>
      <c r="G3018" s="25"/>
      <c r="H3018" s="25"/>
      <c r="I3018" s="26"/>
      <c r="J3018" s="25"/>
      <c r="K3018" s="24"/>
      <c r="L3018" s="24"/>
      <c r="M3018" s="24"/>
      <c r="N3018" s="24"/>
      <c r="O3018" s="24"/>
      <c r="P3018" s="24"/>
      <c r="Q3018" s="25"/>
      <c r="R3018" s="26"/>
      <c r="S3018" s="27"/>
      <c r="T3018" s="28"/>
      <c r="U3018" s="19"/>
      <c r="V3018" s="24"/>
      <c r="W3018" s="7"/>
      <c r="X3018" s="7"/>
      <c r="Y3018" s="7"/>
      <c r="Z3018" s="7"/>
      <c r="AA3018" s="7"/>
      <c r="AB3018" s="7"/>
    </row>
    <row r="3019" spans="1:28" s="29" customFormat="1" x14ac:dyDescent="0.25">
      <c r="A3019" s="25" t="s">
        <v>850</v>
      </c>
      <c r="B3019" s="25">
        <v>55</v>
      </c>
      <c r="C3019" s="25"/>
      <c r="D3019" s="25"/>
      <c r="E3019" s="25"/>
      <c r="F3019" s="25"/>
      <c r="G3019" s="25"/>
      <c r="H3019" s="25"/>
      <c r="I3019" s="26"/>
      <c r="J3019" s="25"/>
      <c r="K3019" s="24"/>
      <c r="L3019" s="24"/>
      <c r="M3019" s="24"/>
      <c r="N3019" s="24"/>
      <c r="O3019" s="24"/>
      <c r="P3019" s="24"/>
      <c r="Q3019" s="25"/>
      <c r="R3019" s="26"/>
      <c r="S3019" s="27"/>
      <c r="T3019" s="28"/>
      <c r="U3019" s="19"/>
      <c r="V3019" s="24"/>
      <c r="W3019" s="7"/>
      <c r="X3019" s="7"/>
      <c r="Y3019" s="7"/>
      <c r="Z3019" s="7"/>
      <c r="AA3019" s="7"/>
      <c r="AB3019" s="7"/>
    </row>
    <row r="3020" spans="1:28" s="29" customFormat="1" x14ac:dyDescent="0.25">
      <c r="A3020" s="25" t="s">
        <v>851</v>
      </c>
      <c r="B3020" s="25">
        <v>60</v>
      </c>
      <c r="C3020" s="25"/>
      <c r="D3020" s="25"/>
      <c r="E3020" s="25"/>
      <c r="F3020" s="25"/>
      <c r="G3020" s="25"/>
      <c r="H3020" s="25"/>
      <c r="I3020" s="26"/>
      <c r="J3020" s="25"/>
      <c r="K3020" s="24"/>
      <c r="L3020" s="24"/>
      <c r="M3020" s="24"/>
      <c r="N3020" s="24"/>
      <c r="O3020" s="24"/>
      <c r="P3020" s="24"/>
      <c r="Q3020" s="25"/>
      <c r="R3020" s="26"/>
      <c r="S3020" s="27"/>
      <c r="T3020" s="28"/>
      <c r="U3020" s="19"/>
      <c r="V3020" s="24"/>
      <c r="W3020" s="7"/>
      <c r="X3020" s="7"/>
      <c r="Y3020" s="7"/>
      <c r="Z3020" s="7"/>
      <c r="AA3020" s="7"/>
      <c r="AB3020" s="7"/>
    </row>
    <row r="3021" spans="1:28" s="29" customFormat="1" x14ac:dyDescent="0.25">
      <c r="A3021" s="25" t="s">
        <v>852</v>
      </c>
      <c r="B3021" s="25">
        <v>61</v>
      </c>
      <c r="C3021" s="25"/>
      <c r="D3021" s="25"/>
      <c r="E3021" s="25"/>
      <c r="F3021" s="25"/>
      <c r="G3021" s="25"/>
      <c r="H3021" s="25"/>
      <c r="I3021" s="26"/>
      <c r="J3021" s="25"/>
      <c r="K3021" s="24"/>
      <c r="L3021" s="24"/>
      <c r="M3021" s="24"/>
      <c r="N3021" s="24"/>
      <c r="O3021" s="24"/>
      <c r="P3021" s="24"/>
      <c r="Q3021" s="25"/>
      <c r="R3021" s="26"/>
      <c r="S3021" s="27"/>
      <c r="T3021" s="28"/>
      <c r="U3021" s="19"/>
      <c r="V3021" s="24"/>
      <c r="W3021" s="7"/>
      <c r="X3021" s="7"/>
      <c r="Y3021" s="7"/>
      <c r="Z3021" s="7"/>
      <c r="AA3021" s="7"/>
      <c r="AB3021" s="7"/>
    </row>
    <row r="3022" spans="1:28" s="29" customFormat="1" x14ac:dyDescent="0.25">
      <c r="A3022" s="25" t="s">
        <v>853</v>
      </c>
      <c r="B3022" s="25">
        <v>62</v>
      </c>
      <c r="C3022" s="25"/>
      <c r="D3022" s="25"/>
      <c r="E3022" s="25"/>
      <c r="F3022" s="25"/>
      <c r="G3022" s="25"/>
      <c r="H3022" s="25"/>
      <c r="I3022" s="26"/>
      <c r="J3022" s="25"/>
      <c r="K3022" s="24"/>
      <c r="L3022" s="24"/>
      <c r="M3022" s="24"/>
      <c r="N3022" s="24"/>
      <c r="O3022" s="24"/>
      <c r="P3022" s="24"/>
      <c r="Q3022" s="25"/>
      <c r="R3022" s="26"/>
      <c r="S3022" s="27"/>
      <c r="T3022" s="28"/>
      <c r="U3022" s="19"/>
      <c r="V3022" s="24"/>
      <c r="W3022" s="7"/>
      <c r="X3022" s="7"/>
      <c r="Y3022" s="7"/>
      <c r="Z3022" s="7"/>
      <c r="AA3022" s="7"/>
      <c r="AB3022" s="7"/>
    </row>
    <row r="3023" spans="1:28" s="29" customFormat="1" x14ac:dyDescent="0.25">
      <c r="A3023" s="25" t="s">
        <v>188</v>
      </c>
      <c r="B3023" s="25">
        <v>64</v>
      </c>
      <c r="C3023" s="25"/>
      <c r="D3023" s="25"/>
      <c r="E3023" s="25"/>
      <c r="F3023" s="25"/>
      <c r="G3023" s="25"/>
      <c r="H3023" s="25"/>
      <c r="I3023" s="26"/>
      <c r="J3023" s="25"/>
      <c r="K3023" s="24"/>
      <c r="L3023" s="24"/>
      <c r="M3023" s="24"/>
      <c r="N3023" s="24"/>
      <c r="O3023" s="24"/>
      <c r="P3023" s="24"/>
      <c r="Q3023" s="25"/>
      <c r="R3023" s="26"/>
      <c r="S3023" s="27"/>
      <c r="T3023" s="28"/>
      <c r="U3023" s="19"/>
      <c r="V3023" s="24"/>
      <c r="W3023" s="7"/>
      <c r="X3023" s="7"/>
      <c r="Y3023" s="7"/>
      <c r="Z3023" s="7"/>
      <c r="AA3023" s="7"/>
      <c r="AB3023" s="7"/>
    </row>
    <row r="3024" spans="1:28" s="29" customFormat="1" x14ac:dyDescent="0.25">
      <c r="A3024" s="25" t="s">
        <v>195</v>
      </c>
      <c r="B3024" s="25">
        <v>65</v>
      </c>
      <c r="C3024" s="25"/>
      <c r="D3024" s="25"/>
      <c r="E3024" s="25"/>
      <c r="F3024" s="25"/>
      <c r="G3024" s="25"/>
      <c r="H3024" s="25"/>
      <c r="I3024" s="26"/>
      <c r="J3024" s="25"/>
      <c r="K3024" s="24"/>
      <c r="L3024" s="24"/>
      <c r="M3024" s="24"/>
      <c r="N3024" s="24"/>
      <c r="O3024" s="24"/>
      <c r="P3024" s="24"/>
      <c r="Q3024" s="25"/>
      <c r="R3024" s="26"/>
      <c r="S3024" s="27"/>
      <c r="T3024" s="28"/>
      <c r="U3024" s="19"/>
      <c r="V3024" s="24"/>
      <c r="W3024" s="7"/>
      <c r="X3024" s="7"/>
      <c r="Y3024" s="7"/>
      <c r="Z3024" s="7"/>
      <c r="AA3024" s="7"/>
      <c r="AB3024" s="7"/>
    </row>
    <row r="3025" spans="1:28" s="29" customFormat="1" x14ac:dyDescent="0.25">
      <c r="A3025" s="25" t="s">
        <v>201</v>
      </c>
      <c r="B3025" s="25">
        <v>3</v>
      </c>
      <c r="C3025" s="25"/>
      <c r="D3025" s="25"/>
      <c r="E3025" s="25"/>
      <c r="F3025" s="25"/>
      <c r="G3025" s="25"/>
      <c r="H3025" s="25"/>
      <c r="I3025" s="26"/>
      <c r="J3025" s="25"/>
      <c r="K3025" s="24"/>
      <c r="L3025" s="24"/>
      <c r="M3025" s="24"/>
      <c r="N3025" s="24"/>
      <c r="O3025" s="24"/>
      <c r="P3025" s="24"/>
      <c r="Q3025" s="25"/>
      <c r="R3025" s="26"/>
      <c r="S3025" s="27"/>
      <c r="T3025" s="28"/>
      <c r="U3025" s="19"/>
      <c r="V3025" s="24"/>
      <c r="W3025" s="7"/>
      <c r="X3025" s="7"/>
      <c r="Y3025" s="7"/>
      <c r="Z3025" s="7"/>
      <c r="AA3025" s="7"/>
      <c r="AB3025" s="7"/>
    </row>
    <row r="3026" spans="1:28" s="29" customFormat="1" x14ac:dyDescent="0.25">
      <c r="A3026" s="25" t="s">
        <v>214</v>
      </c>
      <c r="B3026" s="25">
        <v>4</v>
      </c>
      <c r="C3026" s="25"/>
      <c r="D3026" s="25"/>
      <c r="E3026" s="25"/>
      <c r="F3026" s="25"/>
      <c r="G3026" s="25"/>
      <c r="H3026" s="25"/>
      <c r="I3026" s="26"/>
      <c r="J3026" s="25"/>
      <c r="K3026" s="24"/>
      <c r="L3026" s="24"/>
      <c r="M3026" s="24"/>
      <c r="N3026" s="24"/>
      <c r="O3026" s="24"/>
      <c r="P3026" s="24"/>
      <c r="Q3026" s="25"/>
      <c r="R3026" s="26"/>
      <c r="S3026" s="27"/>
      <c r="T3026" s="28"/>
      <c r="U3026" s="19"/>
      <c r="V3026" s="24"/>
      <c r="W3026" s="7"/>
      <c r="X3026" s="7"/>
      <c r="Y3026" s="7"/>
      <c r="Z3026" s="7"/>
      <c r="AA3026" s="7"/>
      <c r="AB3026" s="7"/>
    </row>
    <row r="3027" spans="1:28" s="29" customFormat="1" x14ac:dyDescent="0.25">
      <c r="A3027" s="25" t="s">
        <v>226</v>
      </c>
      <c r="B3027" s="25">
        <v>65</v>
      </c>
      <c r="C3027" s="25"/>
      <c r="D3027" s="25"/>
      <c r="E3027" s="25"/>
      <c r="F3027" s="25"/>
      <c r="G3027" s="25"/>
      <c r="H3027" s="25"/>
      <c r="I3027" s="26"/>
      <c r="J3027" s="25"/>
      <c r="K3027" s="24"/>
      <c r="L3027" s="24"/>
      <c r="M3027" s="24"/>
      <c r="N3027" s="24"/>
      <c r="O3027" s="24"/>
      <c r="P3027" s="24"/>
      <c r="Q3027" s="25"/>
      <c r="R3027" s="26"/>
      <c r="S3027" s="27"/>
      <c r="T3027" s="28"/>
      <c r="U3027" s="19"/>
      <c r="V3027" s="24"/>
      <c r="W3027" s="7"/>
      <c r="X3027" s="7"/>
      <c r="Y3027" s="7"/>
      <c r="Z3027" s="7"/>
      <c r="AA3027" s="7"/>
      <c r="AB3027" s="7"/>
    </row>
    <row r="3028" spans="1:28" s="29" customFormat="1" x14ac:dyDescent="0.25">
      <c r="A3028" s="25" t="s">
        <v>232</v>
      </c>
      <c r="B3028" s="25">
        <v>14</v>
      </c>
      <c r="C3028" s="25"/>
      <c r="D3028" s="25"/>
      <c r="E3028" s="25"/>
      <c r="F3028" s="25"/>
      <c r="G3028" s="25"/>
      <c r="H3028" s="25"/>
      <c r="I3028" s="26"/>
      <c r="J3028" s="25"/>
      <c r="K3028" s="24"/>
      <c r="L3028" s="24"/>
      <c r="M3028" s="24"/>
      <c r="N3028" s="24"/>
      <c r="O3028" s="24"/>
      <c r="P3028" s="24"/>
      <c r="Q3028" s="25"/>
      <c r="R3028" s="26"/>
      <c r="S3028" s="27"/>
      <c r="T3028" s="28"/>
      <c r="U3028" s="19"/>
      <c r="V3028" s="24"/>
      <c r="W3028" s="7"/>
      <c r="X3028" s="7"/>
      <c r="Y3028" s="7"/>
      <c r="Z3028" s="7"/>
      <c r="AA3028" s="7"/>
      <c r="AB3028" s="7"/>
    </row>
    <row r="3029" spans="1:28" s="29" customFormat="1" x14ac:dyDescent="0.25">
      <c r="A3029" s="25" t="s">
        <v>244</v>
      </c>
      <c r="B3029" s="25">
        <v>17</v>
      </c>
      <c r="C3029" s="25"/>
      <c r="D3029" s="25"/>
      <c r="E3029" s="25"/>
      <c r="F3029" s="25"/>
      <c r="G3029" s="25"/>
      <c r="H3029" s="25"/>
      <c r="I3029" s="26"/>
      <c r="J3029" s="25"/>
      <c r="K3029" s="24"/>
      <c r="L3029" s="24"/>
      <c r="M3029" s="24"/>
      <c r="N3029" s="24"/>
      <c r="O3029" s="24"/>
      <c r="P3029" s="24"/>
      <c r="Q3029" s="25"/>
      <c r="R3029" s="26"/>
      <c r="S3029" s="27"/>
      <c r="T3029" s="28"/>
      <c r="U3029" s="19"/>
      <c r="V3029" s="24"/>
      <c r="W3029" s="7"/>
      <c r="X3029" s="7"/>
      <c r="Y3029" s="7"/>
      <c r="Z3029" s="7"/>
      <c r="AA3029" s="7"/>
      <c r="AB3029" s="7"/>
    </row>
    <row r="3030" spans="1:28" s="29" customFormat="1" x14ac:dyDescent="0.25">
      <c r="A3030" s="25" t="s">
        <v>256</v>
      </c>
      <c r="B3030" s="25">
        <v>18</v>
      </c>
      <c r="C3030" s="25"/>
      <c r="D3030" s="25"/>
      <c r="E3030" s="25"/>
      <c r="F3030" s="25"/>
      <c r="G3030" s="25"/>
      <c r="H3030" s="25"/>
      <c r="I3030" s="26"/>
      <c r="J3030" s="25"/>
      <c r="K3030" s="24"/>
      <c r="L3030" s="24"/>
      <c r="M3030" s="24"/>
      <c r="N3030" s="24"/>
      <c r="O3030" s="24"/>
      <c r="P3030" s="24"/>
      <c r="Q3030" s="25"/>
      <c r="R3030" s="26"/>
      <c r="S3030" s="27"/>
      <c r="T3030" s="28"/>
      <c r="U3030" s="19"/>
      <c r="V3030" s="24"/>
      <c r="W3030" s="7"/>
      <c r="X3030" s="7"/>
      <c r="Y3030" s="7"/>
      <c r="Z3030" s="7"/>
      <c r="AA3030" s="7"/>
      <c r="AB3030" s="7"/>
    </row>
    <row r="3031" spans="1:28" s="29" customFormat="1" x14ac:dyDescent="0.25">
      <c r="A3031" s="25" t="s">
        <v>854</v>
      </c>
      <c r="B3031" s="25">
        <v>20</v>
      </c>
      <c r="C3031" s="25"/>
      <c r="D3031" s="25"/>
      <c r="E3031" s="25"/>
      <c r="F3031" s="25"/>
      <c r="G3031" s="25"/>
      <c r="H3031" s="25"/>
      <c r="I3031" s="26"/>
      <c r="J3031" s="25"/>
      <c r="K3031" s="24"/>
      <c r="L3031" s="24"/>
      <c r="M3031" s="24"/>
      <c r="N3031" s="24"/>
      <c r="O3031" s="24"/>
      <c r="P3031" s="24"/>
      <c r="Q3031" s="25"/>
      <c r="R3031" s="26"/>
      <c r="S3031" s="27"/>
      <c r="T3031" s="28"/>
      <c r="U3031" s="19"/>
      <c r="V3031" s="24"/>
      <c r="W3031" s="7"/>
      <c r="X3031" s="7"/>
      <c r="Y3031" s="7"/>
      <c r="Z3031" s="7"/>
      <c r="AA3031" s="7"/>
      <c r="AB3031" s="7"/>
    </row>
    <row r="3032" spans="1:28" s="29" customFormat="1" x14ac:dyDescent="0.25">
      <c r="A3032" s="25" t="s">
        <v>268</v>
      </c>
      <c r="B3032" s="25">
        <v>22</v>
      </c>
      <c r="C3032" s="25"/>
      <c r="D3032" s="25"/>
      <c r="E3032" s="25"/>
      <c r="F3032" s="25"/>
      <c r="G3032" s="25"/>
      <c r="H3032" s="25"/>
      <c r="I3032" s="26"/>
      <c r="J3032" s="25"/>
      <c r="K3032" s="24"/>
      <c r="L3032" s="24"/>
      <c r="M3032" s="24"/>
      <c r="N3032" s="24"/>
      <c r="O3032" s="24"/>
      <c r="P3032" s="24"/>
      <c r="Q3032" s="25"/>
      <c r="R3032" s="26"/>
      <c r="S3032" s="27"/>
      <c r="T3032" s="28"/>
      <c r="U3032" s="19"/>
      <c r="V3032" s="24"/>
      <c r="W3032" s="7"/>
      <c r="X3032" s="7"/>
      <c r="Y3032" s="7"/>
      <c r="Z3032" s="7"/>
      <c r="AA3032" s="7"/>
      <c r="AB3032" s="7"/>
    </row>
    <row r="3033" spans="1:28" s="29" customFormat="1" x14ac:dyDescent="0.25">
      <c r="A3033" s="25" t="s">
        <v>274</v>
      </c>
      <c r="B3033" s="25">
        <v>25</v>
      </c>
      <c r="C3033" s="25"/>
      <c r="D3033" s="25"/>
      <c r="E3033" s="25"/>
      <c r="F3033" s="25"/>
      <c r="G3033" s="25"/>
      <c r="H3033" s="25"/>
      <c r="I3033" s="26"/>
      <c r="J3033" s="25"/>
      <c r="K3033" s="24"/>
      <c r="L3033" s="24"/>
      <c r="M3033" s="24"/>
      <c r="N3033" s="24"/>
      <c r="O3033" s="24"/>
      <c r="P3033" s="24"/>
      <c r="Q3033" s="25"/>
      <c r="R3033" s="26"/>
      <c r="S3033" s="27"/>
      <c r="T3033" s="28"/>
      <c r="U3033" s="19"/>
      <c r="V3033" s="24"/>
      <c r="W3033" s="7"/>
      <c r="X3033" s="7"/>
      <c r="Y3033" s="7"/>
      <c r="Z3033" s="7"/>
      <c r="AA3033" s="7"/>
      <c r="AB3033" s="7"/>
    </row>
    <row r="3034" spans="1:28" s="29" customFormat="1" x14ac:dyDescent="0.25">
      <c r="A3034" s="25" t="s">
        <v>282</v>
      </c>
      <c r="B3034" s="25">
        <v>26</v>
      </c>
      <c r="C3034" s="25"/>
      <c r="D3034" s="25"/>
      <c r="E3034" s="25"/>
      <c r="F3034" s="25"/>
      <c r="G3034" s="25"/>
      <c r="H3034" s="25"/>
      <c r="I3034" s="26"/>
      <c r="J3034" s="25"/>
      <c r="K3034" s="24"/>
      <c r="L3034" s="24"/>
      <c r="M3034" s="24"/>
      <c r="N3034" s="24"/>
      <c r="O3034" s="24"/>
      <c r="P3034" s="24"/>
      <c r="Q3034" s="25"/>
      <c r="R3034" s="26"/>
      <c r="S3034" s="27"/>
      <c r="T3034" s="28"/>
      <c r="U3034" s="19"/>
      <c r="V3034" s="24"/>
      <c r="W3034" s="7"/>
      <c r="X3034" s="7"/>
      <c r="Y3034" s="7"/>
      <c r="Z3034" s="7"/>
      <c r="AA3034" s="7"/>
      <c r="AB3034" s="7"/>
    </row>
    <row r="3035" spans="1:28" s="29" customFormat="1" x14ac:dyDescent="0.25">
      <c r="A3035" s="25" t="s">
        <v>291</v>
      </c>
      <c r="B3035" s="25">
        <v>29</v>
      </c>
      <c r="C3035" s="25"/>
      <c r="D3035" s="25"/>
      <c r="E3035" s="25"/>
      <c r="F3035" s="25"/>
      <c r="G3035" s="25"/>
      <c r="H3035" s="25"/>
      <c r="I3035" s="26"/>
      <c r="J3035" s="25"/>
      <c r="K3035" s="24"/>
      <c r="L3035" s="24"/>
      <c r="M3035" s="24"/>
      <c r="N3035" s="24"/>
      <c r="O3035" s="24"/>
      <c r="P3035" s="24"/>
      <c r="Q3035" s="25"/>
      <c r="R3035" s="26"/>
      <c r="S3035" s="27"/>
      <c r="T3035" s="28"/>
      <c r="U3035" s="19"/>
      <c r="V3035" s="24"/>
      <c r="W3035" s="7"/>
      <c r="X3035" s="7"/>
      <c r="Y3035" s="7"/>
      <c r="Z3035" s="7"/>
      <c r="AA3035" s="7"/>
      <c r="AB3035" s="7"/>
    </row>
    <row r="3036" spans="1:28" s="29" customFormat="1" x14ac:dyDescent="0.25">
      <c r="A3036" s="25" t="s">
        <v>855</v>
      </c>
      <c r="B3036" s="25">
        <v>16</v>
      </c>
      <c r="C3036" s="25"/>
      <c r="D3036" s="25"/>
      <c r="E3036" s="25"/>
      <c r="F3036" s="25"/>
      <c r="G3036" s="25"/>
      <c r="H3036" s="25"/>
      <c r="I3036" s="26"/>
      <c r="J3036" s="25"/>
      <c r="K3036" s="24"/>
      <c r="L3036" s="24"/>
      <c r="M3036" s="24"/>
      <c r="N3036" s="24"/>
      <c r="O3036" s="24"/>
      <c r="P3036" s="24"/>
      <c r="Q3036" s="25"/>
      <c r="R3036" s="26"/>
      <c r="S3036" s="27"/>
      <c r="T3036" s="28"/>
      <c r="U3036" s="19"/>
      <c r="V3036" s="24"/>
      <c r="W3036" s="7"/>
      <c r="X3036" s="7"/>
      <c r="Y3036" s="7"/>
      <c r="Z3036" s="7"/>
      <c r="AA3036" s="7"/>
      <c r="AB3036" s="7"/>
    </row>
    <row r="3037" spans="1:28" s="29" customFormat="1" x14ac:dyDescent="0.25">
      <c r="A3037" s="25" t="s">
        <v>297</v>
      </c>
      <c r="B3037" s="25">
        <v>30</v>
      </c>
      <c r="C3037" s="25"/>
      <c r="D3037" s="25"/>
      <c r="E3037" s="25"/>
      <c r="F3037" s="25"/>
      <c r="G3037" s="25"/>
      <c r="H3037" s="25"/>
      <c r="I3037" s="26"/>
      <c r="J3037" s="25"/>
      <c r="K3037" s="24"/>
      <c r="L3037" s="24"/>
      <c r="M3037" s="24"/>
      <c r="N3037" s="24"/>
      <c r="O3037" s="24"/>
      <c r="P3037" s="24"/>
      <c r="Q3037" s="25"/>
      <c r="R3037" s="26"/>
      <c r="S3037" s="27"/>
      <c r="T3037" s="28"/>
      <c r="U3037" s="19"/>
      <c r="V3037" s="24"/>
      <c r="W3037" s="7"/>
      <c r="X3037" s="7"/>
      <c r="Y3037" s="7"/>
      <c r="Z3037" s="7"/>
      <c r="AA3037" s="7"/>
      <c r="AB3037" s="7"/>
    </row>
    <row r="3038" spans="1:28" s="29" customFormat="1" x14ac:dyDescent="0.25">
      <c r="A3038" s="25" t="s">
        <v>303</v>
      </c>
      <c r="B3038" s="25">
        <v>63</v>
      </c>
      <c r="C3038" s="25"/>
      <c r="D3038" s="25"/>
      <c r="E3038" s="25"/>
      <c r="F3038" s="25"/>
      <c r="G3038" s="25"/>
      <c r="H3038" s="25"/>
      <c r="I3038" s="26"/>
      <c r="J3038" s="25"/>
      <c r="K3038" s="24"/>
      <c r="L3038" s="24"/>
      <c r="M3038" s="24"/>
      <c r="N3038" s="24"/>
      <c r="O3038" s="24"/>
      <c r="P3038" s="24"/>
      <c r="Q3038" s="25"/>
      <c r="R3038" s="26"/>
      <c r="S3038" s="27"/>
      <c r="T3038" s="28"/>
      <c r="U3038" s="19"/>
      <c r="V3038" s="24"/>
      <c r="W3038" s="7"/>
      <c r="X3038" s="7"/>
      <c r="Y3038" s="7"/>
      <c r="Z3038" s="7"/>
      <c r="AA3038" s="7"/>
      <c r="AB3038" s="7"/>
    </row>
    <row r="3039" spans="1:28" s="29" customFormat="1" x14ac:dyDescent="0.25">
      <c r="A3039" s="25" t="s">
        <v>311</v>
      </c>
      <c r="B3039" s="25">
        <v>64</v>
      </c>
      <c r="C3039" s="25"/>
      <c r="D3039" s="25"/>
      <c r="E3039" s="25"/>
      <c r="F3039" s="25"/>
      <c r="G3039" s="25"/>
      <c r="H3039" s="25"/>
      <c r="I3039" s="26"/>
      <c r="J3039" s="25"/>
      <c r="K3039" s="24"/>
      <c r="L3039" s="24"/>
      <c r="M3039" s="24"/>
      <c r="N3039" s="24"/>
      <c r="O3039" s="24"/>
      <c r="P3039" s="24"/>
      <c r="Q3039" s="25"/>
      <c r="R3039" s="26"/>
      <c r="S3039" s="27"/>
      <c r="T3039" s="28"/>
      <c r="U3039" s="19"/>
      <c r="V3039" s="24"/>
      <c r="W3039" s="7"/>
      <c r="X3039" s="7"/>
      <c r="Y3039" s="7"/>
      <c r="Z3039" s="7"/>
      <c r="AA3039" s="7"/>
      <c r="AB3039" s="7"/>
    </row>
    <row r="3040" spans="1:28" s="29" customFormat="1" x14ac:dyDescent="0.25">
      <c r="A3040" s="25" t="s">
        <v>856</v>
      </c>
      <c r="B3040" s="25">
        <v>27</v>
      </c>
      <c r="C3040" s="25"/>
      <c r="D3040" s="25"/>
      <c r="E3040" s="25"/>
      <c r="F3040" s="25"/>
      <c r="G3040" s="25"/>
      <c r="H3040" s="25"/>
      <c r="I3040" s="26"/>
      <c r="J3040" s="25"/>
      <c r="K3040" s="24"/>
      <c r="L3040" s="24"/>
      <c r="M3040" s="24"/>
      <c r="N3040" s="24"/>
      <c r="O3040" s="24"/>
      <c r="P3040" s="24"/>
      <c r="Q3040" s="25"/>
      <c r="R3040" s="26"/>
      <c r="S3040" s="27"/>
      <c r="T3040" s="28"/>
      <c r="U3040" s="19"/>
      <c r="V3040" s="24"/>
      <c r="W3040" s="7"/>
      <c r="X3040" s="7"/>
      <c r="Y3040" s="7"/>
      <c r="Z3040" s="7"/>
      <c r="AA3040" s="7"/>
      <c r="AB3040" s="7"/>
    </row>
    <row r="3041" spans="1:28" s="29" customFormat="1" x14ac:dyDescent="0.25">
      <c r="A3041" s="25" t="s">
        <v>317</v>
      </c>
      <c r="B3041" s="25">
        <v>24</v>
      </c>
      <c r="C3041" s="25"/>
      <c r="D3041" s="25"/>
      <c r="E3041" s="25"/>
      <c r="F3041" s="25"/>
      <c r="G3041" s="25"/>
      <c r="H3041" s="25"/>
      <c r="I3041" s="26"/>
      <c r="J3041" s="25"/>
      <c r="K3041" s="24"/>
      <c r="L3041" s="24"/>
      <c r="M3041" s="24"/>
      <c r="N3041" s="24"/>
      <c r="O3041" s="24"/>
      <c r="P3041" s="24"/>
      <c r="Q3041" s="25"/>
      <c r="R3041" s="26"/>
      <c r="S3041" s="27"/>
      <c r="T3041" s="28"/>
      <c r="U3041" s="19"/>
      <c r="V3041" s="24"/>
      <c r="W3041" s="7"/>
      <c r="X3041" s="7"/>
      <c r="Y3041" s="7"/>
      <c r="Z3041" s="7"/>
      <c r="AA3041" s="7"/>
      <c r="AB3041" s="7"/>
    </row>
    <row r="3042" spans="1:28" s="29" customFormat="1" x14ac:dyDescent="0.25">
      <c r="A3042" s="25" t="s">
        <v>323</v>
      </c>
      <c r="B3042" s="25">
        <v>48</v>
      </c>
      <c r="C3042" s="25"/>
      <c r="D3042" s="25"/>
      <c r="E3042" s="25"/>
      <c r="F3042" s="25"/>
      <c r="G3042" s="25"/>
      <c r="H3042" s="25"/>
      <c r="I3042" s="26"/>
      <c r="J3042" s="25"/>
      <c r="K3042" s="24"/>
      <c r="L3042" s="24"/>
      <c r="M3042" s="24"/>
      <c r="N3042" s="24"/>
      <c r="O3042" s="24"/>
      <c r="P3042" s="24"/>
      <c r="Q3042" s="25"/>
      <c r="R3042" s="26"/>
      <c r="S3042" s="27"/>
      <c r="T3042" s="28"/>
      <c r="U3042" s="19"/>
      <c r="V3042" s="24"/>
      <c r="W3042" s="7"/>
      <c r="X3042" s="7"/>
      <c r="Y3042" s="7"/>
      <c r="Z3042" s="7"/>
      <c r="AA3042" s="7"/>
      <c r="AB3042" s="7"/>
    </row>
    <row r="3043" spans="1:28" s="29" customFormat="1" x14ac:dyDescent="0.25">
      <c r="A3043" s="25" t="s">
        <v>334</v>
      </c>
      <c r="B3043" s="25">
        <v>8</v>
      </c>
      <c r="C3043" s="25"/>
      <c r="D3043" s="25"/>
      <c r="E3043" s="25"/>
      <c r="F3043" s="25"/>
      <c r="G3043" s="25"/>
      <c r="H3043" s="25"/>
      <c r="I3043" s="26"/>
      <c r="J3043" s="25"/>
      <c r="K3043" s="24"/>
      <c r="L3043" s="24"/>
      <c r="M3043" s="24"/>
      <c r="N3043" s="24"/>
      <c r="O3043" s="24"/>
      <c r="P3043" s="24"/>
      <c r="Q3043" s="25"/>
      <c r="R3043" s="26"/>
      <c r="S3043" s="27"/>
      <c r="T3043" s="28"/>
      <c r="U3043" s="19"/>
      <c r="V3043" s="24"/>
      <c r="W3043" s="7"/>
      <c r="X3043" s="7"/>
      <c r="Y3043" s="7"/>
      <c r="Z3043" s="7"/>
      <c r="AA3043" s="7"/>
      <c r="AB3043" s="7"/>
    </row>
    <row r="3044" spans="1:28" s="29" customFormat="1" x14ac:dyDescent="0.25">
      <c r="A3044" s="25" t="s">
        <v>857</v>
      </c>
      <c r="B3044" s="25">
        <v>49</v>
      </c>
      <c r="C3044" s="25"/>
      <c r="D3044" s="25"/>
      <c r="E3044" s="25"/>
      <c r="F3044" s="25"/>
      <c r="G3044" s="25"/>
      <c r="H3044" s="25"/>
      <c r="I3044" s="26"/>
      <c r="J3044" s="25"/>
      <c r="K3044" s="24"/>
      <c r="L3044" s="24"/>
      <c r="M3044" s="24"/>
      <c r="N3044" s="24"/>
      <c r="O3044" s="24"/>
      <c r="P3044" s="24"/>
      <c r="Q3044" s="25"/>
      <c r="R3044" s="26"/>
      <c r="S3044" s="27"/>
      <c r="T3044" s="28"/>
      <c r="U3044" s="19"/>
      <c r="V3044" s="24"/>
      <c r="W3044" s="7"/>
      <c r="X3044" s="7"/>
      <c r="Y3044" s="7"/>
      <c r="Z3044" s="7"/>
      <c r="AA3044" s="7"/>
      <c r="AB3044" s="7"/>
    </row>
    <row r="3045" spans="1:28" s="29" customFormat="1" x14ac:dyDescent="0.25">
      <c r="A3045" s="25" t="s">
        <v>858</v>
      </c>
      <c r="B3045" s="25">
        <v>50</v>
      </c>
      <c r="C3045" s="25"/>
      <c r="D3045" s="25"/>
      <c r="E3045" s="25"/>
      <c r="F3045" s="25"/>
      <c r="G3045" s="25"/>
      <c r="H3045" s="25"/>
      <c r="I3045" s="26"/>
      <c r="J3045" s="25"/>
      <c r="K3045" s="24"/>
      <c r="L3045" s="24"/>
      <c r="M3045" s="24"/>
      <c r="N3045" s="24"/>
      <c r="O3045" s="24"/>
      <c r="P3045" s="24"/>
      <c r="Q3045" s="25"/>
      <c r="R3045" s="26"/>
      <c r="S3045" s="27"/>
      <c r="T3045" s="28"/>
      <c r="U3045" s="19"/>
      <c r="V3045" s="24"/>
      <c r="W3045" s="7"/>
      <c r="X3045" s="7"/>
      <c r="Y3045" s="7"/>
      <c r="Z3045" s="7"/>
      <c r="AA3045" s="7"/>
      <c r="AB3045" s="7"/>
    </row>
    <row r="3046" spans="1:28" s="29" customFormat="1" x14ac:dyDescent="0.25">
      <c r="A3046" s="25" t="s">
        <v>342</v>
      </c>
      <c r="B3046" s="25">
        <v>51</v>
      </c>
      <c r="C3046" s="25"/>
      <c r="D3046" s="25"/>
      <c r="E3046" s="25"/>
      <c r="F3046" s="25"/>
      <c r="G3046" s="25"/>
      <c r="H3046" s="25"/>
      <c r="I3046" s="26"/>
      <c r="J3046" s="25"/>
      <c r="K3046" s="24"/>
      <c r="L3046" s="24"/>
      <c r="M3046" s="24"/>
      <c r="N3046" s="24"/>
      <c r="O3046" s="24"/>
      <c r="P3046" s="24"/>
      <c r="Q3046" s="25"/>
      <c r="R3046" s="26"/>
      <c r="S3046" s="27"/>
      <c r="T3046" s="28"/>
      <c r="U3046" s="19"/>
      <c r="V3046" s="24"/>
      <c r="W3046" s="7"/>
      <c r="X3046" s="7"/>
      <c r="Y3046" s="7"/>
      <c r="Z3046" s="7"/>
      <c r="AA3046" s="7"/>
      <c r="AB3046" s="7"/>
    </row>
    <row r="3047" spans="1:28" s="29" customFormat="1" x14ac:dyDescent="0.25">
      <c r="A3047" s="25" t="s">
        <v>354</v>
      </c>
      <c r="B3047" s="25">
        <v>35</v>
      </c>
      <c r="C3047" s="25"/>
      <c r="D3047" s="25"/>
      <c r="E3047" s="25"/>
      <c r="F3047" s="25"/>
      <c r="G3047" s="25"/>
      <c r="H3047" s="25"/>
      <c r="I3047" s="26"/>
      <c r="J3047" s="25"/>
      <c r="K3047" s="24"/>
      <c r="L3047" s="24"/>
      <c r="M3047" s="24"/>
      <c r="N3047" s="24"/>
      <c r="O3047" s="24"/>
      <c r="P3047" s="24"/>
      <c r="Q3047" s="25"/>
      <c r="R3047" s="26"/>
      <c r="S3047" s="27"/>
      <c r="T3047" s="28"/>
      <c r="U3047" s="19"/>
      <c r="V3047" s="24"/>
      <c r="W3047" s="7"/>
      <c r="X3047" s="7"/>
      <c r="Y3047" s="7"/>
      <c r="Z3047" s="7"/>
      <c r="AA3047" s="7"/>
      <c r="AB3047" s="7"/>
    </row>
    <row r="3048" spans="1:28" s="29" customFormat="1" x14ac:dyDescent="0.25">
      <c r="A3048" s="25" t="s">
        <v>362</v>
      </c>
      <c r="B3048" s="25">
        <v>37</v>
      </c>
      <c r="C3048" s="25"/>
      <c r="D3048" s="25"/>
      <c r="E3048" s="25"/>
      <c r="F3048" s="25"/>
      <c r="G3048" s="25"/>
      <c r="H3048" s="25"/>
      <c r="I3048" s="26"/>
      <c r="J3048" s="25"/>
      <c r="K3048" s="24"/>
      <c r="L3048" s="24"/>
      <c r="M3048" s="24"/>
      <c r="N3048" s="24"/>
      <c r="O3048" s="24"/>
      <c r="P3048" s="24"/>
      <c r="Q3048" s="25"/>
      <c r="R3048" s="26"/>
      <c r="S3048" s="27"/>
      <c r="T3048" s="28"/>
      <c r="U3048" s="19"/>
      <c r="V3048" s="24"/>
      <c r="W3048" s="7"/>
      <c r="X3048" s="7"/>
      <c r="Y3048" s="7"/>
      <c r="Z3048" s="7"/>
      <c r="AA3048" s="7"/>
      <c r="AB3048" s="7"/>
    </row>
    <row r="3049" spans="1:28" s="29" customFormat="1" x14ac:dyDescent="0.25">
      <c r="A3049" s="25" t="s">
        <v>368</v>
      </c>
      <c r="B3049" s="25">
        <v>45</v>
      </c>
      <c r="C3049" s="25"/>
      <c r="D3049" s="25"/>
      <c r="E3049" s="25"/>
      <c r="F3049" s="25"/>
      <c r="G3049" s="25"/>
      <c r="H3049" s="25"/>
      <c r="I3049" s="26"/>
      <c r="J3049" s="25"/>
      <c r="K3049" s="24"/>
      <c r="L3049" s="24"/>
      <c r="M3049" s="24"/>
      <c r="N3049" s="24"/>
      <c r="O3049" s="24"/>
      <c r="P3049" s="24"/>
      <c r="Q3049" s="25"/>
      <c r="R3049" s="26"/>
      <c r="S3049" s="27"/>
      <c r="T3049" s="28"/>
      <c r="U3049" s="19"/>
      <c r="V3049" s="24"/>
      <c r="W3049" s="7"/>
      <c r="X3049" s="7"/>
      <c r="Y3049" s="7"/>
      <c r="Z3049" s="7"/>
      <c r="AA3049" s="7"/>
      <c r="AB3049" s="7"/>
    </row>
    <row r="3050" spans="1:28" s="29" customFormat="1" x14ac:dyDescent="0.25">
      <c r="A3050" s="25" t="s">
        <v>374</v>
      </c>
      <c r="B3050" s="25">
        <v>47</v>
      </c>
      <c r="C3050" s="25"/>
      <c r="D3050" s="25"/>
      <c r="E3050" s="25"/>
      <c r="F3050" s="25"/>
      <c r="G3050" s="25"/>
      <c r="H3050" s="25"/>
      <c r="I3050" s="26"/>
      <c r="J3050" s="25"/>
      <c r="K3050" s="24"/>
      <c r="L3050" s="24"/>
      <c r="M3050" s="24"/>
      <c r="N3050" s="24"/>
      <c r="O3050" s="24"/>
      <c r="P3050" s="24"/>
      <c r="Q3050" s="25"/>
      <c r="R3050" s="26"/>
      <c r="S3050" s="27"/>
      <c r="T3050" s="28"/>
      <c r="U3050" s="19"/>
      <c r="V3050" s="24"/>
      <c r="W3050" s="7"/>
      <c r="X3050" s="7"/>
      <c r="Y3050" s="7"/>
      <c r="Z3050" s="7"/>
      <c r="AA3050" s="7"/>
      <c r="AB3050" s="7"/>
    </row>
    <row r="3051" spans="1:28" s="29" customFormat="1" x14ac:dyDescent="0.25">
      <c r="A3051" s="25" t="s">
        <v>859</v>
      </c>
      <c r="B3051" s="25">
        <v>12</v>
      </c>
      <c r="C3051" s="25"/>
      <c r="D3051" s="25"/>
      <c r="E3051" s="25"/>
      <c r="F3051" s="25"/>
      <c r="G3051" s="25"/>
      <c r="H3051" s="25"/>
      <c r="I3051" s="26"/>
      <c r="J3051" s="25"/>
      <c r="K3051" s="24"/>
      <c r="L3051" s="24"/>
      <c r="M3051" s="24"/>
      <c r="N3051" s="24"/>
      <c r="O3051" s="24"/>
      <c r="P3051" s="24"/>
      <c r="Q3051" s="25"/>
      <c r="R3051" s="26"/>
      <c r="S3051" s="27"/>
      <c r="T3051" s="28"/>
      <c r="U3051" s="19"/>
      <c r="V3051" s="24"/>
      <c r="W3051" s="7"/>
      <c r="X3051" s="7"/>
      <c r="Y3051" s="7"/>
      <c r="Z3051" s="7"/>
      <c r="AA3051" s="7"/>
      <c r="AB3051" s="7"/>
    </row>
    <row r="3052" spans="1:28" s="29" customFormat="1" x14ac:dyDescent="0.25">
      <c r="A3052" s="25" t="s">
        <v>379</v>
      </c>
      <c r="B3052" s="25">
        <v>52</v>
      </c>
      <c r="C3052" s="25"/>
      <c r="D3052" s="25"/>
      <c r="E3052" s="25"/>
      <c r="F3052" s="25"/>
      <c r="G3052" s="25"/>
      <c r="H3052" s="25"/>
      <c r="I3052" s="26"/>
      <c r="J3052" s="25"/>
      <c r="K3052" s="24"/>
      <c r="L3052" s="24"/>
      <c r="M3052" s="24"/>
      <c r="N3052" s="24"/>
      <c r="O3052" s="24"/>
      <c r="P3052" s="24"/>
      <c r="Q3052" s="25"/>
      <c r="R3052" s="26"/>
      <c r="S3052" s="27"/>
      <c r="T3052" s="28"/>
      <c r="U3052" s="19"/>
      <c r="V3052" s="24"/>
      <c r="W3052" s="7"/>
      <c r="X3052" s="7"/>
      <c r="Y3052" s="7"/>
      <c r="Z3052" s="7"/>
      <c r="AA3052" s="7"/>
      <c r="AB3052" s="7"/>
    </row>
    <row r="3053" spans="1:28" s="29" customFormat="1" x14ac:dyDescent="0.25">
      <c r="A3053" s="25" t="s">
        <v>385</v>
      </c>
      <c r="B3053" s="25">
        <v>28</v>
      </c>
      <c r="C3053" s="25"/>
      <c r="D3053" s="25"/>
      <c r="E3053" s="25"/>
      <c r="F3053" s="25"/>
      <c r="G3053" s="25"/>
      <c r="H3053" s="25"/>
      <c r="I3053" s="26"/>
      <c r="J3053" s="25"/>
      <c r="K3053" s="24"/>
      <c r="L3053" s="24"/>
      <c r="M3053" s="24"/>
      <c r="N3053" s="24"/>
      <c r="O3053" s="24"/>
      <c r="P3053" s="24"/>
      <c r="Q3053" s="25"/>
      <c r="R3053" s="26"/>
      <c r="S3053" s="27"/>
      <c r="T3053" s="28"/>
      <c r="U3053" s="19"/>
      <c r="V3053" s="24"/>
      <c r="W3053" s="7"/>
      <c r="X3053" s="7"/>
      <c r="Y3053" s="7"/>
      <c r="Z3053" s="7"/>
      <c r="AA3053" s="7"/>
      <c r="AB3053" s="7"/>
    </row>
    <row r="3054" spans="1:28" s="29" customFormat="1" x14ac:dyDescent="0.25">
      <c r="A3054" s="25" t="s">
        <v>392</v>
      </c>
      <c r="B3054" s="25">
        <v>54</v>
      </c>
      <c r="C3054" s="25"/>
      <c r="D3054" s="25"/>
      <c r="E3054" s="25"/>
      <c r="F3054" s="25"/>
      <c r="G3054" s="25"/>
      <c r="H3054" s="25"/>
      <c r="I3054" s="26"/>
      <c r="J3054" s="25"/>
      <c r="K3054" s="24"/>
      <c r="L3054" s="24"/>
      <c r="M3054" s="24"/>
      <c r="N3054" s="24"/>
      <c r="O3054" s="24"/>
      <c r="P3054" s="24"/>
      <c r="Q3054" s="25"/>
      <c r="R3054" s="26"/>
      <c r="S3054" s="27"/>
      <c r="T3054" s="28"/>
      <c r="U3054" s="19"/>
      <c r="V3054" s="24"/>
      <c r="W3054" s="7"/>
      <c r="X3054" s="7"/>
      <c r="Y3054" s="7"/>
      <c r="Z3054" s="7"/>
      <c r="AA3054" s="7"/>
      <c r="AB3054" s="7"/>
    </row>
    <row r="3055" spans="1:28" s="29" customFormat="1" x14ac:dyDescent="0.25">
      <c r="A3055" s="25" t="s">
        <v>860</v>
      </c>
      <c r="B3055" s="25">
        <v>56</v>
      </c>
      <c r="C3055" s="25"/>
      <c r="D3055" s="25"/>
      <c r="E3055" s="25"/>
      <c r="F3055" s="25"/>
      <c r="G3055" s="25"/>
      <c r="H3055" s="25"/>
      <c r="I3055" s="26"/>
      <c r="J3055" s="25"/>
      <c r="K3055" s="24"/>
      <c r="L3055" s="24"/>
      <c r="M3055" s="24"/>
      <c r="N3055" s="24"/>
      <c r="O3055" s="24"/>
      <c r="P3055" s="24"/>
      <c r="Q3055" s="25"/>
      <c r="R3055" s="26"/>
      <c r="S3055" s="27"/>
      <c r="T3055" s="28"/>
      <c r="U3055" s="19"/>
      <c r="V3055" s="24"/>
      <c r="W3055" s="7"/>
      <c r="X3055" s="7"/>
      <c r="Y3055" s="7"/>
      <c r="Z3055" s="7"/>
      <c r="AA3055" s="7"/>
      <c r="AB3055" s="7"/>
    </row>
    <row r="3056" spans="1:28" s="29" customFormat="1" x14ac:dyDescent="0.25">
      <c r="A3056" s="25" t="s">
        <v>861</v>
      </c>
      <c r="B3056" s="25">
        <v>23</v>
      </c>
      <c r="C3056" s="25"/>
      <c r="D3056" s="25"/>
      <c r="E3056" s="25"/>
      <c r="F3056" s="25"/>
      <c r="G3056" s="25"/>
      <c r="H3056" s="25"/>
      <c r="I3056" s="26"/>
      <c r="J3056" s="25"/>
      <c r="K3056" s="24"/>
      <c r="L3056" s="24"/>
      <c r="M3056" s="24"/>
      <c r="N3056" s="24"/>
      <c r="O3056" s="24"/>
      <c r="P3056" s="24"/>
      <c r="Q3056" s="25"/>
      <c r="R3056" s="26"/>
      <c r="S3056" s="27"/>
      <c r="T3056" s="28"/>
      <c r="U3056" s="19"/>
      <c r="V3056" s="24"/>
      <c r="W3056" s="7"/>
      <c r="X3056" s="7"/>
      <c r="Y3056" s="7"/>
      <c r="Z3056" s="7"/>
      <c r="AA3056" s="7"/>
      <c r="AB3056" s="7"/>
    </row>
    <row r="3057" spans="1:28" s="29" customFormat="1" x14ac:dyDescent="0.25">
      <c r="A3057" s="25" t="s">
        <v>862</v>
      </c>
      <c r="B3057" s="25">
        <v>55</v>
      </c>
      <c r="C3057" s="25"/>
      <c r="D3057" s="25"/>
      <c r="E3057" s="25"/>
      <c r="F3057" s="25"/>
      <c r="G3057" s="25"/>
      <c r="H3057" s="25"/>
      <c r="I3057" s="26"/>
      <c r="J3057" s="25"/>
      <c r="K3057" s="24"/>
      <c r="L3057" s="24"/>
      <c r="M3057" s="24"/>
      <c r="N3057" s="24"/>
      <c r="O3057" s="24"/>
      <c r="P3057" s="24"/>
      <c r="Q3057" s="25"/>
      <c r="R3057" s="26"/>
      <c r="S3057" s="27"/>
      <c r="T3057" s="28"/>
      <c r="U3057" s="19"/>
      <c r="V3057" s="24"/>
      <c r="W3057" s="7"/>
      <c r="X3057" s="7"/>
      <c r="Y3057" s="7"/>
      <c r="Z3057" s="7"/>
      <c r="AA3057" s="7"/>
      <c r="AB3057" s="7"/>
    </row>
    <row r="3058" spans="1:28" s="29" customFormat="1" x14ac:dyDescent="0.25">
      <c r="A3058" s="25" t="s">
        <v>863</v>
      </c>
      <c r="B3058" s="25">
        <v>38</v>
      </c>
      <c r="C3058" s="25"/>
      <c r="D3058" s="25"/>
      <c r="E3058" s="25"/>
      <c r="F3058" s="25"/>
      <c r="G3058" s="25"/>
      <c r="H3058" s="25"/>
      <c r="I3058" s="26"/>
      <c r="J3058" s="25"/>
      <c r="K3058" s="24"/>
      <c r="L3058" s="24"/>
      <c r="M3058" s="24"/>
      <c r="N3058" s="24"/>
      <c r="O3058" s="24"/>
      <c r="P3058" s="24"/>
      <c r="Q3058" s="25"/>
      <c r="R3058" s="26"/>
      <c r="S3058" s="27"/>
      <c r="T3058" s="28"/>
      <c r="U3058" s="19"/>
      <c r="V3058" s="24"/>
      <c r="W3058" s="7"/>
      <c r="X3058" s="7"/>
      <c r="Y3058" s="7"/>
      <c r="Z3058" s="7"/>
      <c r="AA3058" s="7"/>
      <c r="AB3058" s="7"/>
    </row>
    <row r="3059" spans="1:28" s="29" customFormat="1" x14ac:dyDescent="0.25">
      <c r="A3059" s="25" t="s">
        <v>404</v>
      </c>
      <c r="B3059" s="25">
        <v>58</v>
      </c>
      <c r="C3059" s="25"/>
      <c r="D3059" s="25"/>
      <c r="E3059" s="25"/>
      <c r="F3059" s="25"/>
      <c r="G3059" s="25"/>
      <c r="H3059" s="25"/>
      <c r="I3059" s="26"/>
      <c r="J3059" s="25"/>
      <c r="K3059" s="24"/>
      <c r="L3059" s="24"/>
      <c r="M3059" s="24"/>
      <c r="N3059" s="24"/>
      <c r="O3059" s="24"/>
      <c r="P3059" s="24"/>
      <c r="Q3059" s="25"/>
      <c r="R3059" s="26"/>
      <c r="S3059" s="27"/>
      <c r="T3059" s="28"/>
      <c r="U3059" s="19"/>
      <c r="V3059" s="24"/>
      <c r="W3059" s="7"/>
      <c r="X3059" s="7"/>
      <c r="Y3059" s="7"/>
      <c r="Z3059" s="7"/>
      <c r="AA3059" s="7"/>
      <c r="AB3059" s="7"/>
    </row>
    <row r="3060" spans="1:28" s="29" customFormat="1" x14ac:dyDescent="0.25">
      <c r="A3060" s="25" t="s">
        <v>864</v>
      </c>
      <c r="B3060" s="25">
        <v>1</v>
      </c>
      <c r="C3060" s="25"/>
      <c r="D3060" s="25"/>
      <c r="E3060" s="25"/>
      <c r="F3060" s="25"/>
      <c r="G3060" s="25"/>
      <c r="H3060" s="25"/>
      <c r="I3060" s="26"/>
      <c r="J3060" s="25"/>
      <c r="K3060" s="24"/>
      <c r="L3060" s="24"/>
      <c r="M3060" s="24"/>
      <c r="N3060" s="24"/>
      <c r="O3060" s="24"/>
      <c r="P3060" s="24"/>
      <c r="Q3060" s="25"/>
      <c r="R3060" s="26"/>
      <c r="S3060" s="27"/>
      <c r="T3060" s="28"/>
      <c r="U3060" s="19"/>
      <c r="V3060" s="24"/>
      <c r="W3060" s="7"/>
      <c r="X3060" s="7"/>
      <c r="Y3060" s="7"/>
      <c r="Z3060" s="7"/>
      <c r="AA3060" s="7"/>
      <c r="AB3060" s="7"/>
    </row>
    <row r="3061" spans="1:28" s="29" customFormat="1" x14ac:dyDescent="0.25">
      <c r="A3061" s="25" t="s">
        <v>418</v>
      </c>
      <c r="B3061" s="25">
        <v>42</v>
      </c>
      <c r="C3061" s="25"/>
      <c r="D3061" s="25"/>
      <c r="E3061" s="25"/>
      <c r="F3061" s="25"/>
      <c r="G3061" s="25"/>
      <c r="H3061" s="25"/>
      <c r="I3061" s="26"/>
      <c r="J3061" s="25"/>
      <c r="K3061" s="24"/>
      <c r="L3061" s="24"/>
      <c r="M3061" s="24"/>
      <c r="N3061" s="24"/>
      <c r="O3061" s="24"/>
      <c r="P3061" s="24"/>
      <c r="Q3061" s="25"/>
      <c r="R3061" s="26"/>
      <c r="S3061" s="27"/>
      <c r="T3061" s="28"/>
      <c r="U3061" s="19"/>
      <c r="V3061" s="24"/>
      <c r="W3061" s="7"/>
      <c r="X3061" s="7"/>
      <c r="Y3061" s="7"/>
      <c r="Z3061" s="7"/>
      <c r="AA3061" s="7"/>
      <c r="AB3061" s="7"/>
    </row>
    <row r="3062" spans="1:28" s="29" customFormat="1" x14ac:dyDescent="0.25">
      <c r="A3062" s="25" t="s">
        <v>425</v>
      </c>
      <c r="B3062" s="25">
        <v>60</v>
      </c>
      <c r="C3062" s="25"/>
      <c r="D3062" s="25"/>
      <c r="E3062" s="25"/>
      <c r="F3062" s="25"/>
      <c r="G3062" s="25"/>
      <c r="H3062" s="25"/>
      <c r="I3062" s="26"/>
      <c r="J3062" s="25"/>
      <c r="K3062" s="24"/>
      <c r="L3062" s="24"/>
      <c r="M3062" s="24"/>
      <c r="N3062" s="24"/>
      <c r="O3062" s="24"/>
      <c r="P3062" s="24"/>
      <c r="Q3062" s="25"/>
      <c r="R3062" s="26"/>
      <c r="S3062" s="27"/>
      <c r="T3062" s="28"/>
      <c r="U3062" s="19"/>
      <c r="V3062" s="24"/>
      <c r="W3062" s="7"/>
      <c r="X3062" s="7"/>
      <c r="Y3062" s="7"/>
      <c r="Z3062" s="7"/>
      <c r="AA3062" s="7"/>
      <c r="AB3062" s="7"/>
    </row>
    <row r="3063" spans="1:28" s="29" customFormat="1" x14ac:dyDescent="0.25">
      <c r="A3063" s="25" t="s">
        <v>437</v>
      </c>
      <c r="B3063" s="25">
        <v>9</v>
      </c>
      <c r="C3063" s="25"/>
      <c r="D3063" s="25"/>
      <c r="E3063" s="25"/>
      <c r="F3063" s="25"/>
      <c r="G3063" s="25"/>
      <c r="H3063" s="25"/>
      <c r="I3063" s="26"/>
      <c r="J3063" s="25"/>
      <c r="K3063" s="24"/>
      <c r="L3063" s="24"/>
      <c r="M3063" s="24"/>
      <c r="N3063" s="24"/>
      <c r="O3063" s="24"/>
      <c r="P3063" s="24"/>
      <c r="Q3063" s="25"/>
      <c r="R3063" s="26"/>
      <c r="S3063" s="27"/>
      <c r="T3063" s="28"/>
      <c r="U3063" s="19"/>
      <c r="V3063" s="24"/>
      <c r="W3063" s="7"/>
      <c r="X3063" s="7"/>
      <c r="Y3063" s="7"/>
      <c r="Z3063" s="7"/>
      <c r="AA3063" s="7"/>
      <c r="AB3063" s="7"/>
    </row>
    <row r="3064" spans="1:28" s="29" customFormat="1" x14ac:dyDescent="0.25">
      <c r="A3064" s="25" t="s">
        <v>442</v>
      </c>
      <c r="B3064" s="25">
        <v>36</v>
      </c>
      <c r="C3064" s="25"/>
      <c r="D3064" s="25"/>
      <c r="E3064" s="25"/>
      <c r="F3064" s="25"/>
      <c r="G3064" s="25"/>
      <c r="H3064" s="25"/>
      <c r="I3064" s="26"/>
      <c r="J3064" s="25"/>
      <c r="K3064" s="24"/>
      <c r="L3064" s="24"/>
      <c r="M3064" s="24"/>
      <c r="N3064" s="24"/>
      <c r="O3064" s="24"/>
      <c r="P3064" s="24"/>
      <c r="Q3064" s="25"/>
      <c r="R3064" s="26"/>
      <c r="S3064" s="27"/>
      <c r="T3064" s="28"/>
      <c r="U3064" s="19"/>
      <c r="V3064" s="24"/>
      <c r="W3064" s="7"/>
      <c r="X3064" s="7"/>
      <c r="Y3064" s="7"/>
      <c r="Z3064" s="7"/>
      <c r="AA3064" s="7"/>
      <c r="AB3064" s="7"/>
    </row>
    <row r="3065" spans="1:28" s="29" customFormat="1" x14ac:dyDescent="0.25">
      <c r="A3065" s="25" t="s">
        <v>473</v>
      </c>
      <c r="B3065" s="25">
        <v>28</v>
      </c>
      <c r="C3065" s="25"/>
      <c r="D3065" s="25"/>
      <c r="E3065" s="25"/>
      <c r="F3065" s="25"/>
      <c r="G3065" s="25"/>
      <c r="H3065" s="25"/>
      <c r="I3065" s="26"/>
      <c r="J3065" s="25"/>
      <c r="K3065" s="24"/>
      <c r="L3065" s="24"/>
      <c r="M3065" s="24"/>
      <c r="N3065" s="24"/>
      <c r="O3065" s="24"/>
      <c r="P3065" s="24"/>
      <c r="Q3065" s="25"/>
      <c r="R3065" s="26"/>
      <c r="S3065" s="27"/>
      <c r="T3065" s="28"/>
      <c r="U3065" s="19"/>
      <c r="V3065" s="24"/>
      <c r="W3065" s="7"/>
      <c r="X3065" s="7"/>
      <c r="Y3065" s="7"/>
      <c r="Z3065" s="7"/>
      <c r="AA3065" s="7"/>
      <c r="AB3065" s="7"/>
    </row>
    <row r="3066" spans="1:28" s="29" customFormat="1" x14ac:dyDescent="0.25">
      <c r="A3066" s="25" t="s">
        <v>482</v>
      </c>
      <c r="B3066" s="25">
        <v>3</v>
      </c>
      <c r="C3066" s="25"/>
      <c r="D3066" s="25"/>
      <c r="E3066" s="25"/>
      <c r="F3066" s="25"/>
      <c r="G3066" s="25"/>
      <c r="H3066" s="25"/>
      <c r="I3066" s="26"/>
      <c r="J3066" s="25"/>
      <c r="K3066" s="24"/>
      <c r="L3066" s="24"/>
      <c r="M3066" s="24"/>
      <c r="N3066" s="24"/>
      <c r="O3066" s="24"/>
      <c r="P3066" s="24"/>
      <c r="Q3066" s="25"/>
      <c r="R3066" s="26"/>
      <c r="S3066" s="27"/>
      <c r="T3066" s="28"/>
      <c r="U3066" s="19"/>
      <c r="V3066" s="24"/>
      <c r="W3066" s="7"/>
      <c r="X3066" s="7"/>
      <c r="Y3066" s="7"/>
      <c r="Z3066" s="7"/>
      <c r="AA3066" s="7"/>
      <c r="AB3066" s="7"/>
    </row>
    <row r="3067" spans="1:28" s="29" customFormat="1" x14ac:dyDescent="0.25">
      <c r="A3067" s="25" t="s">
        <v>488</v>
      </c>
      <c r="B3067" s="25">
        <v>65</v>
      </c>
      <c r="C3067" s="25"/>
      <c r="D3067" s="25"/>
      <c r="E3067" s="25"/>
      <c r="F3067" s="25"/>
      <c r="G3067" s="25"/>
      <c r="H3067" s="25"/>
      <c r="I3067" s="26"/>
      <c r="J3067" s="25"/>
      <c r="K3067" s="24"/>
      <c r="L3067" s="24"/>
      <c r="M3067" s="24"/>
      <c r="N3067" s="24"/>
      <c r="O3067" s="24"/>
      <c r="P3067" s="24"/>
      <c r="Q3067" s="25"/>
      <c r="R3067" s="26"/>
      <c r="S3067" s="27"/>
      <c r="T3067" s="28"/>
      <c r="U3067" s="19"/>
      <c r="V3067" s="24"/>
      <c r="W3067" s="7"/>
      <c r="X3067" s="7"/>
      <c r="Y3067" s="7"/>
      <c r="Z3067" s="7"/>
      <c r="AA3067" s="7"/>
      <c r="AB3067" s="7"/>
    </row>
    <row r="3068" spans="1:28" s="29" customFormat="1" x14ac:dyDescent="0.25">
      <c r="A3068" s="25" t="s">
        <v>865</v>
      </c>
      <c r="B3068" s="25">
        <v>49</v>
      </c>
      <c r="C3068" s="25"/>
      <c r="D3068" s="25"/>
      <c r="E3068" s="25"/>
      <c r="F3068" s="25"/>
      <c r="G3068" s="25"/>
      <c r="H3068" s="25"/>
      <c r="I3068" s="26"/>
      <c r="J3068" s="25"/>
      <c r="K3068" s="24"/>
      <c r="L3068" s="24"/>
      <c r="M3068" s="24"/>
      <c r="N3068" s="24"/>
      <c r="O3068" s="24"/>
      <c r="P3068" s="24"/>
      <c r="Q3068" s="25"/>
      <c r="R3068" s="26"/>
      <c r="S3068" s="27"/>
      <c r="T3068" s="28"/>
      <c r="U3068" s="19"/>
      <c r="V3068" s="24"/>
      <c r="W3068" s="7"/>
      <c r="X3068" s="7"/>
      <c r="Y3068" s="7"/>
      <c r="Z3068" s="7"/>
      <c r="AA3068" s="7"/>
      <c r="AB3068" s="7"/>
    </row>
    <row r="3069" spans="1:28" s="29" customFormat="1" x14ac:dyDescent="0.25">
      <c r="A3069" s="25" t="s">
        <v>866</v>
      </c>
      <c r="B3069" s="25">
        <v>50</v>
      </c>
      <c r="C3069" s="25"/>
      <c r="D3069" s="25"/>
      <c r="E3069" s="25"/>
      <c r="F3069" s="25"/>
      <c r="G3069" s="25"/>
      <c r="H3069" s="25"/>
      <c r="I3069" s="26"/>
      <c r="J3069" s="25"/>
      <c r="K3069" s="24"/>
      <c r="L3069" s="24"/>
      <c r="M3069" s="24"/>
      <c r="N3069" s="24"/>
      <c r="O3069" s="24"/>
      <c r="P3069" s="24"/>
      <c r="Q3069" s="25"/>
      <c r="R3069" s="26"/>
      <c r="S3069" s="27"/>
      <c r="T3069" s="28"/>
      <c r="U3069" s="19"/>
      <c r="V3069" s="24"/>
      <c r="W3069" s="7"/>
      <c r="X3069" s="7"/>
      <c r="Y3069" s="7"/>
      <c r="Z3069" s="7"/>
      <c r="AA3069" s="7"/>
      <c r="AB3069" s="7"/>
    </row>
    <row r="3070" spans="1:28" s="29" customFormat="1" x14ac:dyDescent="0.25">
      <c r="A3070" s="25" t="s">
        <v>867</v>
      </c>
      <c r="B3070" s="25">
        <v>51</v>
      </c>
      <c r="C3070" s="25"/>
      <c r="D3070" s="25"/>
      <c r="E3070" s="25"/>
      <c r="F3070" s="25"/>
      <c r="G3070" s="25"/>
      <c r="H3070" s="25"/>
      <c r="I3070" s="26"/>
      <c r="J3070" s="25"/>
      <c r="K3070" s="24"/>
      <c r="L3070" s="24"/>
      <c r="M3070" s="24"/>
      <c r="N3070" s="24"/>
      <c r="O3070" s="24"/>
      <c r="P3070" s="24"/>
      <c r="Q3070" s="25"/>
      <c r="R3070" s="26"/>
      <c r="S3070" s="27"/>
      <c r="T3070" s="28"/>
      <c r="U3070" s="19"/>
      <c r="V3070" s="24"/>
      <c r="W3070" s="7"/>
      <c r="X3070" s="7"/>
      <c r="Y3070" s="7"/>
      <c r="Z3070" s="7"/>
      <c r="AA3070" s="7"/>
      <c r="AB3070" s="7"/>
    </row>
    <row r="3071" spans="1:28" s="29" customFormat="1" x14ac:dyDescent="0.25">
      <c r="A3071" s="25" t="s">
        <v>494</v>
      </c>
      <c r="B3071" s="25">
        <v>14</v>
      </c>
      <c r="C3071" s="25"/>
      <c r="D3071" s="25"/>
      <c r="E3071" s="25"/>
      <c r="F3071" s="25"/>
      <c r="G3071" s="25"/>
      <c r="H3071" s="25"/>
      <c r="I3071" s="26"/>
      <c r="J3071" s="25"/>
      <c r="K3071" s="24"/>
      <c r="L3071" s="24"/>
      <c r="M3071" s="24"/>
      <c r="N3071" s="24"/>
      <c r="O3071" s="24"/>
      <c r="P3071" s="24"/>
      <c r="Q3071" s="25"/>
      <c r="R3071" s="26"/>
      <c r="S3071" s="27"/>
      <c r="T3071" s="28"/>
      <c r="U3071" s="19"/>
      <c r="V3071" s="24"/>
      <c r="W3071" s="7"/>
      <c r="X3071" s="7"/>
      <c r="Y3071" s="7"/>
      <c r="Z3071" s="7"/>
      <c r="AA3071" s="7"/>
      <c r="AB3071" s="7"/>
    </row>
    <row r="3072" spans="1:28" s="29" customFormat="1" x14ac:dyDescent="0.25">
      <c r="A3072" s="25" t="s">
        <v>500</v>
      </c>
      <c r="B3072" s="25">
        <v>18</v>
      </c>
      <c r="C3072" s="25"/>
      <c r="D3072" s="25"/>
      <c r="E3072" s="25"/>
      <c r="F3072" s="25"/>
      <c r="G3072" s="25"/>
      <c r="H3072" s="25"/>
      <c r="I3072" s="26"/>
      <c r="J3072" s="25"/>
      <c r="K3072" s="24"/>
      <c r="L3072" s="24"/>
      <c r="M3072" s="24"/>
      <c r="N3072" s="24"/>
      <c r="O3072" s="24"/>
      <c r="P3072" s="24"/>
      <c r="Q3072" s="25"/>
      <c r="R3072" s="26"/>
      <c r="S3072" s="27"/>
      <c r="T3072" s="28"/>
      <c r="U3072" s="19"/>
      <c r="V3072" s="24"/>
      <c r="W3072" s="7"/>
      <c r="X3072" s="7"/>
      <c r="Y3072" s="7"/>
      <c r="Z3072" s="7"/>
      <c r="AA3072" s="7"/>
      <c r="AB3072" s="7"/>
    </row>
    <row r="3073" spans="1:28" s="29" customFormat="1" x14ac:dyDescent="0.25">
      <c r="A3073" s="25" t="s">
        <v>506</v>
      </c>
      <c r="B3073" s="25">
        <v>17</v>
      </c>
      <c r="C3073" s="25"/>
      <c r="D3073" s="25"/>
      <c r="E3073" s="25"/>
      <c r="F3073" s="25"/>
      <c r="G3073" s="25"/>
      <c r="H3073" s="25"/>
      <c r="I3073" s="26"/>
      <c r="J3073" s="25"/>
      <c r="K3073" s="24"/>
      <c r="L3073" s="24"/>
      <c r="M3073" s="24"/>
      <c r="N3073" s="24"/>
      <c r="O3073" s="24"/>
      <c r="P3073" s="24"/>
      <c r="Q3073" s="25"/>
      <c r="R3073" s="26"/>
      <c r="S3073" s="27"/>
      <c r="T3073" s="28"/>
      <c r="U3073" s="19"/>
      <c r="V3073" s="24"/>
      <c r="W3073" s="7"/>
      <c r="X3073" s="7"/>
      <c r="Y3073" s="7"/>
      <c r="Z3073" s="7"/>
      <c r="AA3073" s="7"/>
      <c r="AB3073" s="7"/>
    </row>
    <row r="3074" spans="1:28" s="29" customFormat="1" x14ac:dyDescent="0.25">
      <c r="A3074" s="25" t="s">
        <v>512</v>
      </c>
      <c r="B3074" s="25">
        <v>52</v>
      </c>
      <c r="C3074" s="25"/>
      <c r="D3074" s="25"/>
      <c r="E3074" s="25"/>
      <c r="F3074" s="25"/>
      <c r="G3074" s="25"/>
      <c r="H3074" s="25"/>
      <c r="I3074" s="26"/>
      <c r="J3074" s="25"/>
      <c r="K3074" s="24"/>
      <c r="L3074" s="24"/>
      <c r="M3074" s="24"/>
      <c r="N3074" s="24"/>
      <c r="O3074" s="24"/>
      <c r="P3074" s="24"/>
      <c r="Q3074" s="25"/>
      <c r="R3074" s="26"/>
      <c r="S3074" s="27"/>
      <c r="T3074" s="28"/>
      <c r="U3074" s="19"/>
      <c r="V3074" s="24"/>
      <c r="W3074" s="7"/>
      <c r="X3074" s="7"/>
      <c r="Y3074" s="7"/>
      <c r="Z3074" s="7"/>
      <c r="AA3074" s="7"/>
      <c r="AB3074" s="7"/>
    </row>
    <row r="3075" spans="1:28" s="29" customFormat="1" x14ac:dyDescent="0.25">
      <c r="A3075" s="25" t="s">
        <v>868</v>
      </c>
      <c r="B3075" s="25">
        <v>19</v>
      </c>
      <c r="C3075" s="25"/>
      <c r="D3075" s="25"/>
      <c r="E3075" s="25"/>
      <c r="F3075" s="25"/>
      <c r="G3075" s="25"/>
      <c r="H3075" s="25"/>
      <c r="I3075" s="26"/>
      <c r="J3075" s="25"/>
      <c r="K3075" s="24"/>
      <c r="L3075" s="24"/>
      <c r="M3075" s="24"/>
      <c r="N3075" s="24"/>
      <c r="O3075" s="24"/>
      <c r="P3075" s="24"/>
      <c r="Q3075" s="25"/>
      <c r="R3075" s="26"/>
      <c r="S3075" s="27"/>
      <c r="T3075" s="28"/>
      <c r="U3075" s="19"/>
      <c r="V3075" s="24"/>
      <c r="W3075" s="7"/>
      <c r="X3075" s="7"/>
      <c r="Y3075" s="7"/>
      <c r="Z3075" s="7"/>
      <c r="AA3075" s="7"/>
      <c r="AB3075" s="7"/>
    </row>
    <row r="3076" spans="1:28" s="29" customFormat="1" x14ac:dyDescent="0.25">
      <c r="A3076" s="25" t="s">
        <v>517</v>
      </c>
      <c r="B3076" s="25">
        <v>22</v>
      </c>
      <c r="C3076" s="25"/>
      <c r="D3076" s="25"/>
      <c r="E3076" s="25"/>
      <c r="F3076" s="25"/>
      <c r="G3076" s="25"/>
      <c r="H3076" s="25"/>
      <c r="I3076" s="26"/>
      <c r="J3076" s="25"/>
      <c r="K3076" s="24"/>
      <c r="L3076" s="24"/>
      <c r="M3076" s="24"/>
      <c r="N3076" s="24"/>
      <c r="O3076" s="24"/>
      <c r="P3076" s="24"/>
      <c r="Q3076" s="25"/>
      <c r="R3076" s="26"/>
      <c r="S3076" s="27"/>
      <c r="T3076" s="28"/>
      <c r="U3076" s="19"/>
      <c r="V3076" s="24"/>
      <c r="W3076" s="7"/>
      <c r="X3076" s="7"/>
      <c r="Y3076" s="7"/>
      <c r="Z3076" s="7"/>
      <c r="AA3076" s="7"/>
      <c r="AB3076" s="7"/>
    </row>
    <row r="3077" spans="1:28" s="29" customFormat="1" x14ac:dyDescent="0.25">
      <c r="A3077" s="25" t="s">
        <v>523</v>
      </c>
      <c r="B3077" s="25">
        <v>24</v>
      </c>
      <c r="C3077" s="25"/>
      <c r="D3077" s="25"/>
      <c r="E3077" s="25"/>
      <c r="F3077" s="25"/>
      <c r="G3077" s="25"/>
      <c r="H3077" s="25"/>
      <c r="I3077" s="26"/>
      <c r="J3077" s="25"/>
      <c r="K3077" s="24"/>
      <c r="L3077" s="24"/>
      <c r="M3077" s="24"/>
      <c r="N3077" s="24"/>
      <c r="O3077" s="24"/>
      <c r="P3077" s="24"/>
      <c r="Q3077" s="25"/>
      <c r="R3077" s="26"/>
      <c r="S3077" s="27"/>
      <c r="T3077" s="28"/>
      <c r="U3077" s="19"/>
      <c r="V3077" s="24"/>
      <c r="W3077" s="7"/>
      <c r="X3077" s="7"/>
      <c r="Y3077" s="7"/>
      <c r="Z3077" s="7"/>
      <c r="AA3077" s="7"/>
      <c r="AB3077" s="7"/>
    </row>
    <row r="3078" spans="1:28" s="29" customFormat="1" x14ac:dyDescent="0.25">
      <c r="A3078" s="25" t="s">
        <v>529</v>
      </c>
      <c r="B3078" s="25">
        <v>25</v>
      </c>
      <c r="C3078" s="25"/>
      <c r="D3078" s="25"/>
      <c r="E3078" s="25"/>
      <c r="F3078" s="25"/>
      <c r="G3078" s="25"/>
      <c r="H3078" s="25"/>
      <c r="I3078" s="26"/>
      <c r="J3078" s="25"/>
      <c r="K3078" s="24"/>
      <c r="L3078" s="24"/>
      <c r="M3078" s="24"/>
      <c r="N3078" s="24"/>
      <c r="O3078" s="24"/>
      <c r="P3078" s="24"/>
      <c r="Q3078" s="25"/>
      <c r="R3078" s="26"/>
      <c r="S3078" s="27"/>
      <c r="T3078" s="28"/>
      <c r="U3078" s="19"/>
      <c r="V3078" s="24"/>
      <c r="W3078" s="7"/>
      <c r="X3078" s="7"/>
      <c r="Y3078" s="7"/>
      <c r="Z3078" s="7"/>
      <c r="AA3078" s="7"/>
      <c r="AB3078" s="7"/>
    </row>
    <row r="3079" spans="1:28" s="29" customFormat="1" x14ac:dyDescent="0.25">
      <c r="A3079" s="25" t="s">
        <v>535</v>
      </c>
      <c r="B3079" s="25">
        <v>26</v>
      </c>
      <c r="C3079" s="25"/>
      <c r="D3079" s="25"/>
      <c r="E3079" s="25"/>
      <c r="F3079" s="25"/>
      <c r="G3079" s="25"/>
      <c r="H3079" s="25"/>
      <c r="I3079" s="26"/>
      <c r="J3079" s="25"/>
      <c r="K3079" s="24"/>
      <c r="L3079" s="24"/>
      <c r="M3079" s="24"/>
      <c r="N3079" s="24"/>
      <c r="O3079" s="24"/>
      <c r="P3079" s="24"/>
      <c r="Q3079" s="25"/>
      <c r="R3079" s="26"/>
      <c r="S3079" s="27"/>
      <c r="T3079" s="28"/>
      <c r="U3079" s="19"/>
      <c r="V3079" s="24"/>
      <c r="W3079" s="7"/>
      <c r="X3079" s="7"/>
      <c r="Y3079" s="7"/>
      <c r="Z3079" s="7"/>
      <c r="AA3079" s="7"/>
      <c r="AB3079" s="7"/>
    </row>
    <row r="3080" spans="1:28" s="29" customFormat="1" x14ac:dyDescent="0.25">
      <c r="A3080" s="25" t="s">
        <v>541</v>
      </c>
      <c r="B3080" s="25">
        <v>29</v>
      </c>
      <c r="C3080" s="25"/>
      <c r="D3080" s="25"/>
      <c r="E3080" s="25"/>
      <c r="F3080" s="25"/>
      <c r="G3080" s="25"/>
      <c r="H3080" s="25"/>
      <c r="I3080" s="26"/>
      <c r="J3080" s="25"/>
      <c r="K3080" s="24"/>
      <c r="L3080" s="24"/>
      <c r="M3080" s="24"/>
      <c r="N3080" s="24"/>
      <c r="O3080" s="24"/>
      <c r="P3080" s="24"/>
      <c r="Q3080" s="25"/>
      <c r="R3080" s="26"/>
      <c r="S3080" s="27"/>
      <c r="T3080" s="28"/>
      <c r="U3080" s="19"/>
      <c r="V3080" s="24"/>
      <c r="W3080" s="7"/>
      <c r="X3080" s="7"/>
      <c r="Y3080" s="7"/>
      <c r="Z3080" s="7"/>
      <c r="AA3080" s="7"/>
      <c r="AB3080" s="7"/>
    </row>
    <row r="3081" spans="1:28" s="29" customFormat="1" x14ac:dyDescent="0.25">
      <c r="A3081" s="25" t="s">
        <v>869</v>
      </c>
      <c r="B3081" s="25">
        <v>15</v>
      </c>
      <c r="C3081" s="25"/>
      <c r="D3081" s="25"/>
      <c r="E3081" s="25"/>
      <c r="F3081" s="25"/>
      <c r="G3081" s="25"/>
      <c r="H3081" s="25"/>
      <c r="I3081" s="26"/>
      <c r="J3081" s="25"/>
      <c r="K3081" s="24"/>
      <c r="L3081" s="24"/>
      <c r="M3081" s="24"/>
      <c r="N3081" s="24"/>
      <c r="O3081" s="24"/>
      <c r="P3081" s="24"/>
      <c r="Q3081" s="25"/>
      <c r="R3081" s="26"/>
      <c r="S3081" s="27"/>
      <c r="T3081" s="28"/>
      <c r="U3081" s="19"/>
      <c r="V3081" s="24"/>
      <c r="W3081" s="7"/>
      <c r="X3081" s="7"/>
      <c r="Y3081" s="7"/>
      <c r="Z3081" s="7"/>
      <c r="AA3081" s="7"/>
      <c r="AB3081" s="7"/>
    </row>
    <row r="3082" spans="1:28" s="29" customFormat="1" x14ac:dyDescent="0.25">
      <c r="A3082" s="25" t="s">
        <v>548</v>
      </c>
      <c r="B3082" s="25">
        <v>30</v>
      </c>
      <c r="C3082" s="25"/>
      <c r="D3082" s="25"/>
      <c r="E3082" s="25"/>
      <c r="F3082" s="25"/>
      <c r="G3082" s="25"/>
      <c r="H3082" s="25"/>
      <c r="I3082" s="26"/>
      <c r="J3082" s="25"/>
      <c r="K3082" s="24"/>
      <c r="L3082" s="24"/>
      <c r="M3082" s="24"/>
      <c r="N3082" s="24"/>
      <c r="O3082" s="24"/>
      <c r="P3082" s="24"/>
      <c r="Q3082" s="25"/>
      <c r="R3082" s="26"/>
      <c r="S3082" s="27"/>
      <c r="T3082" s="28"/>
      <c r="U3082" s="19"/>
      <c r="V3082" s="24"/>
      <c r="W3082" s="7"/>
      <c r="X3082" s="7"/>
      <c r="Y3082" s="7"/>
      <c r="Z3082" s="7"/>
      <c r="AA3082" s="7"/>
      <c r="AB3082" s="7"/>
    </row>
    <row r="3083" spans="1:28" s="29" customFormat="1" x14ac:dyDescent="0.25">
      <c r="A3083" s="25" t="s">
        <v>554</v>
      </c>
      <c r="B3083" s="25">
        <v>63</v>
      </c>
      <c r="C3083" s="25"/>
      <c r="D3083" s="25"/>
      <c r="E3083" s="25"/>
      <c r="F3083" s="25"/>
      <c r="G3083" s="25"/>
      <c r="H3083" s="25"/>
      <c r="I3083" s="26"/>
      <c r="J3083" s="25"/>
      <c r="K3083" s="24"/>
      <c r="L3083" s="24"/>
      <c r="M3083" s="24"/>
      <c r="N3083" s="24"/>
      <c r="O3083" s="24"/>
      <c r="P3083" s="24"/>
      <c r="Q3083" s="25"/>
      <c r="R3083" s="26"/>
      <c r="S3083" s="27"/>
      <c r="T3083" s="28"/>
      <c r="U3083" s="19"/>
      <c r="V3083" s="24"/>
      <c r="W3083" s="7"/>
      <c r="X3083" s="7"/>
      <c r="Y3083" s="7"/>
      <c r="Z3083" s="7"/>
      <c r="AA3083" s="7"/>
      <c r="AB3083" s="7"/>
    </row>
    <row r="3084" spans="1:28" s="29" customFormat="1" x14ac:dyDescent="0.25">
      <c r="A3084" s="25" t="s">
        <v>560</v>
      </c>
      <c r="B3084" s="25">
        <v>64</v>
      </c>
      <c r="C3084" s="25"/>
      <c r="D3084" s="25"/>
      <c r="E3084" s="25"/>
      <c r="F3084" s="25"/>
      <c r="G3084" s="25"/>
      <c r="H3084" s="25"/>
      <c r="I3084" s="26"/>
      <c r="J3084" s="25"/>
      <c r="K3084" s="24"/>
      <c r="L3084" s="24"/>
      <c r="M3084" s="24"/>
      <c r="N3084" s="24"/>
      <c r="O3084" s="24"/>
      <c r="P3084" s="24"/>
      <c r="Q3084" s="25"/>
      <c r="R3084" s="26"/>
      <c r="S3084" s="27"/>
      <c r="T3084" s="28"/>
      <c r="U3084" s="19"/>
      <c r="V3084" s="24"/>
      <c r="W3084" s="7"/>
      <c r="X3084" s="7"/>
      <c r="Y3084" s="7"/>
      <c r="Z3084" s="7"/>
      <c r="AA3084" s="7"/>
      <c r="AB3084" s="7"/>
    </row>
    <row r="3085" spans="1:28" s="29" customFormat="1" x14ac:dyDescent="0.25">
      <c r="A3085" s="25" t="s">
        <v>870</v>
      </c>
      <c r="B3085" s="25">
        <v>20</v>
      </c>
      <c r="C3085" s="25"/>
      <c r="D3085" s="25"/>
      <c r="E3085" s="25"/>
      <c r="F3085" s="25"/>
      <c r="G3085" s="25"/>
      <c r="H3085" s="25"/>
      <c r="I3085" s="26"/>
      <c r="J3085" s="25"/>
      <c r="K3085" s="24"/>
      <c r="L3085" s="24"/>
      <c r="M3085" s="24"/>
      <c r="N3085" s="24"/>
      <c r="O3085" s="24"/>
      <c r="P3085" s="24"/>
      <c r="Q3085" s="25"/>
      <c r="R3085" s="26"/>
      <c r="S3085" s="27"/>
      <c r="T3085" s="28"/>
      <c r="U3085" s="19"/>
      <c r="V3085" s="24"/>
      <c r="W3085" s="7"/>
      <c r="X3085" s="7"/>
      <c r="Y3085" s="7"/>
      <c r="Z3085" s="7"/>
      <c r="AA3085" s="7"/>
      <c r="AB3085" s="7"/>
    </row>
    <row r="3086" spans="1:28" s="29" customFormat="1" x14ac:dyDescent="0.25">
      <c r="A3086" s="25" t="s">
        <v>566</v>
      </c>
      <c r="B3086" s="25">
        <v>35</v>
      </c>
      <c r="C3086" s="25"/>
      <c r="D3086" s="25"/>
      <c r="E3086" s="25"/>
      <c r="F3086" s="25"/>
      <c r="G3086" s="25"/>
      <c r="H3086" s="25"/>
      <c r="I3086" s="26"/>
      <c r="J3086" s="25"/>
      <c r="K3086" s="24"/>
      <c r="L3086" s="24"/>
      <c r="M3086" s="24"/>
      <c r="N3086" s="24"/>
      <c r="O3086" s="24"/>
      <c r="P3086" s="24"/>
      <c r="Q3086" s="25"/>
      <c r="R3086" s="26"/>
      <c r="S3086" s="27"/>
      <c r="T3086" s="28"/>
      <c r="U3086" s="19"/>
      <c r="V3086" s="24"/>
      <c r="W3086" s="7"/>
      <c r="X3086" s="7"/>
      <c r="Y3086" s="7"/>
      <c r="Z3086" s="7"/>
      <c r="AA3086" s="7"/>
      <c r="AB3086" s="7"/>
    </row>
    <row r="3087" spans="1:28" s="29" customFormat="1" x14ac:dyDescent="0.25">
      <c r="A3087" s="25" t="s">
        <v>871</v>
      </c>
      <c r="B3087" s="25">
        <v>72</v>
      </c>
      <c r="C3087" s="25"/>
      <c r="D3087" s="25"/>
      <c r="E3087" s="25"/>
      <c r="F3087" s="25"/>
      <c r="G3087" s="25"/>
      <c r="H3087" s="25"/>
      <c r="I3087" s="26"/>
      <c r="J3087" s="25"/>
      <c r="K3087" s="24"/>
      <c r="L3087" s="24"/>
      <c r="M3087" s="24"/>
      <c r="N3087" s="24"/>
      <c r="O3087" s="24"/>
      <c r="P3087" s="24"/>
      <c r="Q3087" s="25"/>
      <c r="R3087" s="26"/>
      <c r="S3087" s="27"/>
      <c r="T3087" s="28"/>
      <c r="U3087" s="19"/>
      <c r="V3087" s="24"/>
      <c r="W3087" s="7"/>
      <c r="X3087" s="7"/>
      <c r="Y3087" s="7"/>
      <c r="Z3087" s="7"/>
      <c r="AA3087" s="7"/>
      <c r="AB3087" s="7"/>
    </row>
    <row r="3088" spans="1:28" s="29" customFormat="1" x14ac:dyDescent="0.25">
      <c r="A3088" s="25" t="s">
        <v>572</v>
      </c>
      <c r="B3088" s="25">
        <v>1</v>
      </c>
      <c r="C3088" s="25"/>
      <c r="D3088" s="25"/>
      <c r="E3088" s="25"/>
      <c r="F3088" s="25"/>
      <c r="G3088" s="25"/>
      <c r="H3088" s="25"/>
      <c r="I3088" s="26"/>
      <c r="J3088" s="25"/>
      <c r="K3088" s="24"/>
      <c r="L3088" s="24"/>
      <c r="M3088" s="24"/>
      <c r="N3088" s="24"/>
      <c r="O3088" s="24"/>
      <c r="P3088" s="24"/>
      <c r="Q3088" s="25"/>
      <c r="R3088" s="26"/>
      <c r="S3088" s="27"/>
      <c r="T3088" s="28"/>
      <c r="U3088" s="19"/>
      <c r="V3088" s="24"/>
      <c r="W3088" s="7"/>
      <c r="X3088" s="7"/>
      <c r="Y3088" s="7"/>
      <c r="Z3088" s="7"/>
      <c r="AA3088" s="7"/>
      <c r="AB3088" s="7"/>
    </row>
    <row r="3089" spans="1:28" s="29" customFormat="1" x14ac:dyDescent="0.25">
      <c r="A3089" s="25" t="s">
        <v>872</v>
      </c>
      <c r="B3089" s="25">
        <v>27</v>
      </c>
      <c r="C3089" s="25"/>
      <c r="D3089" s="25"/>
      <c r="E3089" s="25"/>
      <c r="F3089" s="25"/>
      <c r="G3089" s="25"/>
      <c r="H3089" s="25"/>
      <c r="I3089" s="26"/>
      <c r="J3089" s="25"/>
      <c r="K3089" s="24"/>
      <c r="L3089" s="24"/>
      <c r="M3089" s="24"/>
      <c r="N3089" s="24"/>
      <c r="O3089" s="24"/>
      <c r="P3089" s="24"/>
      <c r="Q3089" s="25"/>
      <c r="R3089" s="26"/>
      <c r="S3089" s="27"/>
      <c r="T3089" s="28"/>
      <c r="U3089" s="19"/>
      <c r="V3089" s="24"/>
      <c r="W3089" s="7"/>
      <c r="X3089" s="7"/>
      <c r="Y3089" s="7"/>
      <c r="Z3089" s="7"/>
      <c r="AA3089" s="7"/>
      <c r="AB3089" s="7"/>
    </row>
    <row r="3090" spans="1:28" s="29" customFormat="1" x14ac:dyDescent="0.25">
      <c r="A3090" s="25" t="s">
        <v>578</v>
      </c>
      <c r="B3090" s="25">
        <v>37</v>
      </c>
      <c r="C3090" s="25"/>
      <c r="D3090" s="25"/>
      <c r="E3090" s="25"/>
      <c r="F3090" s="25"/>
      <c r="G3090" s="25"/>
      <c r="H3090" s="25"/>
      <c r="I3090" s="26"/>
      <c r="J3090" s="25"/>
      <c r="K3090" s="24"/>
      <c r="L3090" s="24"/>
      <c r="M3090" s="24"/>
      <c r="N3090" s="24"/>
      <c r="O3090" s="24"/>
      <c r="P3090" s="24"/>
      <c r="Q3090" s="25"/>
      <c r="R3090" s="26"/>
      <c r="S3090" s="27"/>
      <c r="T3090" s="28"/>
      <c r="U3090" s="19"/>
      <c r="V3090" s="24"/>
      <c r="W3090" s="7"/>
      <c r="X3090" s="7"/>
      <c r="Y3090" s="7"/>
      <c r="Z3090" s="7"/>
      <c r="AA3090" s="7"/>
      <c r="AB3090" s="7"/>
    </row>
    <row r="3091" spans="1:28" s="29" customFormat="1" x14ac:dyDescent="0.25">
      <c r="A3091" s="25" t="s">
        <v>873</v>
      </c>
      <c r="B3091" s="25">
        <v>66</v>
      </c>
      <c r="C3091" s="25"/>
      <c r="D3091" s="25"/>
      <c r="E3091" s="25"/>
      <c r="F3091" s="25"/>
      <c r="G3091" s="25"/>
      <c r="H3091" s="25"/>
      <c r="I3091" s="26"/>
      <c r="J3091" s="25"/>
      <c r="K3091" s="24"/>
      <c r="L3091" s="24"/>
      <c r="M3091" s="24"/>
      <c r="N3091" s="24"/>
      <c r="O3091" s="24"/>
      <c r="P3091" s="24"/>
      <c r="Q3091" s="25"/>
      <c r="R3091" s="26"/>
      <c r="S3091" s="27"/>
      <c r="T3091" s="28"/>
      <c r="U3091" s="19"/>
      <c r="V3091" s="24"/>
      <c r="W3091" s="7"/>
      <c r="X3091" s="7"/>
      <c r="Y3091" s="7"/>
      <c r="Z3091" s="7"/>
      <c r="AA3091" s="7"/>
      <c r="AB3091" s="7"/>
    </row>
    <row r="3092" spans="1:28" s="29" customFormat="1" x14ac:dyDescent="0.25">
      <c r="A3092" s="25" t="s">
        <v>874</v>
      </c>
      <c r="B3092" s="25">
        <v>67</v>
      </c>
      <c r="C3092" s="25"/>
      <c r="D3092" s="25"/>
      <c r="E3092" s="25"/>
      <c r="F3092" s="25"/>
      <c r="G3092" s="25"/>
      <c r="H3092" s="25"/>
      <c r="I3092" s="26"/>
      <c r="J3092" s="25"/>
      <c r="K3092" s="24"/>
      <c r="L3092" s="24"/>
      <c r="M3092" s="24"/>
      <c r="N3092" s="24"/>
      <c r="O3092" s="24"/>
      <c r="P3092" s="24"/>
      <c r="Q3092" s="25"/>
      <c r="R3092" s="26"/>
      <c r="S3092" s="27"/>
      <c r="T3092" s="28"/>
      <c r="U3092" s="19"/>
      <c r="V3092" s="24"/>
      <c r="W3092" s="7"/>
      <c r="X3092" s="7"/>
      <c r="Y3092" s="7"/>
      <c r="Z3092" s="7"/>
      <c r="AA3092" s="7"/>
      <c r="AB3092" s="7"/>
    </row>
    <row r="3093" spans="1:28" s="29" customFormat="1" x14ac:dyDescent="0.25">
      <c r="A3093" s="25" t="s">
        <v>875</v>
      </c>
      <c r="B3093" s="25">
        <v>68</v>
      </c>
      <c r="C3093" s="25"/>
      <c r="D3093" s="25"/>
      <c r="E3093" s="25"/>
      <c r="F3093" s="25"/>
      <c r="G3093" s="25"/>
      <c r="H3093" s="25"/>
      <c r="I3093" s="26"/>
      <c r="J3093" s="25"/>
      <c r="K3093" s="24"/>
      <c r="L3093" s="24"/>
      <c r="M3093" s="24"/>
      <c r="N3093" s="24"/>
      <c r="O3093" s="24"/>
      <c r="P3093" s="24"/>
      <c r="Q3093" s="25"/>
      <c r="R3093" s="26"/>
      <c r="S3093" s="27"/>
      <c r="T3093" s="28"/>
      <c r="U3093" s="19"/>
      <c r="V3093" s="24"/>
      <c r="W3093" s="7"/>
      <c r="X3093" s="7"/>
      <c r="Y3093" s="7"/>
      <c r="Z3093" s="7"/>
      <c r="AA3093" s="7"/>
      <c r="AB3093" s="7"/>
    </row>
    <row r="3094" spans="1:28" s="29" customFormat="1" x14ac:dyDescent="0.25">
      <c r="A3094" s="25" t="s">
        <v>876</v>
      </c>
      <c r="B3094" s="25">
        <v>69</v>
      </c>
      <c r="C3094" s="25"/>
      <c r="D3094" s="25"/>
      <c r="E3094" s="25"/>
      <c r="F3094" s="25"/>
      <c r="G3094" s="25"/>
      <c r="H3094" s="25"/>
      <c r="I3094" s="26"/>
      <c r="J3094" s="25"/>
      <c r="K3094" s="24"/>
      <c r="L3094" s="24"/>
      <c r="M3094" s="24"/>
      <c r="N3094" s="24"/>
      <c r="O3094" s="24"/>
      <c r="P3094" s="24"/>
      <c r="Q3094" s="25"/>
      <c r="R3094" s="26"/>
      <c r="S3094" s="27"/>
      <c r="T3094" s="28"/>
      <c r="U3094" s="19"/>
      <c r="V3094" s="24"/>
      <c r="W3094" s="7"/>
      <c r="X3094" s="7"/>
      <c r="Y3094" s="7"/>
      <c r="Z3094" s="7"/>
      <c r="AA3094" s="7"/>
      <c r="AB3094" s="7"/>
    </row>
    <row r="3095" spans="1:28" s="29" customFormat="1" x14ac:dyDescent="0.25">
      <c r="A3095" s="25" t="s">
        <v>877</v>
      </c>
      <c r="B3095" s="25">
        <v>43</v>
      </c>
      <c r="C3095" s="25"/>
      <c r="D3095" s="25"/>
      <c r="E3095" s="25"/>
      <c r="F3095" s="25"/>
      <c r="G3095" s="25"/>
      <c r="H3095" s="25"/>
      <c r="I3095" s="26"/>
      <c r="J3095" s="25"/>
      <c r="K3095" s="24"/>
      <c r="L3095" s="24"/>
      <c r="M3095" s="24"/>
      <c r="N3095" s="24"/>
      <c r="O3095" s="24"/>
      <c r="P3095" s="24"/>
      <c r="Q3095" s="25"/>
      <c r="R3095" s="26"/>
      <c r="S3095" s="27"/>
      <c r="T3095" s="28"/>
      <c r="U3095" s="19"/>
      <c r="V3095" s="24"/>
      <c r="W3095" s="7"/>
      <c r="X3095" s="7"/>
      <c r="Y3095" s="7"/>
      <c r="Z3095" s="7"/>
      <c r="AA3095" s="7"/>
      <c r="AB3095" s="7"/>
    </row>
    <row r="3096" spans="1:28" s="29" customFormat="1" x14ac:dyDescent="0.25">
      <c r="A3096" s="25" t="s">
        <v>878</v>
      </c>
      <c r="B3096" s="25">
        <v>46</v>
      </c>
      <c r="C3096" s="25"/>
      <c r="D3096" s="25"/>
      <c r="E3096" s="25"/>
      <c r="F3096" s="25"/>
      <c r="G3096" s="25"/>
      <c r="H3096" s="25"/>
      <c r="I3096" s="26"/>
      <c r="J3096" s="25"/>
      <c r="K3096" s="24"/>
      <c r="L3096" s="24"/>
      <c r="M3096" s="24"/>
      <c r="N3096" s="24"/>
      <c r="O3096" s="24"/>
      <c r="P3096" s="24"/>
      <c r="Q3096" s="25"/>
      <c r="R3096" s="26"/>
      <c r="S3096" s="27"/>
      <c r="T3096" s="28"/>
      <c r="U3096" s="19"/>
      <c r="V3096" s="24"/>
      <c r="W3096" s="7"/>
      <c r="X3096" s="7"/>
      <c r="Y3096" s="7"/>
      <c r="Z3096" s="7"/>
      <c r="AA3096" s="7"/>
      <c r="AB3096" s="7"/>
    </row>
    <row r="3097" spans="1:28" s="29" customFormat="1" x14ac:dyDescent="0.25">
      <c r="A3097" s="25" t="s">
        <v>879</v>
      </c>
      <c r="B3097" s="25">
        <v>12</v>
      </c>
      <c r="C3097" s="25"/>
      <c r="D3097" s="25"/>
      <c r="E3097" s="25"/>
      <c r="F3097" s="25"/>
      <c r="G3097" s="25"/>
      <c r="H3097" s="25"/>
      <c r="I3097" s="26"/>
      <c r="J3097" s="25"/>
      <c r="K3097" s="24"/>
      <c r="L3097" s="24"/>
      <c r="M3097" s="24"/>
      <c r="N3097" s="24"/>
      <c r="O3097" s="24"/>
      <c r="P3097" s="24"/>
      <c r="Q3097" s="25"/>
      <c r="R3097" s="26"/>
      <c r="S3097" s="27"/>
      <c r="T3097" s="28"/>
      <c r="U3097" s="19"/>
      <c r="V3097" s="24"/>
      <c r="W3097" s="7"/>
      <c r="X3097" s="7"/>
      <c r="Y3097" s="7"/>
      <c r="Z3097" s="7"/>
      <c r="AA3097" s="7"/>
      <c r="AB3097" s="7"/>
    </row>
    <row r="3098" spans="1:28" s="29" customFormat="1" x14ac:dyDescent="0.25">
      <c r="A3098" s="25" t="s">
        <v>880</v>
      </c>
      <c r="B3098" s="25">
        <v>70</v>
      </c>
      <c r="C3098" s="25"/>
      <c r="D3098" s="25"/>
      <c r="E3098" s="25"/>
      <c r="F3098" s="25"/>
      <c r="G3098" s="25"/>
      <c r="H3098" s="25"/>
      <c r="I3098" s="26"/>
      <c r="J3098" s="25"/>
      <c r="K3098" s="24"/>
      <c r="L3098" s="24"/>
      <c r="M3098" s="24"/>
      <c r="N3098" s="24"/>
      <c r="O3098" s="24"/>
      <c r="P3098" s="24"/>
      <c r="Q3098" s="25"/>
      <c r="R3098" s="26"/>
      <c r="S3098" s="27"/>
      <c r="T3098" s="28"/>
      <c r="U3098" s="19"/>
      <c r="V3098" s="24"/>
      <c r="W3098" s="7"/>
      <c r="X3098" s="7"/>
      <c r="Y3098" s="7"/>
      <c r="Z3098" s="7"/>
      <c r="AA3098" s="7"/>
      <c r="AB3098" s="7"/>
    </row>
    <row r="3099" spans="1:28" s="29" customFormat="1" x14ac:dyDescent="0.25">
      <c r="A3099" s="25" t="s">
        <v>586</v>
      </c>
      <c r="B3099" s="25">
        <v>4</v>
      </c>
      <c r="C3099" s="25"/>
      <c r="D3099" s="25"/>
      <c r="E3099" s="25"/>
      <c r="F3099" s="25"/>
      <c r="G3099" s="25"/>
      <c r="H3099" s="25"/>
      <c r="I3099" s="26"/>
      <c r="J3099" s="25"/>
      <c r="K3099" s="24"/>
      <c r="L3099" s="24"/>
      <c r="M3099" s="24"/>
      <c r="N3099" s="24"/>
      <c r="O3099" s="24"/>
      <c r="P3099" s="24"/>
      <c r="Q3099" s="25"/>
      <c r="R3099" s="26"/>
      <c r="S3099" s="27"/>
      <c r="T3099" s="28"/>
      <c r="U3099" s="19"/>
      <c r="V3099" s="24"/>
      <c r="W3099" s="7"/>
      <c r="X3099" s="7"/>
      <c r="Y3099" s="7"/>
      <c r="Z3099" s="7"/>
      <c r="AA3099" s="7"/>
      <c r="AB3099" s="7"/>
    </row>
    <row r="3100" spans="1:28" s="29" customFormat="1" x14ac:dyDescent="0.25">
      <c r="A3100" s="25" t="s">
        <v>592</v>
      </c>
      <c r="B3100" s="25">
        <v>16</v>
      </c>
      <c r="C3100" s="25"/>
      <c r="D3100" s="25"/>
      <c r="E3100" s="25"/>
      <c r="F3100" s="25"/>
      <c r="G3100" s="25"/>
      <c r="H3100" s="25"/>
      <c r="I3100" s="26"/>
      <c r="J3100" s="25"/>
      <c r="K3100" s="24"/>
      <c r="L3100" s="24"/>
      <c r="M3100" s="24"/>
      <c r="N3100" s="24"/>
      <c r="O3100" s="24"/>
      <c r="P3100" s="24"/>
      <c r="Q3100" s="25"/>
      <c r="R3100" s="26"/>
      <c r="S3100" s="27"/>
      <c r="T3100" s="28"/>
      <c r="U3100" s="19"/>
      <c r="V3100" s="24"/>
      <c r="W3100" s="7"/>
      <c r="X3100" s="7"/>
      <c r="Y3100" s="7"/>
      <c r="Z3100" s="7"/>
      <c r="AA3100" s="7"/>
      <c r="AB3100" s="7"/>
    </row>
    <row r="3101" spans="1:28" s="29" customFormat="1" x14ac:dyDescent="0.25">
      <c r="A3101" s="25" t="s">
        <v>599</v>
      </c>
      <c r="B3101" s="25">
        <v>5</v>
      </c>
      <c r="C3101" s="25"/>
      <c r="D3101" s="25"/>
      <c r="E3101" s="25"/>
      <c r="F3101" s="25"/>
      <c r="G3101" s="25"/>
      <c r="H3101" s="25"/>
      <c r="I3101" s="26"/>
      <c r="J3101" s="25"/>
      <c r="K3101" s="24"/>
      <c r="L3101" s="24"/>
      <c r="M3101" s="24"/>
      <c r="N3101" s="24"/>
      <c r="O3101" s="24"/>
      <c r="P3101" s="24"/>
      <c r="Q3101" s="25"/>
      <c r="R3101" s="26"/>
      <c r="S3101" s="27"/>
      <c r="T3101" s="28"/>
      <c r="U3101" s="19"/>
      <c r="V3101" s="24"/>
      <c r="W3101" s="7"/>
      <c r="X3101" s="7"/>
      <c r="Y3101" s="7"/>
      <c r="Z3101" s="7"/>
      <c r="AA3101" s="7"/>
      <c r="AB3101" s="7"/>
    </row>
    <row r="3102" spans="1:28" s="29" customFormat="1" x14ac:dyDescent="0.25">
      <c r="A3102" s="25" t="s">
        <v>605</v>
      </c>
      <c r="B3102" s="25">
        <v>44</v>
      </c>
      <c r="C3102" s="25"/>
      <c r="D3102" s="25"/>
      <c r="E3102" s="25"/>
      <c r="F3102" s="25"/>
      <c r="G3102" s="25"/>
      <c r="H3102" s="25"/>
      <c r="I3102" s="26"/>
      <c r="J3102" s="25"/>
      <c r="K3102" s="24"/>
      <c r="L3102" s="24"/>
      <c r="M3102" s="24"/>
      <c r="N3102" s="24"/>
      <c r="O3102" s="24"/>
      <c r="P3102" s="24"/>
      <c r="Q3102" s="25"/>
      <c r="R3102" s="26"/>
      <c r="S3102" s="27"/>
      <c r="T3102" s="28"/>
      <c r="U3102" s="19"/>
      <c r="V3102" s="24"/>
      <c r="W3102" s="7"/>
      <c r="X3102" s="7"/>
      <c r="Y3102" s="7"/>
      <c r="Z3102" s="7"/>
      <c r="AA3102" s="7"/>
      <c r="AB3102" s="7"/>
    </row>
    <row r="3103" spans="1:28" s="29" customFormat="1" x14ac:dyDescent="0.25">
      <c r="A3103" s="25" t="s">
        <v>611</v>
      </c>
      <c r="B3103" s="25">
        <v>47</v>
      </c>
      <c r="C3103" s="25"/>
      <c r="D3103" s="25"/>
      <c r="E3103" s="25"/>
      <c r="F3103" s="25"/>
      <c r="G3103" s="25"/>
      <c r="H3103" s="25"/>
      <c r="I3103" s="26"/>
      <c r="J3103" s="25"/>
      <c r="K3103" s="24"/>
      <c r="L3103" s="24"/>
      <c r="M3103" s="24"/>
      <c r="N3103" s="24"/>
      <c r="O3103" s="24"/>
      <c r="P3103" s="24"/>
      <c r="Q3103" s="25"/>
      <c r="R3103" s="26"/>
      <c r="S3103" s="27"/>
      <c r="T3103" s="28"/>
      <c r="U3103" s="19"/>
      <c r="V3103" s="24"/>
      <c r="W3103" s="7"/>
      <c r="X3103" s="7"/>
      <c r="Y3103" s="7"/>
      <c r="Z3103" s="7"/>
      <c r="AA3103" s="7"/>
      <c r="AB3103" s="7"/>
    </row>
    <row r="3104" spans="1:28" s="29" customFormat="1" x14ac:dyDescent="0.25">
      <c r="A3104" s="25" t="s">
        <v>617</v>
      </c>
      <c r="B3104" s="25">
        <v>6</v>
      </c>
      <c r="C3104" s="25"/>
      <c r="D3104" s="25"/>
      <c r="E3104" s="25"/>
      <c r="F3104" s="25"/>
      <c r="G3104" s="25"/>
      <c r="H3104" s="25"/>
      <c r="I3104" s="26"/>
      <c r="J3104" s="25"/>
      <c r="K3104" s="24"/>
      <c r="L3104" s="24"/>
      <c r="M3104" s="24"/>
      <c r="N3104" s="24"/>
      <c r="O3104" s="24"/>
      <c r="P3104" s="24"/>
      <c r="Q3104" s="25"/>
      <c r="R3104" s="26"/>
      <c r="S3104" s="27"/>
      <c r="T3104" s="28"/>
      <c r="U3104" s="19"/>
      <c r="V3104" s="24"/>
      <c r="W3104" s="7"/>
      <c r="X3104" s="7"/>
      <c r="Y3104" s="7"/>
      <c r="Z3104" s="7"/>
      <c r="AA3104" s="7"/>
      <c r="AB3104" s="7"/>
    </row>
    <row r="3105" spans="1:28" s="29" customFormat="1" x14ac:dyDescent="0.25">
      <c r="A3105" s="25" t="s">
        <v>623</v>
      </c>
      <c r="B3105" s="25">
        <v>8</v>
      </c>
      <c r="C3105" s="25"/>
      <c r="D3105" s="25"/>
      <c r="E3105" s="25"/>
      <c r="F3105" s="25"/>
      <c r="G3105" s="25"/>
      <c r="H3105" s="25"/>
      <c r="I3105" s="26"/>
      <c r="J3105" s="25"/>
      <c r="K3105" s="24"/>
      <c r="L3105" s="24"/>
      <c r="M3105" s="24"/>
      <c r="N3105" s="24"/>
      <c r="O3105" s="24"/>
      <c r="P3105" s="24"/>
      <c r="Q3105" s="25"/>
      <c r="R3105" s="26"/>
      <c r="S3105" s="27"/>
      <c r="T3105" s="28"/>
      <c r="U3105" s="19"/>
      <c r="V3105" s="24"/>
      <c r="W3105" s="7"/>
      <c r="X3105" s="7"/>
      <c r="Y3105" s="7"/>
      <c r="Z3105" s="7"/>
      <c r="AA3105" s="7"/>
      <c r="AB3105" s="7"/>
    </row>
    <row r="3106" spans="1:28" s="29" customFormat="1" x14ac:dyDescent="0.25">
      <c r="A3106" s="25" t="s">
        <v>881</v>
      </c>
      <c r="B3106" s="25">
        <v>71</v>
      </c>
      <c r="C3106" s="25"/>
      <c r="D3106" s="25"/>
      <c r="E3106" s="25"/>
      <c r="F3106" s="25"/>
      <c r="G3106" s="25"/>
      <c r="H3106" s="25"/>
      <c r="I3106" s="26"/>
      <c r="J3106" s="25"/>
      <c r="K3106" s="24"/>
      <c r="L3106" s="24"/>
      <c r="M3106" s="24"/>
      <c r="N3106" s="24"/>
      <c r="O3106" s="24"/>
      <c r="P3106" s="24"/>
      <c r="Q3106" s="25"/>
      <c r="R3106" s="26"/>
      <c r="S3106" s="27"/>
      <c r="T3106" s="28"/>
      <c r="U3106" s="19"/>
      <c r="V3106" s="24"/>
      <c r="W3106" s="7"/>
      <c r="X3106" s="7"/>
      <c r="Y3106" s="7"/>
      <c r="Z3106" s="7"/>
      <c r="AA3106" s="7"/>
      <c r="AB3106" s="7"/>
    </row>
    <row r="3107" spans="1:28" s="29" customFormat="1" x14ac:dyDescent="0.25">
      <c r="A3107" s="25" t="s">
        <v>629</v>
      </c>
      <c r="B3107" s="25">
        <v>42</v>
      </c>
      <c r="C3107" s="25"/>
      <c r="D3107" s="25"/>
      <c r="E3107" s="25"/>
      <c r="F3107" s="25"/>
      <c r="G3107" s="25"/>
      <c r="H3107" s="25"/>
      <c r="I3107" s="26"/>
      <c r="J3107" s="25"/>
      <c r="K3107" s="24"/>
      <c r="L3107" s="24"/>
      <c r="M3107" s="24"/>
      <c r="N3107" s="24"/>
      <c r="O3107" s="24"/>
      <c r="P3107" s="24"/>
      <c r="Q3107" s="25"/>
      <c r="R3107" s="26"/>
      <c r="S3107" s="27"/>
      <c r="T3107" s="28"/>
      <c r="U3107" s="19"/>
      <c r="V3107" s="24"/>
      <c r="W3107" s="7"/>
      <c r="X3107" s="7"/>
      <c r="Y3107" s="7"/>
      <c r="Z3107" s="7"/>
      <c r="AA3107" s="7"/>
      <c r="AB3107" s="7"/>
    </row>
    <row r="3108" spans="1:28" s="29" customFormat="1" x14ac:dyDescent="0.25">
      <c r="A3108" s="25" t="s">
        <v>635</v>
      </c>
      <c r="B3108" s="25">
        <v>48</v>
      </c>
      <c r="C3108" s="25"/>
      <c r="D3108" s="25"/>
      <c r="E3108" s="25"/>
      <c r="F3108" s="25"/>
      <c r="G3108" s="25"/>
      <c r="H3108" s="25"/>
      <c r="I3108" s="26"/>
      <c r="J3108" s="25"/>
      <c r="K3108" s="24"/>
      <c r="L3108" s="24"/>
      <c r="M3108" s="24"/>
      <c r="N3108" s="24"/>
      <c r="O3108" s="24"/>
      <c r="P3108" s="24"/>
      <c r="Q3108" s="25"/>
      <c r="R3108" s="26"/>
      <c r="S3108" s="27"/>
      <c r="T3108" s="28"/>
      <c r="U3108" s="19"/>
      <c r="V3108" s="24"/>
      <c r="W3108" s="7"/>
      <c r="X3108" s="7"/>
      <c r="Y3108" s="7"/>
      <c r="Z3108" s="7"/>
      <c r="AA3108" s="7"/>
      <c r="AB3108" s="7"/>
    </row>
    <row r="3109" spans="1:28" s="29" customFormat="1" x14ac:dyDescent="0.25">
      <c r="A3109" s="25" t="s">
        <v>882</v>
      </c>
      <c r="B3109" s="25">
        <v>45</v>
      </c>
      <c r="C3109" s="25"/>
      <c r="D3109" s="25"/>
      <c r="E3109" s="25"/>
      <c r="F3109" s="25"/>
      <c r="G3109" s="25"/>
      <c r="H3109" s="25"/>
      <c r="I3109" s="26"/>
      <c r="J3109" s="25"/>
      <c r="K3109" s="24"/>
      <c r="L3109" s="24"/>
      <c r="M3109" s="24"/>
      <c r="N3109" s="24"/>
      <c r="O3109" s="24"/>
      <c r="P3109" s="24"/>
      <c r="Q3109" s="25"/>
      <c r="R3109" s="26"/>
      <c r="S3109" s="27"/>
      <c r="T3109" s="28"/>
      <c r="U3109" s="19"/>
      <c r="V3109" s="24"/>
      <c r="W3109" s="7"/>
      <c r="X3109" s="7"/>
      <c r="Y3109" s="7"/>
      <c r="Z3109" s="7"/>
      <c r="AA3109" s="7"/>
      <c r="AB3109" s="7"/>
    </row>
    <row r="3110" spans="1:28" s="29" customFormat="1" x14ac:dyDescent="0.25">
      <c r="A3110" s="25" t="s">
        <v>883</v>
      </c>
      <c r="B3110" s="25">
        <v>56</v>
      </c>
      <c r="C3110" s="25"/>
      <c r="D3110" s="25"/>
      <c r="E3110" s="25"/>
      <c r="F3110" s="25"/>
      <c r="G3110" s="25"/>
      <c r="H3110" s="25"/>
      <c r="I3110" s="26"/>
      <c r="J3110" s="25"/>
      <c r="K3110" s="24"/>
      <c r="L3110" s="24"/>
      <c r="M3110" s="24"/>
      <c r="N3110" s="24"/>
      <c r="O3110" s="24"/>
      <c r="P3110" s="24"/>
      <c r="Q3110" s="25"/>
      <c r="R3110" s="26"/>
      <c r="S3110" s="27"/>
      <c r="T3110" s="28"/>
      <c r="U3110" s="19"/>
      <c r="V3110" s="24"/>
      <c r="W3110" s="7"/>
      <c r="X3110" s="7"/>
      <c r="Y3110" s="7"/>
      <c r="Z3110" s="7"/>
      <c r="AA3110" s="7"/>
      <c r="AB3110" s="7"/>
    </row>
    <row r="3111" spans="1:28" s="29" customFormat="1" x14ac:dyDescent="0.25">
      <c r="A3111" s="25" t="s">
        <v>884</v>
      </c>
      <c r="B3111" s="25">
        <v>23</v>
      </c>
      <c r="C3111" s="25"/>
      <c r="D3111" s="25"/>
      <c r="E3111" s="25"/>
      <c r="F3111" s="25"/>
      <c r="G3111" s="25"/>
      <c r="H3111" s="25"/>
      <c r="I3111" s="26"/>
      <c r="J3111" s="25"/>
      <c r="K3111" s="24"/>
      <c r="L3111" s="24"/>
      <c r="M3111" s="24"/>
      <c r="N3111" s="24"/>
      <c r="O3111" s="24"/>
      <c r="P3111" s="24"/>
      <c r="Q3111" s="25"/>
      <c r="R3111" s="26"/>
      <c r="S3111" s="27"/>
      <c r="T3111" s="28"/>
      <c r="U3111" s="19"/>
      <c r="V3111" s="24"/>
      <c r="W3111" s="7"/>
      <c r="X3111" s="7"/>
      <c r="Y3111" s="7"/>
      <c r="Z3111" s="7"/>
      <c r="AA3111" s="7"/>
      <c r="AB3111" s="7"/>
    </row>
    <row r="3112" spans="1:28" s="29" customFormat="1" x14ac:dyDescent="0.25">
      <c r="A3112" s="25" t="s">
        <v>645</v>
      </c>
      <c r="B3112" s="25">
        <v>54</v>
      </c>
      <c r="C3112" s="25"/>
      <c r="D3112" s="25"/>
      <c r="E3112" s="25"/>
      <c r="F3112" s="25"/>
      <c r="G3112" s="25"/>
      <c r="H3112" s="25"/>
      <c r="I3112" s="26"/>
      <c r="J3112" s="25"/>
      <c r="K3112" s="24"/>
      <c r="L3112" s="24"/>
      <c r="M3112" s="24"/>
      <c r="N3112" s="24"/>
      <c r="O3112" s="24"/>
      <c r="P3112" s="24"/>
      <c r="Q3112" s="25"/>
      <c r="R3112" s="26"/>
      <c r="S3112" s="27"/>
      <c r="T3112" s="28"/>
      <c r="U3112" s="19"/>
      <c r="V3112" s="24"/>
      <c r="W3112" s="7"/>
      <c r="X3112" s="7"/>
      <c r="Y3112" s="7"/>
      <c r="Z3112" s="7"/>
      <c r="AA3112" s="7"/>
      <c r="AB3112" s="7"/>
    </row>
    <row r="3113" spans="1:28" s="29" customFormat="1" x14ac:dyDescent="0.25">
      <c r="A3113" s="25" t="s">
        <v>651</v>
      </c>
      <c r="B3113" s="25">
        <v>38</v>
      </c>
      <c r="C3113" s="25"/>
      <c r="D3113" s="25"/>
      <c r="E3113" s="25"/>
      <c r="F3113" s="25"/>
      <c r="G3113" s="25"/>
      <c r="H3113" s="25"/>
      <c r="I3113" s="26"/>
      <c r="J3113" s="25"/>
      <c r="K3113" s="24"/>
      <c r="L3113" s="24"/>
      <c r="M3113" s="24"/>
      <c r="N3113" s="24"/>
      <c r="O3113" s="24"/>
      <c r="P3113" s="24"/>
      <c r="Q3113" s="25"/>
      <c r="R3113" s="26"/>
      <c r="S3113" s="27"/>
      <c r="T3113" s="28"/>
      <c r="U3113" s="19"/>
      <c r="V3113" s="24"/>
      <c r="W3113" s="7"/>
      <c r="X3113" s="7"/>
      <c r="Y3113" s="7"/>
      <c r="Z3113" s="7"/>
      <c r="AA3113" s="7"/>
      <c r="AB3113" s="7"/>
    </row>
    <row r="3114" spans="1:28" s="29" customFormat="1" x14ac:dyDescent="0.25">
      <c r="A3114" s="25" t="s">
        <v>885</v>
      </c>
      <c r="B3114" s="25">
        <v>60</v>
      </c>
      <c r="C3114" s="25"/>
      <c r="D3114" s="25"/>
      <c r="E3114" s="25"/>
      <c r="F3114" s="25"/>
      <c r="G3114" s="25"/>
      <c r="H3114" s="25"/>
      <c r="I3114" s="26"/>
      <c r="J3114" s="25"/>
      <c r="K3114" s="24"/>
      <c r="L3114" s="24"/>
      <c r="M3114" s="24"/>
      <c r="N3114" s="24"/>
      <c r="O3114" s="24"/>
      <c r="P3114" s="24"/>
      <c r="Q3114" s="25"/>
      <c r="R3114" s="26"/>
      <c r="S3114" s="27"/>
      <c r="T3114" s="28"/>
      <c r="U3114" s="19"/>
      <c r="V3114" s="24"/>
      <c r="W3114" s="7"/>
      <c r="X3114" s="7"/>
      <c r="Y3114" s="7"/>
      <c r="Z3114" s="7"/>
      <c r="AA3114" s="7"/>
      <c r="AB3114" s="7"/>
    </row>
    <row r="3115" spans="1:28" s="29" customFormat="1" x14ac:dyDescent="0.25">
      <c r="A3115" s="25" t="s">
        <v>886</v>
      </c>
      <c r="B3115" s="25">
        <v>57</v>
      </c>
      <c r="C3115" s="25"/>
      <c r="D3115" s="25"/>
      <c r="E3115" s="25"/>
      <c r="F3115" s="25"/>
      <c r="G3115" s="25"/>
      <c r="H3115" s="25"/>
      <c r="I3115" s="26"/>
      <c r="J3115" s="25"/>
      <c r="K3115" s="24"/>
      <c r="L3115" s="24"/>
      <c r="M3115" s="24"/>
      <c r="N3115" s="24"/>
      <c r="O3115" s="24"/>
      <c r="P3115" s="24"/>
      <c r="Q3115" s="25"/>
      <c r="R3115" s="26"/>
      <c r="S3115" s="27"/>
      <c r="T3115" s="28"/>
      <c r="U3115" s="19"/>
      <c r="V3115" s="24"/>
      <c r="W3115" s="7"/>
      <c r="X3115" s="7"/>
      <c r="Y3115" s="7"/>
      <c r="Z3115" s="7"/>
      <c r="AA3115" s="7"/>
      <c r="AB3115" s="7"/>
    </row>
    <row r="3116" spans="1:28" s="29" customFormat="1" x14ac:dyDescent="0.25">
      <c r="A3116" s="25" t="s">
        <v>887</v>
      </c>
      <c r="B3116" s="25">
        <v>9</v>
      </c>
      <c r="C3116" s="25"/>
      <c r="D3116" s="25"/>
      <c r="E3116" s="25"/>
      <c r="F3116" s="25"/>
      <c r="G3116" s="25"/>
      <c r="H3116" s="25"/>
      <c r="I3116" s="26"/>
      <c r="J3116" s="25"/>
      <c r="K3116" s="24"/>
      <c r="L3116" s="24"/>
      <c r="M3116" s="24"/>
      <c r="N3116" s="24"/>
      <c r="O3116" s="24"/>
      <c r="P3116" s="24"/>
      <c r="Q3116" s="25"/>
      <c r="R3116" s="26"/>
      <c r="S3116" s="27"/>
      <c r="T3116" s="28"/>
      <c r="U3116" s="19"/>
      <c r="V3116" s="24"/>
      <c r="W3116" s="7"/>
      <c r="X3116" s="7"/>
      <c r="Y3116" s="7"/>
      <c r="Z3116" s="7"/>
      <c r="AA3116" s="7"/>
      <c r="AB3116" s="7"/>
    </row>
    <row r="3117" spans="1:28" s="29" customFormat="1" x14ac:dyDescent="0.25">
      <c r="A3117" s="25" t="s">
        <v>669</v>
      </c>
      <c r="B3117" s="25">
        <v>34</v>
      </c>
      <c r="C3117" s="25"/>
      <c r="D3117" s="25"/>
      <c r="E3117" s="25"/>
      <c r="F3117" s="25"/>
      <c r="G3117" s="25"/>
      <c r="H3117" s="25"/>
      <c r="I3117" s="26"/>
      <c r="J3117" s="25"/>
      <c r="K3117" s="24"/>
      <c r="L3117" s="24"/>
      <c r="M3117" s="24"/>
      <c r="N3117" s="24"/>
      <c r="O3117" s="24"/>
      <c r="P3117" s="24"/>
      <c r="Q3117" s="25"/>
      <c r="R3117" s="26"/>
      <c r="S3117" s="27"/>
      <c r="T3117" s="28"/>
      <c r="U3117" s="19"/>
      <c r="V3117" s="24"/>
      <c r="W3117" s="7"/>
      <c r="X3117" s="7"/>
      <c r="Y3117" s="7"/>
      <c r="Z3117" s="7"/>
      <c r="AA3117" s="7"/>
      <c r="AB3117" s="7"/>
    </row>
    <row r="3118" spans="1:28" s="29" customFormat="1" x14ac:dyDescent="0.25">
      <c r="A3118" s="25" t="s">
        <v>888</v>
      </c>
      <c r="B3118" s="25">
        <v>35</v>
      </c>
      <c r="C3118" s="25"/>
      <c r="D3118" s="25"/>
      <c r="E3118" s="25"/>
      <c r="F3118" s="25"/>
      <c r="G3118" s="25"/>
      <c r="H3118" s="25"/>
      <c r="I3118" s="26"/>
      <c r="J3118" s="25"/>
      <c r="K3118" s="24"/>
      <c r="L3118" s="24"/>
      <c r="M3118" s="24"/>
      <c r="N3118" s="24"/>
      <c r="O3118" s="24"/>
      <c r="P3118" s="24"/>
      <c r="Q3118" s="25"/>
      <c r="R3118" s="26"/>
      <c r="S3118" s="27"/>
      <c r="T3118" s="28"/>
      <c r="U3118" s="19"/>
      <c r="V3118" s="24"/>
      <c r="W3118" s="7"/>
      <c r="X3118" s="7"/>
      <c r="Y3118" s="7"/>
      <c r="Z3118" s="7"/>
      <c r="AA3118" s="7"/>
      <c r="AB3118" s="7"/>
    </row>
    <row r="3119" spans="1:28" s="29" customFormat="1" x14ac:dyDescent="0.25">
      <c r="A3119" s="25" t="s">
        <v>676</v>
      </c>
      <c r="B3119" s="25">
        <v>41</v>
      </c>
      <c r="C3119" s="25"/>
      <c r="D3119" s="25"/>
      <c r="E3119" s="25"/>
      <c r="F3119" s="25"/>
      <c r="G3119" s="25"/>
      <c r="H3119" s="25"/>
      <c r="I3119" s="26"/>
      <c r="J3119" s="25"/>
      <c r="K3119" s="24"/>
      <c r="L3119" s="24"/>
      <c r="M3119" s="24"/>
      <c r="N3119" s="24"/>
      <c r="O3119" s="24"/>
      <c r="P3119" s="24"/>
      <c r="Q3119" s="25"/>
      <c r="R3119" s="26"/>
      <c r="S3119" s="27"/>
      <c r="T3119" s="28"/>
      <c r="U3119" s="19"/>
      <c r="V3119" s="24"/>
      <c r="W3119" s="7"/>
      <c r="X3119" s="7"/>
      <c r="Y3119" s="7"/>
      <c r="Z3119" s="7"/>
      <c r="AA3119" s="7"/>
      <c r="AB3119" s="7"/>
    </row>
    <row r="3120" spans="1:28" s="29" customFormat="1" x14ac:dyDescent="0.25">
      <c r="A3120" s="25" t="s">
        <v>889</v>
      </c>
      <c r="B3120" s="25">
        <v>7</v>
      </c>
      <c r="C3120" s="25"/>
      <c r="D3120" s="25"/>
      <c r="E3120" s="25"/>
      <c r="F3120" s="25"/>
      <c r="G3120" s="25"/>
      <c r="H3120" s="25"/>
      <c r="I3120" s="26"/>
      <c r="J3120" s="25"/>
      <c r="K3120" s="24"/>
      <c r="L3120" s="24"/>
      <c r="M3120" s="24"/>
      <c r="N3120" s="24"/>
      <c r="O3120" s="24"/>
      <c r="P3120" s="24"/>
      <c r="Q3120" s="25"/>
      <c r="R3120" s="26"/>
      <c r="S3120" s="27"/>
      <c r="T3120" s="28"/>
      <c r="U3120" s="19"/>
      <c r="V3120" s="24"/>
      <c r="W3120" s="7"/>
      <c r="X3120" s="7"/>
      <c r="Y3120" s="7"/>
      <c r="Z3120" s="7"/>
      <c r="AA3120" s="7"/>
      <c r="AB3120" s="7"/>
    </row>
    <row r="3121" spans="1:28" s="29" customFormat="1" x14ac:dyDescent="0.25">
      <c r="A3121" s="25" t="s">
        <v>683</v>
      </c>
      <c r="B3121" s="25">
        <v>18</v>
      </c>
      <c r="C3121" s="25"/>
      <c r="D3121" s="25"/>
      <c r="E3121" s="25"/>
      <c r="F3121" s="25"/>
      <c r="G3121" s="25"/>
      <c r="H3121" s="25"/>
      <c r="I3121" s="26"/>
      <c r="J3121" s="25"/>
      <c r="K3121" s="24"/>
      <c r="L3121" s="24"/>
      <c r="M3121" s="24"/>
      <c r="N3121" s="24"/>
      <c r="O3121" s="24"/>
      <c r="P3121" s="24"/>
      <c r="Q3121" s="25"/>
      <c r="R3121" s="26"/>
      <c r="S3121" s="27"/>
      <c r="T3121" s="28"/>
      <c r="U3121" s="19"/>
      <c r="V3121" s="24"/>
      <c r="W3121" s="7"/>
      <c r="X3121" s="7"/>
      <c r="Y3121" s="7"/>
      <c r="Z3121" s="7"/>
      <c r="AA3121" s="7"/>
      <c r="AB3121" s="7"/>
    </row>
    <row r="3122" spans="1:28" s="29" customFormat="1" x14ac:dyDescent="0.25">
      <c r="A3122" s="25" t="s">
        <v>689</v>
      </c>
      <c r="B3122" s="25">
        <v>53</v>
      </c>
      <c r="C3122" s="25"/>
      <c r="D3122" s="25"/>
      <c r="E3122" s="25"/>
      <c r="F3122" s="25"/>
      <c r="G3122" s="25"/>
      <c r="H3122" s="25"/>
      <c r="I3122" s="26"/>
      <c r="J3122" s="25"/>
      <c r="K3122" s="24"/>
      <c r="L3122" s="24"/>
      <c r="M3122" s="24"/>
      <c r="N3122" s="24"/>
      <c r="O3122" s="24"/>
      <c r="P3122" s="24"/>
      <c r="Q3122" s="25"/>
      <c r="R3122" s="26"/>
      <c r="S3122" s="27"/>
      <c r="T3122" s="28"/>
      <c r="U3122" s="19"/>
      <c r="V3122" s="24"/>
      <c r="W3122" s="7"/>
      <c r="X3122" s="7"/>
      <c r="Y3122" s="7"/>
      <c r="Z3122" s="7"/>
      <c r="AA3122" s="7"/>
      <c r="AB3122" s="7"/>
    </row>
    <row r="3123" spans="1:28" s="29" customFormat="1" x14ac:dyDescent="0.25">
      <c r="A3123" s="25" t="s">
        <v>890</v>
      </c>
      <c r="B3123" s="25">
        <v>27</v>
      </c>
      <c r="C3123" s="25"/>
      <c r="D3123" s="25"/>
      <c r="E3123" s="25"/>
      <c r="F3123" s="25"/>
      <c r="G3123" s="25"/>
      <c r="H3123" s="25"/>
      <c r="I3123" s="26"/>
      <c r="J3123" s="25"/>
      <c r="K3123" s="24"/>
      <c r="L3123" s="24"/>
      <c r="M3123" s="24"/>
      <c r="N3123" s="24"/>
      <c r="O3123" s="24"/>
      <c r="P3123" s="24"/>
      <c r="Q3123" s="25"/>
      <c r="R3123" s="26"/>
      <c r="S3123" s="27"/>
      <c r="T3123" s="28"/>
      <c r="U3123" s="19"/>
      <c r="V3123" s="24"/>
      <c r="W3123" s="7"/>
      <c r="X3123" s="7"/>
      <c r="Y3123" s="7"/>
      <c r="Z3123" s="7"/>
      <c r="AA3123" s="7"/>
      <c r="AB3123" s="7"/>
    </row>
    <row r="3124" spans="1:28" s="29" customFormat="1" x14ac:dyDescent="0.25">
      <c r="A3124" s="25" t="s">
        <v>891</v>
      </c>
      <c r="B3124" s="25">
        <v>19</v>
      </c>
      <c r="C3124" s="25"/>
      <c r="D3124" s="25"/>
      <c r="E3124" s="25"/>
      <c r="F3124" s="25"/>
      <c r="G3124" s="25"/>
      <c r="H3124" s="25"/>
      <c r="I3124" s="26"/>
      <c r="J3124" s="25"/>
      <c r="K3124" s="24"/>
      <c r="L3124" s="24"/>
      <c r="M3124" s="24"/>
      <c r="N3124" s="24"/>
      <c r="O3124" s="24"/>
      <c r="P3124" s="24"/>
      <c r="Q3124" s="25"/>
      <c r="R3124" s="26"/>
      <c r="S3124" s="27"/>
      <c r="T3124" s="28"/>
      <c r="U3124" s="19"/>
      <c r="V3124" s="24"/>
      <c r="W3124" s="7"/>
      <c r="X3124" s="7"/>
      <c r="Y3124" s="7"/>
      <c r="Z3124" s="7"/>
      <c r="AA3124" s="7"/>
      <c r="AB3124" s="7"/>
    </row>
    <row r="3125" spans="1:28" s="29" customFormat="1" x14ac:dyDescent="0.25">
      <c r="A3125" s="25" t="s">
        <v>892</v>
      </c>
      <c r="B3125" s="25">
        <v>11</v>
      </c>
      <c r="C3125" s="25"/>
      <c r="D3125" s="25"/>
      <c r="E3125" s="25"/>
      <c r="F3125" s="25"/>
      <c r="G3125" s="25"/>
      <c r="H3125" s="25"/>
      <c r="I3125" s="26"/>
      <c r="J3125" s="25"/>
      <c r="K3125" s="24"/>
      <c r="L3125" s="24"/>
      <c r="M3125" s="24"/>
      <c r="N3125" s="24"/>
      <c r="O3125" s="24"/>
      <c r="P3125" s="24"/>
      <c r="Q3125" s="25"/>
      <c r="R3125" s="26"/>
      <c r="S3125" s="27"/>
      <c r="T3125" s="28"/>
      <c r="U3125" s="19"/>
      <c r="V3125" s="24"/>
      <c r="W3125" s="7"/>
      <c r="X3125" s="7"/>
      <c r="Y3125" s="7"/>
      <c r="Z3125" s="7"/>
      <c r="AA3125" s="7"/>
      <c r="AB3125" s="7"/>
    </row>
    <row r="3126" spans="1:28" s="29" customFormat="1" x14ac:dyDescent="0.25">
      <c r="A3126" s="25" t="s">
        <v>701</v>
      </c>
      <c r="B3126" s="25">
        <v>21</v>
      </c>
      <c r="C3126" s="25"/>
      <c r="D3126" s="25"/>
      <c r="E3126" s="25"/>
      <c r="F3126" s="25"/>
      <c r="G3126" s="25"/>
      <c r="H3126" s="25"/>
      <c r="I3126" s="26"/>
      <c r="J3126" s="25"/>
      <c r="K3126" s="24"/>
      <c r="L3126" s="24"/>
      <c r="M3126" s="24"/>
      <c r="N3126" s="24"/>
      <c r="O3126" s="24"/>
      <c r="P3126" s="24"/>
      <c r="Q3126" s="25"/>
      <c r="R3126" s="26"/>
      <c r="S3126" s="27"/>
      <c r="T3126" s="28"/>
      <c r="U3126" s="19"/>
      <c r="V3126" s="24"/>
      <c r="W3126" s="7"/>
      <c r="X3126" s="7"/>
      <c r="Y3126" s="7"/>
      <c r="Z3126" s="7"/>
      <c r="AA3126" s="7"/>
      <c r="AB3126" s="7"/>
    </row>
    <row r="3127" spans="1:28" s="29" customFormat="1" x14ac:dyDescent="0.25">
      <c r="A3127" s="25" t="s">
        <v>893</v>
      </c>
      <c r="B3127" s="25">
        <v>26</v>
      </c>
      <c r="C3127" s="25"/>
      <c r="D3127" s="25"/>
      <c r="E3127" s="25"/>
      <c r="F3127" s="25"/>
      <c r="G3127" s="25"/>
      <c r="H3127" s="25"/>
      <c r="I3127" s="26"/>
      <c r="J3127" s="25"/>
      <c r="K3127" s="24"/>
      <c r="L3127" s="24"/>
      <c r="M3127" s="24"/>
      <c r="N3127" s="24"/>
      <c r="O3127" s="24"/>
      <c r="P3127" s="24"/>
      <c r="Q3127" s="25"/>
      <c r="R3127" s="26"/>
      <c r="S3127" s="27"/>
      <c r="T3127" s="28"/>
      <c r="U3127" s="19"/>
      <c r="V3127" s="24"/>
      <c r="W3127" s="7"/>
      <c r="X3127" s="7"/>
      <c r="Y3127" s="7"/>
      <c r="Z3127" s="7"/>
      <c r="AA3127" s="7"/>
      <c r="AB3127" s="7"/>
    </row>
    <row r="3128" spans="1:28" s="29" customFormat="1" x14ac:dyDescent="0.25">
      <c r="A3128" s="25" t="s">
        <v>894</v>
      </c>
      <c r="B3128" s="25">
        <v>8</v>
      </c>
      <c r="C3128" s="25"/>
      <c r="D3128" s="25"/>
      <c r="E3128" s="25"/>
      <c r="F3128" s="25"/>
      <c r="G3128" s="25"/>
      <c r="H3128" s="25"/>
      <c r="I3128" s="26"/>
      <c r="J3128" s="25"/>
      <c r="K3128" s="24"/>
      <c r="L3128" s="24"/>
      <c r="M3128" s="24"/>
      <c r="N3128" s="24"/>
      <c r="O3128" s="24"/>
      <c r="P3128" s="24"/>
      <c r="Q3128" s="25"/>
      <c r="R3128" s="26"/>
      <c r="S3128" s="27"/>
      <c r="T3128" s="28"/>
      <c r="U3128" s="19"/>
      <c r="V3128" s="24"/>
      <c r="W3128" s="7"/>
      <c r="X3128" s="7"/>
      <c r="Y3128" s="7"/>
      <c r="Z3128" s="7"/>
      <c r="AA3128" s="7"/>
      <c r="AB3128" s="7"/>
    </row>
    <row r="3129" spans="1:28" s="29" customFormat="1" x14ac:dyDescent="0.25">
      <c r="A3129" s="25" t="s">
        <v>707</v>
      </c>
      <c r="B3129" s="25">
        <v>17</v>
      </c>
      <c r="C3129" s="25"/>
      <c r="D3129" s="25"/>
      <c r="E3129" s="25"/>
      <c r="F3129" s="25"/>
      <c r="G3129" s="25"/>
      <c r="H3129" s="25"/>
      <c r="I3129" s="26"/>
      <c r="J3129" s="25"/>
      <c r="K3129" s="24"/>
      <c r="L3129" s="24"/>
      <c r="M3129" s="24"/>
      <c r="N3129" s="24"/>
      <c r="O3129" s="24"/>
      <c r="P3129" s="24"/>
      <c r="Q3129" s="25"/>
      <c r="R3129" s="26"/>
      <c r="S3129" s="27"/>
      <c r="T3129" s="28"/>
      <c r="U3129" s="19"/>
      <c r="V3129" s="24"/>
      <c r="W3129" s="7"/>
      <c r="X3129" s="7"/>
      <c r="Y3129" s="7"/>
      <c r="Z3129" s="7"/>
      <c r="AA3129" s="7"/>
      <c r="AB3129" s="7"/>
    </row>
    <row r="3130" spans="1:28" s="29" customFormat="1" x14ac:dyDescent="0.25">
      <c r="A3130" s="25" t="s">
        <v>895</v>
      </c>
      <c r="B3130" s="25">
        <v>37</v>
      </c>
      <c r="C3130" s="25"/>
      <c r="D3130" s="25"/>
      <c r="E3130" s="25"/>
      <c r="F3130" s="25"/>
      <c r="G3130" s="25"/>
      <c r="H3130" s="25"/>
      <c r="I3130" s="26"/>
      <c r="J3130" s="25"/>
      <c r="K3130" s="24"/>
      <c r="L3130" s="24"/>
      <c r="M3130" s="24"/>
      <c r="N3130" s="24"/>
      <c r="O3130" s="24"/>
      <c r="P3130" s="24"/>
      <c r="Q3130" s="25"/>
      <c r="R3130" s="26"/>
      <c r="S3130" s="27"/>
      <c r="T3130" s="28"/>
      <c r="U3130" s="19"/>
      <c r="V3130" s="24"/>
      <c r="W3130" s="7"/>
      <c r="X3130" s="7"/>
      <c r="Y3130" s="7"/>
      <c r="Z3130" s="7"/>
      <c r="AA3130" s="7"/>
      <c r="AB3130" s="7"/>
    </row>
    <row r="3131" spans="1:28" s="29" customFormat="1" x14ac:dyDescent="0.25">
      <c r="A3131" s="25" t="s">
        <v>713</v>
      </c>
      <c r="B3131" s="25">
        <v>1</v>
      </c>
      <c r="C3131" s="25"/>
      <c r="D3131" s="25"/>
      <c r="E3131" s="25"/>
      <c r="F3131" s="25"/>
      <c r="G3131" s="25"/>
      <c r="H3131" s="25"/>
      <c r="I3131" s="26"/>
      <c r="J3131" s="25"/>
      <c r="K3131" s="24"/>
      <c r="L3131" s="24"/>
      <c r="M3131" s="24"/>
      <c r="N3131" s="24"/>
      <c r="O3131" s="24"/>
      <c r="P3131" s="24"/>
      <c r="Q3131" s="25"/>
      <c r="R3131" s="26"/>
      <c r="S3131" s="27"/>
      <c r="T3131" s="28"/>
      <c r="U3131" s="19"/>
      <c r="V3131" s="24"/>
      <c r="W3131" s="7"/>
      <c r="X3131" s="7"/>
      <c r="Y3131" s="7"/>
      <c r="Z3131" s="7"/>
      <c r="AA3131" s="7"/>
      <c r="AB3131" s="7"/>
    </row>
    <row r="3132" spans="1:28" s="29" customFormat="1" x14ac:dyDescent="0.25">
      <c r="A3132" s="25" t="s">
        <v>719</v>
      </c>
      <c r="B3132" s="25">
        <v>51</v>
      </c>
      <c r="C3132" s="25"/>
      <c r="D3132" s="25"/>
      <c r="E3132" s="25"/>
      <c r="F3132" s="25"/>
      <c r="G3132" s="25"/>
      <c r="H3132" s="25"/>
      <c r="I3132" s="26"/>
      <c r="J3132" s="25"/>
      <c r="K3132" s="24"/>
      <c r="L3132" s="24"/>
      <c r="M3132" s="24"/>
      <c r="N3132" s="24"/>
      <c r="O3132" s="24"/>
      <c r="P3132" s="24"/>
      <c r="Q3132" s="25"/>
      <c r="R3132" s="26"/>
      <c r="S3132" s="27"/>
      <c r="T3132" s="28"/>
      <c r="U3132" s="19"/>
      <c r="V3132" s="24"/>
      <c r="W3132" s="7"/>
      <c r="X3132" s="7"/>
      <c r="Y3132" s="7"/>
      <c r="Z3132" s="7"/>
      <c r="AA3132" s="7"/>
      <c r="AB3132" s="7"/>
    </row>
    <row r="3133" spans="1:28" s="29" customFormat="1" x14ac:dyDescent="0.25">
      <c r="A3133" s="25" t="s">
        <v>896</v>
      </c>
      <c r="B3133" s="25">
        <v>49</v>
      </c>
      <c r="C3133" s="25"/>
      <c r="D3133" s="25"/>
      <c r="E3133" s="25"/>
      <c r="F3133" s="25"/>
      <c r="G3133" s="25"/>
      <c r="H3133" s="25"/>
      <c r="I3133" s="26"/>
      <c r="J3133" s="25"/>
      <c r="K3133" s="24"/>
      <c r="L3133" s="24"/>
      <c r="M3133" s="24"/>
      <c r="N3133" s="24"/>
      <c r="O3133" s="24"/>
      <c r="P3133" s="24"/>
      <c r="Q3133" s="25"/>
      <c r="R3133" s="26"/>
      <c r="S3133" s="27"/>
      <c r="T3133" s="28"/>
      <c r="U3133" s="19"/>
      <c r="V3133" s="24"/>
      <c r="W3133" s="7"/>
      <c r="X3133" s="7"/>
      <c r="Y3133" s="7"/>
      <c r="Z3133" s="7"/>
      <c r="AA3133" s="7"/>
      <c r="AB3133" s="7"/>
    </row>
    <row r="3134" spans="1:28" s="29" customFormat="1" x14ac:dyDescent="0.25">
      <c r="A3134" s="25" t="s">
        <v>897</v>
      </c>
      <c r="B3134" s="25">
        <v>50</v>
      </c>
      <c r="C3134" s="25"/>
      <c r="D3134" s="25"/>
      <c r="E3134" s="25"/>
      <c r="F3134" s="25"/>
      <c r="G3134" s="25"/>
      <c r="H3134" s="25"/>
      <c r="I3134" s="26"/>
      <c r="J3134" s="25"/>
      <c r="K3134" s="24"/>
      <c r="L3134" s="24"/>
      <c r="M3134" s="24"/>
      <c r="N3134" s="24"/>
      <c r="O3134" s="24"/>
      <c r="P3134" s="24"/>
      <c r="Q3134" s="25"/>
      <c r="R3134" s="26"/>
      <c r="S3134" s="27"/>
      <c r="T3134" s="28"/>
      <c r="U3134" s="19"/>
      <c r="V3134" s="24"/>
      <c r="W3134" s="7"/>
      <c r="X3134" s="7"/>
      <c r="Y3134" s="7"/>
      <c r="Z3134" s="7"/>
      <c r="AA3134" s="7"/>
      <c r="AB3134" s="7"/>
    </row>
    <row r="3135" spans="1:28" s="29" customFormat="1" x14ac:dyDescent="0.25">
      <c r="A3135" s="25" t="s">
        <v>898</v>
      </c>
      <c r="B3135" s="25">
        <v>54</v>
      </c>
      <c r="C3135" s="25"/>
      <c r="D3135" s="25"/>
      <c r="E3135" s="25"/>
      <c r="F3135" s="25"/>
      <c r="G3135" s="25"/>
      <c r="H3135" s="25"/>
      <c r="I3135" s="26"/>
      <c r="J3135" s="25"/>
      <c r="K3135" s="24"/>
      <c r="L3135" s="24"/>
      <c r="M3135" s="24"/>
      <c r="N3135" s="24"/>
      <c r="O3135" s="24"/>
      <c r="P3135" s="24"/>
      <c r="Q3135" s="25"/>
      <c r="R3135" s="26"/>
      <c r="S3135" s="27"/>
      <c r="T3135" s="28"/>
      <c r="U3135" s="19"/>
      <c r="V3135" s="24"/>
      <c r="W3135" s="7"/>
      <c r="X3135" s="7"/>
      <c r="Y3135" s="7"/>
      <c r="Z3135" s="7"/>
      <c r="AA3135" s="7"/>
      <c r="AB3135" s="7"/>
    </row>
    <row r="3136" spans="1:28" s="29" customFormat="1" x14ac:dyDescent="0.25">
      <c r="A3136" s="25" t="s">
        <v>725</v>
      </c>
      <c r="B3136" s="25">
        <v>28</v>
      </c>
      <c r="C3136" s="25"/>
      <c r="D3136" s="25"/>
      <c r="E3136" s="25"/>
      <c r="F3136" s="25"/>
      <c r="G3136" s="25"/>
      <c r="H3136" s="25"/>
      <c r="I3136" s="26"/>
      <c r="J3136" s="25"/>
      <c r="K3136" s="24"/>
      <c r="L3136" s="24"/>
      <c r="M3136" s="24"/>
      <c r="N3136" s="24"/>
      <c r="O3136" s="24"/>
      <c r="P3136" s="24"/>
      <c r="Q3136" s="25"/>
      <c r="R3136" s="26"/>
      <c r="S3136" s="27"/>
      <c r="T3136" s="28"/>
      <c r="U3136" s="19"/>
      <c r="V3136" s="24"/>
      <c r="W3136" s="7"/>
      <c r="X3136" s="7"/>
      <c r="Y3136" s="7"/>
      <c r="Z3136" s="7"/>
      <c r="AA3136" s="7"/>
      <c r="AB3136" s="7"/>
    </row>
    <row r="3137" spans="1:28" s="29" customFormat="1" x14ac:dyDescent="0.25">
      <c r="A3137" s="25" t="s">
        <v>899</v>
      </c>
      <c r="B3137" s="25">
        <v>19</v>
      </c>
      <c r="C3137" s="25"/>
      <c r="D3137" s="25"/>
      <c r="E3137" s="25"/>
      <c r="F3137" s="25"/>
      <c r="G3137" s="25"/>
      <c r="H3137" s="25"/>
      <c r="I3137" s="26"/>
      <c r="J3137" s="25"/>
      <c r="K3137" s="24"/>
      <c r="L3137" s="24"/>
      <c r="M3137" s="24"/>
      <c r="N3137" s="24"/>
      <c r="O3137" s="24"/>
      <c r="P3137" s="24"/>
      <c r="Q3137" s="25"/>
      <c r="R3137" s="26"/>
      <c r="S3137" s="27"/>
      <c r="T3137" s="28"/>
      <c r="U3137" s="19"/>
      <c r="V3137" s="24"/>
      <c r="W3137" s="7"/>
      <c r="X3137" s="7"/>
      <c r="Y3137" s="7"/>
      <c r="Z3137" s="7"/>
      <c r="AA3137" s="7"/>
      <c r="AB3137" s="7"/>
    </row>
    <row r="3138" spans="1:28" s="29" customFormat="1" x14ac:dyDescent="0.25">
      <c r="A3138" s="25" t="s">
        <v>731</v>
      </c>
      <c r="B3138" s="25">
        <v>31</v>
      </c>
      <c r="C3138" s="25"/>
      <c r="D3138" s="25"/>
      <c r="E3138" s="25"/>
      <c r="F3138" s="25"/>
      <c r="G3138" s="25"/>
      <c r="H3138" s="25"/>
      <c r="I3138" s="26"/>
      <c r="J3138" s="25"/>
      <c r="K3138" s="24"/>
      <c r="L3138" s="24"/>
      <c r="M3138" s="24"/>
      <c r="N3138" s="24"/>
      <c r="O3138" s="24"/>
      <c r="P3138" s="24"/>
      <c r="Q3138" s="25"/>
      <c r="R3138" s="26"/>
      <c r="S3138" s="27"/>
      <c r="T3138" s="28"/>
      <c r="U3138" s="19"/>
      <c r="V3138" s="24"/>
      <c r="W3138" s="7"/>
      <c r="X3138" s="7"/>
      <c r="Y3138" s="7"/>
      <c r="Z3138" s="7"/>
      <c r="AA3138" s="7"/>
      <c r="AB3138" s="7"/>
    </row>
    <row r="3139" spans="1:28" s="29" customFormat="1" x14ac:dyDescent="0.25">
      <c r="A3139" s="25" t="s">
        <v>736</v>
      </c>
      <c r="B3139" s="25">
        <v>32</v>
      </c>
      <c r="C3139" s="25"/>
      <c r="D3139" s="25"/>
      <c r="E3139" s="25"/>
      <c r="F3139" s="25"/>
      <c r="G3139" s="25"/>
      <c r="H3139" s="25"/>
      <c r="I3139" s="26"/>
      <c r="J3139" s="25"/>
      <c r="K3139" s="24"/>
      <c r="L3139" s="24"/>
      <c r="M3139" s="24"/>
      <c r="N3139" s="24"/>
      <c r="O3139" s="24"/>
      <c r="P3139" s="24"/>
      <c r="Q3139" s="25"/>
      <c r="R3139" s="26"/>
      <c r="S3139" s="27"/>
      <c r="T3139" s="28"/>
      <c r="U3139" s="19"/>
      <c r="V3139" s="24"/>
      <c r="W3139" s="7"/>
      <c r="X3139" s="7"/>
      <c r="Y3139" s="7"/>
      <c r="Z3139" s="7"/>
      <c r="AA3139" s="7"/>
      <c r="AB3139" s="7"/>
    </row>
    <row r="3140" spans="1:28" s="29" customFormat="1" x14ac:dyDescent="0.25">
      <c r="A3140" s="25" t="s">
        <v>743</v>
      </c>
      <c r="B3140" s="25">
        <v>33</v>
      </c>
      <c r="C3140" s="25"/>
      <c r="D3140" s="25"/>
      <c r="E3140" s="25"/>
      <c r="F3140" s="25"/>
      <c r="G3140" s="25"/>
      <c r="H3140" s="25"/>
      <c r="I3140" s="26"/>
      <c r="J3140" s="25"/>
      <c r="K3140" s="24"/>
      <c r="L3140" s="24"/>
      <c r="M3140" s="24"/>
      <c r="N3140" s="24"/>
      <c r="O3140" s="24"/>
      <c r="P3140" s="24"/>
      <c r="Q3140" s="25"/>
      <c r="R3140" s="26"/>
      <c r="S3140" s="27"/>
      <c r="T3140" s="28"/>
      <c r="U3140" s="19"/>
      <c r="V3140" s="24"/>
      <c r="W3140" s="7"/>
      <c r="X3140" s="7"/>
      <c r="Y3140" s="7"/>
      <c r="Z3140" s="7"/>
      <c r="AA3140" s="7"/>
      <c r="AB3140" s="7"/>
    </row>
    <row r="3141" spans="1:28" s="29" customFormat="1" x14ac:dyDescent="0.25">
      <c r="A3141" s="25" t="s">
        <v>749</v>
      </c>
      <c r="B3141" s="25">
        <v>34</v>
      </c>
      <c r="C3141" s="25"/>
      <c r="D3141" s="25"/>
      <c r="E3141" s="25"/>
      <c r="F3141" s="25"/>
      <c r="G3141" s="25"/>
      <c r="H3141" s="25"/>
      <c r="I3141" s="26"/>
      <c r="J3141" s="25"/>
      <c r="K3141" s="24"/>
      <c r="L3141" s="24"/>
      <c r="M3141" s="24"/>
      <c r="N3141" s="24"/>
      <c r="O3141" s="24"/>
      <c r="P3141" s="24"/>
      <c r="Q3141" s="25"/>
      <c r="R3141" s="26"/>
      <c r="S3141" s="27"/>
      <c r="T3141" s="28"/>
      <c r="U3141" s="19"/>
      <c r="V3141" s="24"/>
      <c r="W3141" s="7"/>
      <c r="X3141" s="7"/>
      <c r="Y3141" s="7"/>
      <c r="Z3141" s="7"/>
      <c r="AA3141" s="7"/>
      <c r="AB3141" s="7"/>
    </row>
    <row r="3142" spans="1:28" s="29" customFormat="1" x14ac:dyDescent="0.25">
      <c r="A3142" s="25" t="s">
        <v>900</v>
      </c>
      <c r="B3142" s="25">
        <v>56</v>
      </c>
      <c r="C3142" s="25"/>
      <c r="D3142" s="25"/>
      <c r="E3142" s="25"/>
      <c r="F3142" s="25"/>
      <c r="G3142" s="25"/>
      <c r="H3142" s="25"/>
      <c r="I3142" s="26"/>
      <c r="J3142" s="25"/>
      <c r="K3142" s="24"/>
      <c r="L3142" s="24"/>
      <c r="M3142" s="24"/>
      <c r="N3142" s="24"/>
      <c r="O3142" s="24"/>
      <c r="P3142" s="24"/>
      <c r="Q3142" s="25"/>
      <c r="R3142" s="26"/>
      <c r="S3142" s="27"/>
      <c r="T3142" s="28"/>
      <c r="U3142" s="19"/>
      <c r="V3142" s="24"/>
      <c r="W3142" s="7"/>
      <c r="X3142" s="7"/>
      <c r="Y3142" s="7"/>
      <c r="Z3142" s="7"/>
      <c r="AA3142" s="7"/>
      <c r="AB3142" s="7"/>
    </row>
    <row r="3143" spans="1:28" s="29" customFormat="1" x14ac:dyDescent="0.25">
      <c r="A3143" s="25" t="s">
        <v>785</v>
      </c>
      <c r="B3143" s="25">
        <v>16</v>
      </c>
      <c r="C3143" s="25"/>
      <c r="D3143" s="25"/>
      <c r="E3143" s="25"/>
      <c r="F3143" s="25"/>
      <c r="G3143" s="25"/>
      <c r="H3143" s="25"/>
      <c r="I3143" s="26"/>
      <c r="J3143" s="25"/>
      <c r="K3143" s="24"/>
      <c r="L3143" s="24"/>
      <c r="M3143" s="24"/>
      <c r="N3143" s="24"/>
      <c r="O3143" s="24"/>
      <c r="P3143" s="24"/>
      <c r="Q3143" s="25"/>
      <c r="R3143" s="26"/>
      <c r="S3143" s="27"/>
      <c r="T3143" s="28"/>
      <c r="U3143" s="19"/>
      <c r="V3143" s="24"/>
      <c r="W3143" s="7"/>
      <c r="X3143" s="7"/>
      <c r="Y3143" s="7"/>
      <c r="Z3143" s="7"/>
      <c r="AA3143" s="7"/>
      <c r="AB3143" s="7"/>
    </row>
    <row r="3144" spans="1:28" s="29" customFormat="1" x14ac:dyDescent="0.25">
      <c r="A3144" s="25" t="s">
        <v>901</v>
      </c>
      <c r="B3144" s="25">
        <v>14</v>
      </c>
      <c r="C3144" s="25"/>
      <c r="D3144" s="25"/>
      <c r="E3144" s="25"/>
      <c r="F3144" s="25"/>
      <c r="G3144" s="25"/>
      <c r="H3144" s="25"/>
      <c r="I3144" s="26"/>
      <c r="J3144" s="25"/>
      <c r="K3144" s="24"/>
      <c r="L3144" s="24"/>
      <c r="M3144" s="24"/>
      <c r="N3144" s="24"/>
      <c r="O3144" s="24"/>
      <c r="P3144" s="24"/>
      <c r="Q3144" s="25"/>
      <c r="R3144" s="26"/>
      <c r="S3144" s="27"/>
      <c r="T3144" s="28"/>
      <c r="U3144" s="19"/>
      <c r="V3144" s="24"/>
      <c r="W3144" s="7"/>
      <c r="X3144" s="7"/>
      <c r="Y3144" s="7"/>
      <c r="Z3144" s="7"/>
      <c r="AA3144" s="7"/>
      <c r="AB3144" s="7"/>
    </row>
    <row r="3145" spans="1:28" s="29" customFormat="1" x14ac:dyDescent="0.25">
      <c r="A3145" s="25" t="s">
        <v>791</v>
      </c>
      <c r="B3145" s="25">
        <v>4</v>
      </c>
      <c r="C3145" s="25"/>
      <c r="D3145" s="25"/>
      <c r="E3145" s="25"/>
      <c r="F3145" s="25"/>
      <c r="G3145" s="25"/>
      <c r="H3145" s="25"/>
      <c r="I3145" s="26"/>
      <c r="J3145" s="25"/>
      <c r="K3145" s="24"/>
      <c r="L3145" s="24"/>
      <c r="M3145" s="24"/>
      <c r="N3145" s="24"/>
      <c r="O3145" s="24"/>
      <c r="P3145" s="24"/>
      <c r="Q3145" s="25"/>
      <c r="R3145" s="26"/>
      <c r="S3145" s="27"/>
      <c r="T3145" s="28"/>
      <c r="U3145" s="19"/>
      <c r="V3145" s="24"/>
      <c r="W3145" s="7"/>
      <c r="X3145" s="7"/>
      <c r="Y3145" s="7"/>
      <c r="Z3145" s="7"/>
      <c r="AA3145" s="7"/>
      <c r="AB3145" s="7"/>
    </row>
    <row r="3146" spans="1:28" s="29" customFormat="1" x14ac:dyDescent="0.25">
      <c r="A3146" s="25" t="s">
        <v>796</v>
      </c>
      <c r="B3146" s="25">
        <v>22</v>
      </c>
      <c r="C3146" s="25"/>
      <c r="D3146" s="25"/>
      <c r="E3146" s="25"/>
      <c r="F3146" s="25"/>
      <c r="G3146" s="25"/>
      <c r="H3146" s="25"/>
      <c r="I3146" s="26"/>
      <c r="J3146" s="25"/>
      <c r="K3146" s="24"/>
      <c r="L3146" s="24"/>
      <c r="M3146" s="24"/>
      <c r="N3146" s="24"/>
      <c r="O3146" s="24"/>
      <c r="P3146" s="24"/>
      <c r="Q3146" s="25"/>
      <c r="R3146" s="26"/>
      <c r="S3146" s="27"/>
      <c r="T3146" s="28"/>
      <c r="U3146" s="19"/>
      <c r="V3146" s="24"/>
      <c r="W3146" s="7"/>
      <c r="X3146" s="7"/>
      <c r="Y3146" s="7"/>
      <c r="Z3146" s="7"/>
      <c r="AA3146" s="7"/>
      <c r="AB3146" s="7"/>
    </row>
    <row r="3147" spans="1:28" s="29" customFormat="1" x14ac:dyDescent="0.25">
      <c r="A3147" s="25" t="s">
        <v>802</v>
      </c>
      <c r="B3147" s="25">
        <v>57</v>
      </c>
      <c r="C3147" s="25"/>
      <c r="D3147" s="25"/>
      <c r="E3147" s="25"/>
      <c r="F3147" s="25"/>
      <c r="G3147" s="25"/>
      <c r="H3147" s="25"/>
      <c r="I3147" s="26"/>
      <c r="J3147" s="25"/>
      <c r="K3147" s="24"/>
      <c r="L3147" s="24"/>
      <c r="M3147" s="24"/>
      <c r="N3147" s="24"/>
      <c r="O3147" s="24"/>
      <c r="P3147" s="24"/>
      <c r="Q3147" s="25"/>
      <c r="R3147" s="26"/>
      <c r="S3147" s="27"/>
      <c r="T3147" s="28"/>
      <c r="U3147" s="19"/>
      <c r="V3147" s="24"/>
      <c r="W3147" s="7"/>
      <c r="X3147" s="7"/>
      <c r="Y3147" s="7"/>
      <c r="Z3147" s="7"/>
      <c r="AA3147" s="7"/>
      <c r="AB3147" s="7"/>
    </row>
    <row r="3148" spans="1:28" s="29" customFormat="1" x14ac:dyDescent="0.25">
      <c r="A3148" s="25" t="s">
        <v>807</v>
      </c>
      <c r="B3148" s="25">
        <v>9</v>
      </c>
      <c r="C3148" s="25"/>
      <c r="D3148" s="25"/>
      <c r="E3148" s="25"/>
      <c r="F3148" s="25"/>
      <c r="G3148" s="25"/>
      <c r="H3148" s="25"/>
      <c r="I3148" s="26"/>
      <c r="J3148" s="25"/>
      <c r="K3148" s="24"/>
      <c r="L3148" s="24"/>
      <c r="M3148" s="24"/>
      <c r="N3148" s="24"/>
      <c r="O3148" s="24"/>
      <c r="P3148" s="24"/>
      <c r="Q3148" s="25"/>
      <c r="R3148" s="26"/>
      <c r="S3148" s="27"/>
      <c r="T3148" s="28"/>
      <c r="U3148" s="19"/>
      <c r="V3148" s="24"/>
      <c r="W3148" s="7"/>
      <c r="X3148" s="7"/>
      <c r="Y3148" s="7"/>
      <c r="Z3148" s="7"/>
      <c r="AA3148" s="7"/>
      <c r="AB3148" s="7"/>
    </row>
    <row r="3149" spans="1:28" s="29" customFormat="1" x14ac:dyDescent="0.25">
      <c r="A3149" s="25" t="s">
        <v>813</v>
      </c>
      <c r="B3149" s="25">
        <v>59</v>
      </c>
      <c r="C3149" s="25"/>
      <c r="D3149" s="25"/>
      <c r="E3149" s="25"/>
      <c r="F3149" s="25"/>
      <c r="G3149" s="25"/>
      <c r="H3149" s="25"/>
      <c r="I3149" s="26"/>
      <c r="J3149" s="25"/>
      <c r="K3149" s="24"/>
      <c r="L3149" s="24"/>
      <c r="M3149" s="24"/>
      <c r="N3149" s="24"/>
      <c r="O3149" s="24"/>
      <c r="P3149" s="24"/>
      <c r="Q3149" s="25"/>
      <c r="R3149" s="26"/>
      <c r="S3149" s="27"/>
      <c r="T3149" s="28"/>
      <c r="U3149" s="19"/>
      <c r="V3149" s="24"/>
      <c r="W3149" s="7"/>
      <c r="X3149" s="7"/>
      <c r="Y3149" s="7"/>
      <c r="Z3149" s="7"/>
      <c r="AA3149" s="7"/>
      <c r="AB3149" s="7"/>
    </row>
    <row r="3150" spans="1:28" s="29" customFormat="1" x14ac:dyDescent="0.25">
      <c r="A3150" s="25" t="s">
        <v>819</v>
      </c>
      <c r="B3150" s="25">
        <v>60</v>
      </c>
      <c r="C3150" s="25"/>
      <c r="D3150" s="25"/>
      <c r="E3150" s="25"/>
      <c r="F3150" s="25"/>
      <c r="G3150" s="25"/>
      <c r="H3150" s="25"/>
      <c r="I3150" s="26"/>
      <c r="J3150" s="25"/>
      <c r="K3150" s="24"/>
      <c r="L3150" s="24"/>
      <c r="M3150" s="24"/>
      <c r="N3150" s="24"/>
      <c r="O3150" s="24"/>
      <c r="P3150" s="24"/>
      <c r="Q3150" s="25"/>
      <c r="R3150" s="26"/>
      <c r="S3150" s="27"/>
      <c r="T3150" s="28"/>
      <c r="U3150" s="19"/>
      <c r="V3150" s="24"/>
      <c r="W3150" s="7"/>
      <c r="X3150" s="7"/>
      <c r="Y3150" s="7"/>
      <c r="Z3150" s="7"/>
      <c r="AA3150" s="7"/>
      <c r="AB3150" s="7"/>
    </row>
    <row r="3151" spans="1:28" s="29" customFormat="1" x14ac:dyDescent="0.25">
      <c r="A3151" s="25" t="s">
        <v>825</v>
      </c>
      <c r="B3151" s="25">
        <v>61</v>
      </c>
      <c r="C3151" s="25"/>
      <c r="D3151" s="25"/>
      <c r="E3151" s="25"/>
      <c r="F3151" s="25"/>
      <c r="G3151" s="25"/>
      <c r="H3151" s="25"/>
      <c r="I3151" s="26"/>
      <c r="J3151" s="25"/>
      <c r="K3151" s="24"/>
      <c r="L3151" s="24"/>
      <c r="M3151" s="24"/>
      <c r="N3151" s="24"/>
      <c r="O3151" s="24"/>
      <c r="P3151" s="24"/>
      <c r="Q3151" s="25"/>
      <c r="R3151" s="26"/>
      <c r="S3151" s="27"/>
      <c r="T3151" s="28"/>
      <c r="U3151" s="19"/>
      <c r="V3151" s="24"/>
      <c r="W3151" s="7"/>
      <c r="X3151" s="7"/>
      <c r="Y3151" s="7"/>
      <c r="Z3151" s="7"/>
      <c r="AA3151" s="7"/>
      <c r="AB3151" s="7"/>
    </row>
    <row r="3152" spans="1:28" s="29" customFormat="1" x14ac:dyDescent="0.25">
      <c r="A3152" s="25" t="s">
        <v>830</v>
      </c>
      <c r="B3152" s="25">
        <v>62</v>
      </c>
      <c r="C3152" s="25"/>
      <c r="D3152" s="25"/>
      <c r="E3152" s="25"/>
      <c r="F3152" s="25"/>
      <c r="G3152" s="25"/>
      <c r="H3152" s="25"/>
      <c r="I3152" s="26"/>
      <c r="J3152" s="25"/>
      <c r="K3152" s="24"/>
      <c r="L3152" s="24"/>
      <c r="M3152" s="24"/>
      <c r="N3152" s="24"/>
      <c r="O3152" s="24"/>
      <c r="P3152" s="24"/>
      <c r="Q3152" s="25"/>
      <c r="R3152" s="26"/>
      <c r="S3152" s="27"/>
      <c r="T3152" s="28"/>
      <c r="U3152" s="19"/>
      <c r="V3152" s="24"/>
      <c r="W3152" s="7"/>
      <c r="X3152" s="7"/>
      <c r="Y3152" s="7"/>
      <c r="Z3152" s="7"/>
      <c r="AA3152" s="7"/>
      <c r="AB3152" s="7"/>
    </row>
    <row r="3153" spans="1:28" s="29" customFormat="1" x14ac:dyDescent="0.25">
      <c r="A3153" s="25" t="s">
        <v>902</v>
      </c>
      <c r="B3153" s="25">
        <v>12</v>
      </c>
      <c r="C3153" s="25"/>
      <c r="D3153" s="25"/>
      <c r="E3153" s="25"/>
      <c r="F3153" s="25"/>
      <c r="G3153" s="25"/>
      <c r="H3153" s="25"/>
      <c r="I3153" s="26"/>
      <c r="J3153" s="25"/>
      <c r="K3153" s="24"/>
      <c r="L3153" s="24"/>
      <c r="M3153" s="24"/>
      <c r="N3153" s="24"/>
      <c r="O3153" s="24"/>
      <c r="P3153" s="24"/>
      <c r="Q3153" s="25"/>
      <c r="R3153" s="26"/>
      <c r="S3153" s="27"/>
      <c r="T3153" s="28"/>
      <c r="U3153" s="19"/>
      <c r="V3153" s="24"/>
      <c r="W3153" s="7"/>
      <c r="X3153" s="7"/>
      <c r="Y3153" s="7"/>
      <c r="Z3153" s="7"/>
      <c r="AA3153" s="7"/>
      <c r="AB3153" s="7"/>
    </row>
    <row r="3154" spans="1:28" s="29" customFormat="1" x14ac:dyDescent="0.25">
      <c r="A3154" s="25" t="s">
        <v>836</v>
      </c>
      <c r="B3154" s="25">
        <v>58</v>
      </c>
      <c r="C3154" s="25"/>
      <c r="D3154" s="25"/>
      <c r="E3154" s="25"/>
      <c r="F3154" s="25"/>
      <c r="G3154" s="25"/>
      <c r="H3154" s="25"/>
      <c r="I3154" s="26"/>
      <c r="J3154" s="25"/>
      <c r="K3154" s="24"/>
      <c r="L3154" s="24"/>
      <c r="M3154" s="24"/>
      <c r="N3154" s="24"/>
      <c r="O3154" s="24"/>
      <c r="P3154" s="24"/>
      <c r="Q3154" s="25"/>
      <c r="R3154" s="26"/>
      <c r="S3154" s="27"/>
      <c r="T3154" s="28"/>
      <c r="U3154" s="19"/>
      <c r="V3154" s="24"/>
      <c r="W3154" s="7"/>
      <c r="X3154" s="7"/>
      <c r="Y3154" s="7"/>
      <c r="Z3154" s="7"/>
      <c r="AA3154" s="7"/>
      <c r="AB3154" s="7"/>
    </row>
    <row r="3155" spans="1:28" s="29" customFormat="1" x14ac:dyDescent="0.25">
      <c r="A3155" s="25"/>
      <c r="B3155" s="25"/>
      <c r="C3155" s="25"/>
      <c r="D3155" s="25"/>
      <c r="E3155" s="25"/>
      <c r="F3155" s="25"/>
      <c r="G3155" s="25"/>
      <c r="H3155" s="25"/>
      <c r="I3155" s="26"/>
      <c r="J3155" s="25"/>
      <c r="K3155" s="24"/>
      <c r="L3155" s="24"/>
      <c r="M3155" s="24"/>
      <c r="N3155" s="24"/>
      <c r="O3155" s="24"/>
      <c r="P3155" s="24"/>
      <c r="Q3155" s="25"/>
      <c r="R3155" s="26"/>
      <c r="S3155" s="27"/>
      <c r="T3155" s="28"/>
      <c r="U3155" s="19"/>
      <c r="V3155" s="24"/>
      <c r="W3155" s="7"/>
      <c r="X3155" s="7"/>
      <c r="Y3155" s="7"/>
      <c r="Z3155" s="7"/>
      <c r="AA3155" s="7"/>
      <c r="AB3155" s="7"/>
    </row>
    <row r="3156" spans="1:28" s="29" customFormat="1" x14ac:dyDescent="0.25">
      <c r="A3156" s="25"/>
      <c r="B3156" s="25"/>
      <c r="C3156" s="25"/>
      <c r="D3156" s="25"/>
      <c r="E3156" s="25"/>
      <c r="F3156" s="25"/>
      <c r="G3156" s="25"/>
      <c r="H3156" s="25"/>
      <c r="I3156" s="26"/>
      <c r="J3156" s="25"/>
      <c r="K3156" s="24"/>
      <c r="L3156" s="24"/>
      <c r="M3156" s="24"/>
      <c r="N3156" s="24"/>
      <c r="O3156" s="24"/>
      <c r="P3156" s="24"/>
      <c r="Q3156" s="25"/>
      <c r="R3156" s="26"/>
      <c r="S3156" s="27"/>
      <c r="T3156" s="28"/>
      <c r="U3156" s="19"/>
      <c r="V3156" s="24"/>
      <c r="W3156" s="7"/>
      <c r="X3156" s="7"/>
      <c r="Y3156" s="7"/>
      <c r="Z3156" s="7"/>
      <c r="AA3156" s="7"/>
      <c r="AB3156" s="7"/>
    </row>
    <row r="3157" spans="1:28" s="29" customFormat="1" x14ac:dyDescent="0.25">
      <c r="A3157" s="25"/>
      <c r="B3157" s="25"/>
      <c r="C3157" s="25"/>
      <c r="D3157" s="25"/>
      <c r="E3157" s="25"/>
      <c r="F3157" s="25"/>
      <c r="G3157" s="25"/>
      <c r="H3157" s="25"/>
      <c r="I3157" s="26"/>
      <c r="J3157" s="25"/>
      <c r="K3157" s="24"/>
      <c r="L3157" s="24"/>
      <c r="M3157" s="24"/>
      <c r="N3157" s="24"/>
      <c r="O3157" s="24"/>
      <c r="P3157" s="24"/>
      <c r="Q3157" s="25"/>
      <c r="R3157" s="26"/>
      <c r="S3157" s="27"/>
      <c r="T3157" s="28"/>
      <c r="U3157" s="19"/>
      <c r="V3157" s="24"/>
      <c r="W3157" s="7"/>
      <c r="X3157" s="7"/>
      <c r="Y3157" s="7"/>
      <c r="Z3157" s="7"/>
      <c r="AA3157" s="7"/>
      <c r="AB3157" s="7"/>
    </row>
    <row r="3158" spans="1:28" s="29" customFormat="1" x14ac:dyDescent="0.25">
      <c r="A3158" s="25"/>
      <c r="B3158" s="25"/>
      <c r="C3158" s="25"/>
      <c r="D3158" s="25"/>
      <c r="E3158" s="25"/>
      <c r="F3158" s="25"/>
      <c r="G3158" s="25"/>
      <c r="H3158" s="25"/>
      <c r="I3158" s="26"/>
      <c r="J3158" s="25"/>
      <c r="K3158" s="24"/>
      <c r="L3158" s="24"/>
      <c r="M3158" s="24"/>
      <c r="N3158" s="24"/>
      <c r="O3158" s="24"/>
      <c r="P3158" s="24"/>
      <c r="Q3158" s="25"/>
      <c r="R3158" s="26"/>
      <c r="S3158" s="27"/>
      <c r="T3158" s="28"/>
      <c r="U3158" s="19"/>
      <c r="V3158" s="24"/>
      <c r="W3158" s="7"/>
      <c r="X3158" s="7"/>
      <c r="Y3158" s="7"/>
      <c r="Z3158" s="7"/>
      <c r="AA3158" s="7"/>
      <c r="AB3158" s="7"/>
    </row>
    <row r="3159" spans="1:28" s="29" customFormat="1" x14ac:dyDescent="0.25">
      <c r="A3159" s="25"/>
      <c r="B3159" s="25"/>
      <c r="C3159" s="25"/>
      <c r="D3159" s="25"/>
      <c r="E3159" s="25"/>
      <c r="F3159" s="25"/>
      <c r="G3159" s="25"/>
      <c r="H3159" s="25"/>
      <c r="I3159" s="26"/>
      <c r="J3159" s="25"/>
      <c r="K3159" s="24"/>
      <c r="L3159" s="24"/>
      <c r="M3159" s="24"/>
      <c r="N3159" s="24"/>
      <c r="O3159" s="24"/>
      <c r="P3159" s="24"/>
      <c r="Q3159" s="25"/>
      <c r="R3159" s="26"/>
      <c r="S3159" s="27"/>
      <c r="T3159" s="28"/>
      <c r="U3159" s="19"/>
      <c r="V3159" s="24"/>
      <c r="W3159" s="7"/>
      <c r="X3159" s="7"/>
      <c r="Y3159" s="7"/>
      <c r="Z3159" s="7"/>
      <c r="AA3159" s="7"/>
      <c r="AB3159" s="7"/>
    </row>
    <row r="3160" spans="1:28" s="29" customFormat="1" x14ac:dyDescent="0.25">
      <c r="A3160" s="25"/>
      <c r="B3160" s="25"/>
      <c r="C3160" s="25"/>
      <c r="D3160" s="25"/>
      <c r="E3160" s="25"/>
      <c r="F3160" s="25"/>
      <c r="G3160" s="25"/>
      <c r="H3160" s="25"/>
      <c r="I3160" s="26"/>
      <c r="J3160" s="25"/>
      <c r="K3160" s="24"/>
      <c r="L3160" s="24"/>
      <c r="M3160" s="24"/>
      <c r="N3160" s="24"/>
      <c r="O3160" s="24"/>
      <c r="P3160" s="24"/>
      <c r="Q3160" s="25"/>
      <c r="R3160" s="26"/>
      <c r="S3160" s="27"/>
      <c r="T3160" s="28"/>
      <c r="U3160" s="19"/>
      <c r="V3160" s="24"/>
      <c r="W3160" s="7"/>
      <c r="X3160" s="7"/>
      <c r="Y3160" s="7"/>
      <c r="Z3160" s="7"/>
      <c r="AA3160" s="7"/>
      <c r="AB3160" s="7"/>
    </row>
    <row r="3161" spans="1:28" s="29" customFormat="1" x14ac:dyDescent="0.25">
      <c r="A3161" s="25"/>
      <c r="B3161" s="25"/>
      <c r="C3161" s="25"/>
      <c r="D3161" s="25"/>
      <c r="E3161" s="25"/>
      <c r="F3161" s="25"/>
      <c r="G3161" s="25"/>
      <c r="H3161" s="25"/>
      <c r="I3161" s="26"/>
      <c r="J3161" s="25"/>
      <c r="K3161" s="24"/>
      <c r="L3161" s="24"/>
      <c r="M3161" s="24"/>
      <c r="N3161" s="24"/>
      <c r="O3161" s="24"/>
      <c r="P3161" s="24"/>
      <c r="Q3161" s="25"/>
      <c r="R3161" s="26"/>
      <c r="S3161" s="27"/>
      <c r="T3161" s="28"/>
      <c r="U3161" s="19"/>
      <c r="V3161" s="24"/>
      <c r="W3161" s="7"/>
      <c r="X3161" s="7"/>
      <c r="Y3161" s="7"/>
      <c r="Z3161" s="7"/>
      <c r="AA3161" s="7"/>
      <c r="AB3161" s="7"/>
    </row>
    <row r="3162" spans="1:28" s="29" customFormat="1" x14ac:dyDescent="0.25">
      <c r="A3162" s="25"/>
      <c r="B3162" s="25"/>
      <c r="C3162" s="25"/>
      <c r="D3162" s="25"/>
      <c r="E3162" s="25"/>
      <c r="F3162" s="25"/>
      <c r="G3162" s="25"/>
      <c r="H3162" s="25"/>
      <c r="I3162" s="26"/>
      <c r="J3162" s="25"/>
      <c r="K3162" s="24"/>
      <c r="L3162" s="24"/>
      <c r="M3162" s="24"/>
      <c r="N3162" s="24"/>
      <c r="O3162" s="24"/>
      <c r="P3162" s="24"/>
      <c r="Q3162" s="25"/>
      <c r="R3162" s="26"/>
      <c r="S3162" s="27"/>
      <c r="T3162" s="28"/>
      <c r="U3162" s="19"/>
      <c r="V3162" s="24"/>
      <c r="W3162" s="7"/>
      <c r="X3162" s="7"/>
      <c r="Y3162" s="7"/>
      <c r="Z3162" s="7"/>
      <c r="AA3162" s="7"/>
      <c r="AB3162" s="7"/>
    </row>
    <row r="3163" spans="1:28" s="29" customFormat="1" x14ac:dyDescent="0.25">
      <c r="A3163" s="25"/>
      <c r="B3163" s="25"/>
      <c r="C3163" s="25"/>
      <c r="D3163" s="25"/>
      <c r="E3163" s="25"/>
      <c r="F3163" s="25"/>
      <c r="G3163" s="25"/>
      <c r="H3163" s="25"/>
      <c r="I3163" s="26"/>
      <c r="J3163" s="25"/>
      <c r="K3163" s="24"/>
      <c r="L3163" s="24"/>
      <c r="M3163" s="24"/>
      <c r="N3163" s="24"/>
      <c r="O3163" s="24"/>
      <c r="P3163" s="24"/>
      <c r="Q3163" s="25"/>
      <c r="R3163" s="26"/>
      <c r="S3163" s="27"/>
      <c r="T3163" s="28"/>
      <c r="U3163" s="19"/>
      <c r="V3163" s="24"/>
      <c r="W3163" s="7"/>
      <c r="X3163" s="7"/>
      <c r="Y3163" s="7"/>
      <c r="Z3163" s="7"/>
      <c r="AA3163" s="7"/>
      <c r="AB3163" s="7"/>
    </row>
    <row r="3164" spans="1:28" s="29" customFormat="1" x14ac:dyDescent="0.25">
      <c r="A3164" s="25"/>
      <c r="B3164" s="25"/>
      <c r="C3164" s="25"/>
      <c r="D3164" s="25"/>
      <c r="E3164" s="25"/>
      <c r="F3164" s="25"/>
      <c r="G3164" s="25"/>
      <c r="H3164" s="25"/>
      <c r="I3164" s="26"/>
      <c r="J3164" s="25"/>
      <c r="K3164" s="24"/>
      <c r="L3164" s="24"/>
      <c r="M3164" s="24"/>
      <c r="N3164" s="24"/>
      <c r="O3164" s="24"/>
      <c r="P3164" s="24"/>
      <c r="Q3164" s="25"/>
      <c r="R3164" s="26"/>
      <c r="S3164" s="27"/>
      <c r="T3164" s="28"/>
      <c r="U3164" s="19"/>
      <c r="V3164" s="24"/>
      <c r="W3164" s="7"/>
      <c r="X3164" s="7"/>
      <c r="Y3164" s="7"/>
      <c r="Z3164" s="7"/>
      <c r="AA3164" s="7"/>
      <c r="AB3164" s="7"/>
    </row>
    <row r="3165" spans="1:28" s="29" customFormat="1" x14ac:dyDescent="0.25">
      <c r="A3165" s="25"/>
      <c r="B3165" s="25"/>
      <c r="C3165" s="25"/>
      <c r="D3165" s="25"/>
      <c r="E3165" s="25"/>
      <c r="F3165" s="25"/>
      <c r="G3165" s="25"/>
      <c r="H3165" s="25"/>
      <c r="I3165" s="26"/>
      <c r="J3165" s="25"/>
      <c r="K3165" s="24"/>
      <c r="L3165" s="24"/>
      <c r="M3165" s="24"/>
      <c r="N3165" s="24"/>
      <c r="O3165" s="24"/>
      <c r="P3165" s="24"/>
      <c r="Q3165" s="25"/>
      <c r="R3165" s="26"/>
      <c r="S3165" s="27"/>
      <c r="T3165" s="28"/>
      <c r="U3165" s="19"/>
      <c r="V3165" s="24"/>
      <c r="W3165" s="7"/>
      <c r="X3165" s="7"/>
      <c r="Y3165" s="7"/>
      <c r="Z3165" s="7"/>
      <c r="AA3165" s="7"/>
      <c r="AB3165" s="7"/>
    </row>
    <row r="3166" spans="1:28" s="29" customFormat="1" x14ac:dyDescent="0.25">
      <c r="A3166" s="25"/>
      <c r="B3166" s="25"/>
      <c r="C3166" s="25"/>
      <c r="D3166" s="25"/>
      <c r="E3166" s="25"/>
      <c r="F3166" s="25"/>
      <c r="G3166" s="25"/>
      <c r="H3166" s="25"/>
      <c r="I3166" s="26"/>
      <c r="J3166" s="25"/>
      <c r="K3166" s="24"/>
      <c r="L3166" s="24"/>
      <c r="M3166" s="24"/>
      <c r="N3166" s="24"/>
      <c r="O3166" s="24"/>
      <c r="P3166" s="24"/>
      <c r="Q3166" s="25"/>
      <c r="R3166" s="26"/>
      <c r="S3166" s="27"/>
      <c r="T3166" s="28"/>
      <c r="U3166" s="19"/>
      <c r="V3166" s="24"/>
      <c r="W3166" s="7"/>
      <c r="X3166" s="7"/>
      <c r="Y3166" s="7"/>
      <c r="Z3166" s="7"/>
      <c r="AA3166" s="7"/>
      <c r="AB3166" s="7"/>
    </row>
    <row r="3167" spans="1:28" s="29" customFormat="1" x14ac:dyDescent="0.25">
      <c r="A3167" s="25"/>
      <c r="B3167" s="25"/>
      <c r="C3167" s="25"/>
      <c r="D3167" s="25"/>
      <c r="E3167" s="25"/>
      <c r="F3167" s="25"/>
      <c r="G3167" s="25"/>
      <c r="H3167" s="25"/>
      <c r="I3167" s="26"/>
      <c r="J3167" s="25"/>
      <c r="K3167" s="24"/>
      <c r="L3167" s="24"/>
      <c r="M3167" s="24"/>
      <c r="N3167" s="24"/>
      <c r="O3167" s="24"/>
      <c r="P3167" s="24"/>
      <c r="Q3167" s="25"/>
      <c r="R3167" s="26"/>
      <c r="S3167" s="27"/>
      <c r="T3167" s="28"/>
      <c r="U3167" s="19"/>
      <c r="V3167" s="24"/>
      <c r="W3167" s="7"/>
      <c r="X3167" s="7"/>
      <c r="Y3167" s="7"/>
      <c r="Z3167" s="7"/>
      <c r="AA3167" s="7"/>
      <c r="AB3167" s="7"/>
    </row>
    <row r="3168" spans="1:28" s="29" customFormat="1" x14ac:dyDescent="0.25">
      <c r="A3168" s="25"/>
      <c r="B3168" s="25"/>
      <c r="C3168" s="25"/>
      <c r="D3168" s="25"/>
      <c r="E3168" s="25"/>
      <c r="F3168" s="25"/>
      <c r="G3168" s="25"/>
      <c r="H3168" s="25"/>
      <c r="I3168" s="26"/>
      <c r="J3168" s="25"/>
      <c r="K3168" s="24"/>
      <c r="L3168" s="24"/>
      <c r="M3168" s="24"/>
      <c r="N3168" s="24"/>
      <c r="O3168" s="24"/>
      <c r="P3168" s="24"/>
      <c r="Q3168" s="25"/>
      <c r="R3168" s="26"/>
      <c r="S3168" s="27"/>
      <c r="T3168" s="28"/>
      <c r="U3168" s="19"/>
      <c r="V3168" s="24"/>
      <c r="W3168" s="7"/>
      <c r="X3168" s="7"/>
      <c r="Y3168" s="7"/>
      <c r="Z3168" s="7"/>
      <c r="AA3168" s="7"/>
      <c r="AB3168" s="7"/>
    </row>
    <row r="3169" spans="1:28" s="29" customFormat="1" x14ac:dyDescent="0.25">
      <c r="A3169" s="25"/>
      <c r="B3169" s="25"/>
      <c r="C3169" s="25"/>
      <c r="D3169" s="25"/>
      <c r="E3169" s="25"/>
      <c r="F3169" s="25"/>
      <c r="G3169" s="25"/>
      <c r="H3169" s="25"/>
      <c r="I3169" s="26"/>
      <c r="J3169" s="25"/>
      <c r="K3169" s="24"/>
      <c r="L3169" s="24"/>
      <c r="M3169" s="24"/>
      <c r="N3169" s="24"/>
      <c r="O3169" s="24"/>
      <c r="P3169" s="24"/>
      <c r="Q3169" s="25"/>
      <c r="R3169" s="26"/>
      <c r="S3169" s="27"/>
      <c r="T3169" s="28"/>
      <c r="U3169" s="19"/>
      <c r="V3169" s="24"/>
      <c r="W3169" s="7"/>
      <c r="X3169" s="7"/>
      <c r="Y3169" s="7"/>
      <c r="Z3169" s="7"/>
      <c r="AA3169" s="7"/>
      <c r="AB3169" s="7"/>
    </row>
    <row r="3170" spans="1:28" s="29" customFormat="1" x14ac:dyDescent="0.25">
      <c r="A3170" s="25"/>
      <c r="B3170" s="25"/>
      <c r="C3170" s="25"/>
      <c r="D3170" s="25"/>
      <c r="E3170" s="25"/>
      <c r="F3170" s="25"/>
      <c r="G3170" s="25"/>
      <c r="H3170" s="25"/>
      <c r="I3170" s="26"/>
      <c r="J3170" s="25"/>
      <c r="K3170" s="24"/>
      <c r="L3170" s="24"/>
      <c r="M3170" s="24"/>
      <c r="N3170" s="24"/>
      <c r="O3170" s="24"/>
      <c r="P3170" s="24"/>
      <c r="Q3170" s="25"/>
      <c r="R3170" s="26"/>
      <c r="S3170" s="27"/>
      <c r="T3170" s="28"/>
      <c r="U3170" s="19"/>
      <c r="V3170" s="24"/>
      <c r="W3170" s="7"/>
      <c r="X3170" s="7"/>
      <c r="Y3170" s="7"/>
      <c r="Z3170" s="7"/>
      <c r="AA3170" s="7"/>
      <c r="AB3170" s="7"/>
    </row>
    <row r="3171" spans="1:28" s="29" customFormat="1" x14ac:dyDescent="0.25">
      <c r="A3171" s="25"/>
      <c r="B3171" s="25"/>
      <c r="C3171" s="25"/>
      <c r="D3171" s="25"/>
      <c r="E3171" s="25"/>
      <c r="F3171" s="25"/>
      <c r="G3171" s="25"/>
      <c r="H3171" s="25"/>
      <c r="I3171" s="26"/>
      <c r="J3171" s="25"/>
      <c r="K3171" s="24"/>
      <c r="L3171" s="24"/>
      <c r="M3171" s="24"/>
      <c r="N3171" s="24"/>
      <c r="O3171" s="24"/>
      <c r="P3171" s="24"/>
      <c r="Q3171" s="25"/>
      <c r="R3171" s="26"/>
      <c r="S3171" s="27"/>
      <c r="T3171" s="28"/>
      <c r="U3171" s="19"/>
      <c r="V3171" s="24"/>
      <c r="W3171" s="7"/>
      <c r="X3171" s="7"/>
      <c r="Y3171" s="7"/>
      <c r="Z3171" s="7"/>
      <c r="AA3171" s="7"/>
      <c r="AB3171" s="7"/>
    </row>
    <row r="3172" spans="1:28" s="29" customFormat="1" x14ac:dyDescent="0.25">
      <c r="A3172" s="25"/>
      <c r="B3172" s="25"/>
      <c r="C3172" s="25"/>
      <c r="D3172" s="25"/>
      <c r="E3172" s="25"/>
      <c r="F3172" s="25"/>
      <c r="G3172" s="25"/>
      <c r="H3172" s="25"/>
      <c r="I3172" s="26"/>
      <c r="J3172" s="25"/>
      <c r="K3172" s="24"/>
      <c r="L3172" s="24"/>
      <c r="M3172" s="24"/>
      <c r="N3172" s="24"/>
      <c r="O3172" s="24"/>
      <c r="P3172" s="24"/>
      <c r="Q3172" s="25"/>
      <c r="R3172" s="26"/>
      <c r="S3172" s="27"/>
      <c r="T3172" s="28"/>
      <c r="U3172" s="19"/>
      <c r="V3172" s="24"/>
      <c r="W3172" s="7"/>
      <c r="X3172" s="7"/>
      <c r="Y3172" s="7"/>
      <c r="Z3172" s="7"/>
      <c r="AA3172" s="7"/>
      <c r="AB3172" s="7"/>
    </row>
    <row r="3173" spans="1:28" s="29" customFormat="1" x14ac:dyDescent="0.25">
      <c r="A3173" s="25"/>
      <c r="B3173" s="25"/>
      <c r="C3173" s="25"/>
      <c r="D3173" s="25"/>
      <c r="E3173" s="25"/>
      <c r="F3173" s="25"/>
      <c r="G3173" s="25"/>
      <c r="H3173" s="25"/>
      <c r="I3173" s="26"/>
      <c r="J3173" s="25"/>
      <c r="K3173" s="24"/>
      <c r="L3173" s="24"/>
      <c r="M3173" s="24"/>
      <c r="N3173" s="24"/>
      <c r="O3173" s="24"/>
      <c r="P3173" s="24"/>
      <c r="Q3173" s="25"/>
      <c r="R3173" s="26"/>
      <c r="S3173" s="27"/>
      <c r="T3173" s="28"/>
      <c r="U3173" s="19"/>
      <c r="V3173" s="24"/>
      <c r="W3173" s="7"/>
      <c r="X3173" s="7"/>
      <c r="Y3173" s="7"/>
      <c r="Z3173" s="7"/>
      <c r="AA3173" s="7"/>
      <c r="AB3173" s="7"/>
    </row>
    <row r="3174" spans="1:28" s="29" customFormat="1" x14ac:dyDescent="0.25">
      <c r="A3174" s="25"/>
      <c r="B3174" s="25"/>
      <c r="C3174" s="25"/>
      <c r="D3174" s="25"/>
      <c r="E3174" s="25"/>
      <c r="F3174" s="25"/>
      <c r="G3174" s="25"/>
      <c r="H3174" s="25"/>
      <c r="I3174" s="26"/>
      <c r="J3174" s="25"/>
      <c r="K3174" s="24"/>
      <c r="L3174" s="24"/>
      <c r="M3174" s="24"/>
      <c r="N3174" s="24"/>
      <c r="O3174" s="24"/>
      <c r="P3174" s="24"/>
      <c r="Q3174" s="25"/>
      <c r="R3174" s="26"/>
      <c r="S3174" s="27"/>
      <c r="T3174" s="28"/>
      <c r="U3174" s="19"/>
      <c r="V3174" s="24"/>
      <c r="W3174" s="7"/>
      <c r="X3174" s="7"/>
      <c r="Y3174" s="7"/>
      <c r="Z3174" s="7"/>
      <c r="AA3174" s="7"/>
      <c r="AB3174" s="7"/>
    </row>
  </sheetData>
  <sheetProtection autoFilter="0"/>
  <dataConsolidate link="1"/>
  <conditionalFormatting sqref="C1:C135 C264:C1048576">
    <cfRule type="cellIs" dxfId="136" priority="11" stopIfTrue="1" operator="equal">
      <formula>1</formula>
    </cfRule>
    <cfRule type="cellIs" dxfId="135" priority="12" stopIfTrue="1" operator="equal">
      <formula>2</formula>
    </cfRule>
  </conditionalFormatting>
  <conditionalFormatting sqref="D1:D135 D264:D1048576">
    <cfRule type="cellIs" dxfId="134" priority="13" stopIfTrue="1" operator="equal">
      <formula>1</formula>
    </cfRule>
    <cfRule type="cellIs" dxfId="133" priority="14" stopIfTrue="1" operator="equal">
      <formula>2</formula>
    </cfRule>
  </conditionalFormatting>
  <conditionalFormatting sqref="E1:E135 E264:E1048576">
    <cfRule type="cellIs" dxfId="132" priority="15" stopIfTrue="1" operator="equal">
      <formula>1</formula>
    </cfRule>
    <cfRule type="cellIs" dxfId="131" priority="16" stopIfTrue="1" operator="equal">
      <formula>2</formula>
    </cfRule>
  </conditionalFormatting>
  <conditionalFormatting sqref="F1:F135 F264:F1048576">
    <cfRule type="cellIs" dxfId="130" priority="17" stopIfTrue="1" operator="equal">
      <formula>1</formula>
    </cfRule>
    <cfRule type="cellIs" dxfId="129" priority="18" stopIfTrue="1" operator="equal">
      <formula>2</formula>
    </cfRule>
  </conditionalFormatting>
  <conditionalFormatting sqref="G1:G135 G264:G1048576">
    <cfRule type="cellIs" dxfId="128" priority="19" stopIfTrue="1" operator="equal">
      <formula>1</formula>
    </cfRule>
    <cfRule type="cellIs" dxfId="127" priority="20" stopIfTrue="1" operator="equal">
      <formula>2</formula>
    </cfRule>
  </conditionalFormatting>
  <dataValidations count="2">
    <dataValidation type="list" allowBlank="1" showInputMessage="1" showErrorMessage="1" sqref="M10:M14 M51 M78:M80 M53 M83:M89 M103 M5:M8 M69:M76 M33:M43 M61:M62 M108:M110 M16:M27 M55:M57 M91:M96 M105 M112:M119 M121:M129" xr:uid="{2BB3F3AB-7CB4-44CC-ACB9-62C25F28F438}">
      <formula1>Categories</formula1>
    </dataValidation>
    <dataValidation type="list" allowBlank="1" showInputMessage="1" showErrorMessage="1" sqref="K10:L14 K51:L51 K69:L76 K78:L80 K53:L53 K83:L89 K103:L103 K5:L8 K33:L43 K61:L62 K108:L110 K16:L27 K55:L57 K91:L96 K105:L105 K112:L119 K121:L129" xr:uid="{DA2F3A1C-94FD-447A-96ED-C2D291AB0BC8}">
      <formula1>ProcessSteps</formula1>
    </dataValidation>
  </dataValidations>
  <pageMargins left="0.7" right="0.7" top="0.75" bottom="0.75" header="0.3" footer="0.3"/>
  <pageSetup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5ACAC-9C8E-4EF6-B3B7-5A77F3236BDF}">
  <sheetPr codeName="Sheet5">
    <pageSetUpPr autoPageBreaks="0"/>
  </sheetPr>
  <dimension ref="A1:AA2450"/>
  <sheetViews>
    <sheetView showGridLines="0" workbookViewId="0"/>
  </sheetViews>
  <sheetFormatPr defaultColWidth="8.7109375" defaultRowHeight="15" x14ac:dyDescent="0.25"/>
  <cols>
    <col min="1" max="1" width="18.7109375" customWidth="1"/>
    <col min="2" max="26" width="7.7109375" customWidth="1"/>
  </cols>
  <sheetData>
    <row r="1" spans="1:27" x14ac:dyDescent="0.25">
      <c r="A1" t="s">
        <v>932</v>
      </c>
    </row>
    <row r="2" spans="1:27" x14ac:dyDescent="0.25">
      <c r="A2" s="49" t="s">
        <v>920</v>
      </c>
      <c r="AA2" t="s">
        <v>921</v>
      </c>
    </row>
    <row r="3" spans="1:27" ht="255" x14ac:dyDescent="0.25">
      <c r="A3" s="42"/>
      <c r="B3" s="43" t="s">
        <v>25</v>
      </c>
      <c r="C3" s="43" t="s">
        <v>37</v>
      </c>
      <c r="D3" s="43" t="s">
        <v>47</v>
      </c>
      <c r="E3" s="43" t="s">
        <v>56</v>
      </c>
      <c r="F3" s="43" t="s">
        <v>63</v>
      </c>
      <c r="G3" s="43" t="s">
        <v>70</v>
      </c>
      <c r="H3" s="43" t="s">
        <v>76</v>
      </c>
      <c r="I3" s="43" t="s">
        <v>82</v>
      </c>
      <c r="J3" s="43" t="s">
        <v>89</v>
      </c>
      <c r="K3" s="43" t="s">
        <v>98</v>
      </c>
      <c r="L3" s="43" t="s">
        <v>104</v>
      </c>
      <c r="M3" s="43" t="s">
        <v>110</v>
      </c>
      <c r="N3" s="43" t="s">
        <v>119</v>
      </c>
      <c r="O3" s="43" t="s">
        <v>126</v>
      </c>
      <c r="P3" s="43" t="s">
        <v>132</v>
      </c>
      <c r="Q3" s="43" t="s">
        <v>138</v>
      </c>
      <c r="R3" s="43" t="s">
        <v>146</v>
      </c>
      <c r="S3" s="43" t="s">
        <v>156</v>
      </c>
      <c r="T3" s="43" t="s">
        <v>165</v>
      </c>
      <c r="U3" s="43" t="s">
        <v>172</v>
      </c>
      <c r="V3" s="43" t="s">
        <v>178</v>
      </c>
      <c r="W3" s="43" t="s">
        <v>184</v>
      </c>
      <c r="X3" s="43" t="s">
        <v>190</v>
      </c>
      <c r="Y3" s="43" t="s">
        <v>197</v>
      </c>
      <c r="Z3" s="43" t="s">
        <v>922</v>
      </c>
    </row>
    <row r="4" spans="1:27" x14ac:dyDescent="0.25">
      <c r="A4" s="44" t="s">
        <v>923</v>
      </c>
      <c r="B4" s="45" cm="1">
        <f t="array" aca="1" ref="B4" ca="1">SUMPRODUCT(--(MasterAssessment[Chain Label]=B3),SUBTOTAL(3,OFFSET(MasterAssessment[ID],ROW(MasterAssessment[])-MIN(ROW(MasterAssessment[])),0,1)))</f>
        <v>5</v>
      </c>
      <c r="C4" s="45" cm="1">
        <f t="array" aca="1" ref="C4" ca="1">SUMPRODUCT(--(MasterAssessment[Chain Label]=C3),SUBTOTAL(3,OFFSET(MasterAssessment[ID],ROW(MasterAssessment[])-MIN(ROW(MasterAssessment[])),0,1)))</f>
        <v>4</v>
      </c>
      <c r="D4" s="45" cm="1">
        <f t="array" aca="1" ref="D4" ca="1">SUMPRODUCT(--(MasterAssessment[Chain Label]=D3),SUBTOTAL(3,OFFSET(MasterAssessment[ID],ROW(MasterAssessment[])-MIN(ROW(MasterAssessment[])),0,1)))</f>
        <v>16</v>
      </c>
      <c r="E4" s="45" cm="1">
        <f t="array" aca="1" ref="E4" ca="1">SUMPRODUCT(--(MasterAssessment[Chain Label]=E3),SUBTOTAL(3,OFFSET(MasterAssessment[ID],ROW(MasterAssessment[])-MIN(ROW(MasterAssessment[])),0,1)))</f>
        <v>7</v>
      </c>
      <c r="F4" s="45" cm="1">
        <f t="array" aca="1" ref="F4" ca="1">SUMPRODUCT(--(MasterAssessment[Chain Label]=F3),SUBTOTAL(3,OFFSET(MasterAssessment[ID],ROW(MasterAssessment[])-MIN(ROW(MasterAssessment[])),0,1)))</f>
        <v>5</v>
      </c>
      <c r="G4" s="45" cm="1">
        <f t="array" aca="1" ref="G4" ca="1">SUMPRODUCT(--(MasterAssessment[Chain Label]=G3),SUBTOTAL(3,OFFSET(MasterAssessment[ID],ROW(MasterAssessment[])-MIN(ROW(MasterAssessment[])),0,1)))</f>
        <v>5</v>
      </c>
      <c r="H4" s="45" cm="1">
        <f t="array" aca="1" ref="H4" ca="1">SUMPRODUCT(--(MasterAssessment[Chain Label]=H3),SUBTOTAL(3,OFFSET(MasterAssessment[ID],ROW(MasterAssessment[])-MIN(ROW(MasterAssessment[])),0,1)))</f>
        <v>5</v>
      </c>
      <c r="I4" s="45" cm="1">
        <f t="array" aca="1" ref="I4" ca="1">SUMPRODUCT(--(MasterAssessment[Chain Label]=I3),SUBTOTAL(3,OFFSET(MasterAssessment[ID],ROW(MasterAssessment[])-MIN(ROW(MasterAssessment[])),0,1)))</f>
        <v>2</v>
      </c>
      <c r="J4" s="45" cm="1">
        <f t="array" aca="1" ref="J4" ca="1">SUMPRODUCT(--(MasterAssessment[Chain Label]=J3),SUBTOTAL(3,OFFSET(MasterAssessment[ID],ROW(MasterAssessment[])-MIN(ROW(MasterAssessment[])),0,1)))</f>
        <v>6</v>
      </c>
      <c r="K4" s="45" cm="1">
        <f t="array" aca="1" ref="K4" ca="1">SUMPRODUCT(--(MasterAssessment[Chain Label]=K3),SUBTOTAL(3,OFFSET(MasterAssessment[ID],ROW(MasterAssessment[])-MIN(ROW(MasterAssessment[])),0,1)))</f>
        <v>3</v>
      </c>
      <c r="L4" s="45" cm="1">
        <f t="array" aca="1" ref="L4" ca="1">SUMPRODUCT(--(MasterAssessment[Chain Label]=L3),SUBTOTAL(3,OFFSET(MasterAssessment[ID],ROW(MasterAssessment[])-MIN(ROW(MasterAssessment[])),0,1)))</f>
        <v>3</v>
      </c>
      <c r="M4" s="45" cm="1">
        <f t="array" aca="1" ref="M4" ca="1">SUMPRODUCT(--(MasterAssessment[Chain Label]=M3),SUBTOTAL(3,OFFSET(MasterAssessment[ID],ROW(MasterAssessment[])-MIN(ROW(MasterAssessment[])),0,1)))</f>
        <v>3</v>
      </c>
      <c r="N4" s="45" cm="1">
        <f t="array" aca="1" ref="N4" ca="1">SUMPRODUCT(--(MasterAssessment[Chain Label]=N3),SUBTOTAL(3,OFFSET(MasterAssessment[ID],ROW(MasterAssessment[])-MIN(ROW(MasterAssessment[])),0,1)))</f>
        <v>3</v>
      </c>
      <c r="O4" s="45" cm="1">
        <f t="array" aca="1" ref="O4" ca="1">SUMPRODUCT(--(MasterAssessment[Chain Label]=O3),SUBTOTAL(3,OFFSET(MasterAssessment[ID],ROW(MasterAssessment[])-MIN(ROW(MasterAssessment[])),0,1)))</f>
        <v>3</v>
      </c>
      <c r="P4" s="45" cm="1">
        <f t="array" aca="1" ref="P4" ca="1">SUMPRODUCT(--(MasterAssessment[Chain Label]=P3),SUBTOTAL(3,OFFSET(MasterAssessment[ID],ROW(MasterAssessment[])-MIN(ROW(MasterAssessment[])),0,1)))</f>
        <v>3</v>
      </c>
      <c r="Q4" s="45" cm="1">
        <f t="array" aca="1" ref="Q4" ca="1">SUMPRODUCT(--(MasterAssessment[Chain Label]=Q3),SUBTOTAL(3,OFFSET(MasterAssessment[ID],ROW(MasterAssessment[])-MIN(ROW(MasterAssessment[])),0,1)))</f>
        <v>9</v>
      </c>
      <c r="R4" s="45" cm="1">
        <f t="array" aca="1" ref="R4" ca="1">SUMPRODUCT(--(MasterAssessment[Chain Label]=R3),SUBTOTAL(3,OFFSET(MasterAssessment[ID],ROW(MasterAssessment[])-MIN(ROW(MasterAssessment[])),0,1)))</f>
        <v>6</v>
      </c>
      <c r="S4" s="45" cm="1">
        <f t="array" aca="1" ref="S4" ca="1">SUMPRODUCT(--(MasterAssessment[Chain Label]=S3),SUBTOTAL(3,OFFSET(MasterAssessment[ID],ROW(MasterAssessment[])-MIN(ROW(MasterAssessment[])),0,1)))</f>
        <v>2</v>
      </c>
      <c r="T4" s="45" cm="1">
        <f t="array" aca="1" ref="T4" ca="1">SUMPRODUCT(--(MasterAssessment[Chain Label]=T3),SUBTOTAL(3,OFFSET(MasterAssessment[ID],ROW(MasterAssessment[])-MIN(ROW(MasterAssessment[])),0,1)))</f>
        <v>4</v>
      </c>
      <c r="U4" s="45" cm="1">
        <f t="array" aca="1" ref="U4" ca="1">SUMPRODUCT(--(MasterAssessment[Chain Label]=U3),SUBTOTAL(3,OFFSET(MasterAssessment[ID],ROW(MasterAssessment[])-MIN(ROW(MasterAssessment[])),0,1)))</f>
        <v>4</v>
      </c>
      <c r="V4" s="45" cm="1">
        <f t="array" aca="1" ref="V4" ca="1">SUMPRODUCT(--(MasterAssessment[Chain Label]=V3),SUBTOTAL(3,OFFSET(MasterAssessment[ID],ROW(MasterAssessment[])-MIN(ROW(MasterAssessment[])),0,1)))</f>
        <v>15</v>
      </c>
      <c r="W4" s="45" cm="1">
        <f t="array" aca="1" ref="W4" ca="1">SUMPRODUCT(--(MasterAssessment[Chain Label]=W3),SUBTOTAL(3,OFFSET(MasterAssessment[ID],ROW(MasterAssessment[])-MIN(ROW(MasterAssessment[])),0,1)))</f>
        <v>5</v>
      </c>
      <c r="X4" s="45" cm="1">
        <f t="array" aca="1" ref="X4" ca="1">SUMPRODUCT(--(MasterAssessment[Chain Label]=X3),SUBTOTAL(3,OFFSET(MasterAssessment[ID],ROW(MasterAssessment[])-MIN(ROW(MasterAssessment[])),0,1)))</f>
        <v>7</v>
      </c>
      <c r="Y4" s="45" cm="1">
        <f t="array" aca="1" ref="Y4" ca="1">SUMPRODUCT(--(MasterAssessment[Chain Label]=Y3),SUBTOTAL(3,OFFSET(MasterAssessment[ID],ROW(MasterAssessment[])-MIN(ROW(MasterAssessment[])),0,1)))</f>
        <v>3</v>
      </c>
      <c r="Z4" s="45">
        <f ca="1">SUM(B4:Y4)</f>
        <v>128</v>
      </c>
    </row>
    <row r="5" spans="1:27" x14ac:dyDescent="0.25">
      <c r="A5" s="44" t="s">
        <v>924</v>
      </c>
      <c r="B5" s="46" cm="1">
        <f t="array" aca="1" ref="B5" ca="1">SUMPRODUCT(--(MasterAssessment[Chain Label]=B3),SUBTOTAL(3,OFFSET(MasterAssessment[ID],ROW(MasterAssessment[])-MIN(ROW(MasterAssessment[])),0,1)),MasterAssessment[Score])</f>
        <v>1</v>
      </c>
      <c r="C5" s="46" cm="1">
        <f t="array" aca="1" ref="C5" ca="1">SUMPRODUCT(--(MasterAssessment[Chain Label]=C3),SUBTOTAL(3,OFFSET(MasterAssessment[ID],ROW(MasterAssessment[])-MIN(ROW(MasterAssessment[])),0,1)),MasterAssessment[Score])</f>
        <v>5</v>
      </c>
      <c r="D5" s="46" cm="1">
        <f t="array" aca="1" ref="D5" ca="1">SUMPRODUCT(--(MasterAssessment[Chain Label]=D3),SUBTOTAL(3,OFFSET(MasterAssessment[ID],ROW(MasterAssessment[])-MIN(ROW(MasterAssessment[])),0,1)),MasterAssessment[Score])</f>
        <v>10</v>
      </c>
      <c r="E5" s="46" cm="1">
        <f t="array" aca="1" ref="E5" ca="1">SUMPRODUCT(--(MasterAssessment[Chain Label]=E3),SUBTOTAL(3,OFFSET(MasterAssessment[ID],ROW(MasterAssessment[])-MIN(ROW(MasterAssessment[])),0,1)),MasterAssessment[Score])</f>
        <v>3</v>
      </c>
      <c r="F5" s="46" cm="1">
        <f t="array" aca="1" ref="F5" ca="1">SUMPRODUCT(--(MasterAssessment[Chain Label]=F3),SUBTOTAL(3,OFFSET(MasterAssessment[ID],ROW(MasterAssessment[])-MIN(ROW(MasterAssessment[])),0,1)),MasterAssessment[Score])</f>
        <v>3</v>
      </c>
      <c r="G5" s="46" cm="1">
        <f t="array" aca="1" ref="G5" ca="1">SUMPRODUCT(--(MasterAssessment[Chain Label]=G3),SUBTOTAL(3,OFFSET(MasterAssessment[ID],ROW(MasterAssessment[])-MIN(ROW(MasterAssessment[])),0,1)),MasterAssessment[Score])</f>
        <v>2</v>
      </c>
      <c r="H5" s="46" cm="1">
        <f t="array" aca="1" ref="H5" ca="1">SUMPRODUCT(--(MasterAssessment[Chain Label]=H3),SUBTOTAL(3,OFFSET(MasterAssessment[ID],ROW(MasterAssessment[])-MIN(ROW(MasterAssessment[])),0,1)),MasterAssessment[Score])</f>
        <v>0</v>
      </c>
      <c r="I5" s="46" cm="1">
        <f t="array" aca="1" ref="I5" ca="1">SUMPRODUCT(--(MasterAssessment[Chain Label]=I3),SUBTOTAL(3,OFFSET(MasterAssessment[ID],ROW(MasterAssessment[])-MIN(ROW(MasterAssessment[])),0,1)),MasterAssessment[Score])</f>
        <v>3</v>
      </c>
      <c r="J5" s="46" cm="1">
        <f t="array" aca="1" ref="J5" ca="1">SUMPRODUCT(--(MasterAssessment[Chain Label]=J3),SUBTOTAL(3,OFFSET(MasterAssessment[ID],ROW(MasterAssessment[])-MIN(ROW(MasterAssessment[])),0,1)),MasterAssessment[Score])</f>
        <v>5</v>
      </c>
      <c r="K5" s="46" cm="1">
        <f t="array" aca="1" ref="K5" ca="1">SUMPRODUCT(--(MasterAssessment[Chain Label]=K3),SUBTOTAL(3,OFFSET(MasterAssessment[ID],ROW(MasterAssessment[])-MIN(ROW(MasterAssessment[])),0,1)),MasterAssessment[Score])</f>
        <v>0</v>
      </c>
      <c r="L5" s="46" cm="1">
        <f t="array" aca="1" ref="L5" ca="1">SUMPRODUCT(--(MasterAssessment[Chain Label]=L3),SUBTOTAL(3,OFFSET(MasterAssessment[ID],ROW(MasterAssessment[])-MIN(ROW(MasterAssessment[])),0,1)),MasterAssessment[Score])</f>
        <v>6</v>
      </c>
      <c r="M5" s="46" cm="1">
        <f t="array" aca="1" ref="M5" ca="1">SUMPRODUCT(--(MasterAssessment[Chain Label]=M3),SUBTOTAL(3,OFFSET(MasterAssessment[ID],ROW(MasterAssessment[])-MIN(ROW(MasterAssessment[])),0,1)),MasterAssessment[Score])</f>
        <v>1</v>
      </c>
      <c r="N5" s="46" cm="1">
        <f t="array" aca="1" ref="N5" ca="1">SUMPRODUCT(--(MasterAssessment[Chain Label]=N3),SUBTOTAL(3,OFFSET(MasterAssessment[ID],ROW(MasterAssessment[])-MIN(ROW(MasterAssessment[])),0,1)),MasterAssessment[Score])</f>
        <v>0</v>
      </c>
      <c r="O5" s="46" cm="1">
        <f t="array" aca="1" ref="O5" ca="1">SUMPRODUCT(--(MasterAssessment[Chain Label]=O3),SUBTOTAL(3,OFFSET(MasterAssessment[ID],ROW(MasterAssessment[])-MIN(ROW(MasterAssessment[])),0,1)),MasterAssessment[Score])</f>
        <v>1</v>
      </c>
      <c r="P5" s="46" cm="1">
        <f t="array" aca="1" ref="P5" ca="1">SUMPRODUCT(--(MasterAssessment[Chain Label]=P3),SUBTOTAL(3,OFFSET(MasterAssessment[ID],ROW(MasterAssessment[])-MIN(ROW(MasterAssessment[])),0,1)),MasterAssessment[Score])</f>
        <v>2</v>
      </c>
      <c r="Q5" s="46" cm="1">
        <f t="array" aca="1" ref="Q5" ca="1">SUMPRODUCT(--(MasterAssessment[Chain Label]=Q3),SUBTOTAL(3,OFFSET(MasterAssessment[ID],ROW(MasterAssessment[])-MIN(ROW(MasterAssessment[])),0,1)),MasterAssessment[Score])</f>
        <v>8</v>
      </c>
      <c r="R5" s="46" cm="1">
        <f t="array" aca="1" ref="R5" ca="1">SUMPRODUCT(--(MasterAssessment[Chain Label]=R3),SUBTOTAL(3,OFFSET(MasterAssessment[ID],ROW(MasterAssessment[])-MIN(ROW(MasterAssessment[])),0,1)),MasterAssessment[Score])</f>
        <v>10</v>
      </c>
      <c r="S5" s="46" cm="1">
        <f t="array" aca="1" ref="S5" ca="1">SUMPRODUCT(--(MasterAssessment[Chain Label]=S3),SUBTOTAL(3,OFFSET(MasterAssessment[ID],ROW(MasterAssessment[])-MIN(ROW(MasterAssessment[])),0,1)),MasterAssessment[Score])</f>
        <v>0</v>
      </c>
      <c r="T5" s="46" cm="1">
        <f t="array" aca="1" ref="T5" ca="1">SUMPRODUCT(--(MasterAssessment[Chain Label]=T3),SUBTOTAL(3,OFFSET(MasterAssessment[ID],ROW(MasterAssessment[])-MIN(ROW(MasterAssessment[])),0,1)),MasterAssessment[Score])</f>
        <v>1</v>
      </c>
      <c r="U5" s="46" cm="1">
        <f t="array" aca="1" ref="U5" ca="1">SUMPRODUCT(--(MasterAssessment[Chain Label]=U3),SUBTOTAL(3,OFFSET(MasterAssessment[ID],ROW(MasterAssessment[])-MIN(ROW(MasterAssessment[])),0,1)),MasterAssessment[Score])</f>
        <v>0</v>
      </c>
      <c r="V5" s="46" cm="1">
        <f t="array" aca="1" ref="V5" ca="1">SUMPRODUCT(--(MasterAssessment[Chain Label]=V3),SUBTOTAL(3,OFFSET(MasterAssessment[ID],ROW(MasterAssessment[])-MIN(ROW(MasterAssessment[])),0,1)),MasterAssessment[Score])</f>
        <v>3</v>
      </c>
      <c r="W5" s="46" cm="1">
        <f t="array" aca="1" ref="W5" ca="1">SUMPRODUCT(--(MasterAssessment[Chain Label]=W3),SUBTOTAL(3,OFFSET(MasterAssessment[ID],ROW(MasterAssessment[])-MIN(ROW(MasterAssessment[])),0,1)),MasterAssessment[Score])</f>
        <v>4</v>
      </c>
      <c r="X5" s="46" cm="1">
        <f t="array" aca="1" ref="X5" ca="1">SUMPRODUCT(--(MasterAssessment[Chain Label]=X3),SUBTOTAL(3,OFFSET(MasterAssessment[ID],ROW(MasterAssessment[])-MIN(ROW(MasterAssessment[])),0,1)),MasterAssessment[Score])</f>
        <v>7</v>
      </c>
      <c r="Y5" s="46" cm="1">
        <f t="array" aca="1" ref="Y5" ca="1">SUMPRODUCT(--(MasterAssessment[Chain Label]=Y3),SUBTOTAL(3,OFFSET(MasterAssessment[ID],ROW(MasterAssessment[])-MIN(ROW(MasterAssessment[])),0,1)),MasterAssessment[Score])</f>
        <v>3</v>
      </c>
      <c r="Z5" s="46">
        <f ca="1">SUM(B5:Y5)</f>
        <v>78</v>
      </c>
    </row>
    <row r="6" spans="1:27" x14ac:dyDescent="0.25">
      <c r="A6" s="44" t="s">
        <v>925</v>
      </c>
      <c r="B6" s="46" cm="1">
        <f t="array" aca="1" ref="B6" ca="1">SUMPRODUCT(--(MasterAssessment[Chain Label]=B3),SUBTOTAL(3,OFFSET(MasterAssessment[ID],ROW(MasterAssessment[])-MIN(ROW(MasterAssessment[])),0,1)),MasterAssessment[Weight])</f>
        <v>7</v>
      </c>
      <c r="C6" s="46" cm="1">
        <f t="array" aca="1" ref="C6" ca="1">SUMPRODUCT(--(MasterAssessment[Chain Label]=C3),SUBTOTAL(3,OFFSET(MasterAssessment[ID],ROW(MasterAssessment[])-MIN(ROW(MasterAssessment[])),0,1)),MasterAssessment[Weight])</f>
        <v>6</v>
      </c>
      <c r="D6" s="46" cm="1">
        <f t="array" aca="1" ref="D6" ca="1">SUMPRODUCT(--(MasterAssessment[Chain Label]=D3),SUBTOTAL(3,OFFSET(MasterAssessment[ID],ROW(MasterAssessment[])-MIN(ROW(MasterAssessment[])),0,1)),MasterAssessment[Weight])</f>
        <v>18</v>
      </c>
      <c r="E6" s="46" cm="1">
        <f t="array" aca="1" ref="E6" ca="1">SUMPRODUCT(--(MasterAssessment[Chain Label]=E3),SUBTOTAL(3,OFFSET(MasterAssessment[ID],ROW(MasterAssessment[])-MIN(ROW(MasterAssessment[])),0,1)),MasterAssessment[Weight])</f>
        <v>13</v>
      </c>
      <c r="F6" s="46" cm="1">
        <f t="array" aca="1" ref="F6" ca="1">SUMPRODUCT(--(MasterAssessment[Chain Label]=F3),SUBTOTAL(3,OFFSET(MasterAssessment[ID],ROW(MasterAssessment[])-MIN(ROW(MasterAssessment[])),0,1)),MasterAssessment[Weight])</f>
        <v>7</v>
      </c>
      <c r="G6" s="46" cm="1">
        <f t="array" aca="1" ref="G6" ca="1">SUMPRODUCT(--(MasterAssessment[Chain Label]=G3),SUBTOTAL(3,OFFSET(MasterAssessment[ID],ROW(MasterAssessment[])-MIN(ROW(MasterAssessment[])),0,1)),MasterAssessment[Weight])</f>
        <v>9</v>
      </c>
      <c r="H6" s="46" cm="1">
        <f t="array" aca="1" ref="H6" ca="1">SUMPRODUCT(--(MasterAssessment[Chain Label]=H3),SUBTOTAL(3,OFFSET(MasterAssessment[ID],ROW(MasterAssessment[])-MIN(ROW(MasterAssessment[])),0,1)),MasterAssessment[Weight])</f>
        <v>5</v>
      </c>
      <c r="I6" s="46" cm="1">
        <f t="array" aca="1" ref="I6" ca="1">SUMPRODUCT(--(MasterAssessment[Chain Label]=I3),SUBTOTAL(3,OFFSET(MasterAssessment[ID],ROW(MasterAssessment[])-MIN(ROW(MasterAssessment[])),0,1)),MasterAssessment[Weight])</f>
        <v>6</v>
      </c>
      <c r="J6" s="46" cm="1">
        <f t="array" aca="1" ref="J6" ca="1">SUMPRODUCT(--(MasterAssessment[Chain Label]=J3),SUBTOTAL(3,OFFSET(MasterAssessment[ID],ROW(MasterAssessment[])-MIN(ROW(MasterAssessment[])),0,1)),MasterAssessment[Weight])</f>
        <v>8</v>
      </c>
      <c r="K6" s="46" cm="1">
        <f t="array" aca="1" ref="K6" ca="1">SUMPRODUCT(--(MasterAssessment[Chain Label]=K3),SUBTOTAL(3,OFFSET(MasterAssessment[ID],ROW(MasterAssessment[])-MIN(ROW(MasterAssessment[])),0,1)),MasterAssessment[Weight])</f>
        <v>3</v>
      </c>
      <c r="L6" s="46" cm="1">
        <f t="array" aca="1" ref="L6" ca="1">SUMPRODUCT(--(MasterAssessment[Chain Label]=L3),SUBTOTAL(3,OFFSET(MasterAssessment[ID],ROW(MasterAssessment[])-MIN(ROW(MasterAssessment[])),0,1)),MasterAssessment[Weight])</f>
        <v>7</v>
      </c>
      <c r="M6" s="46" cm="1">
        <f t="array" aca="1" ref="M6" ca="1">SUMPRODUCT(--(MasterAssessment[Chain Label]=M3),SUBTOTAL(3,OFFSET(MasterAssessment[ID],ROW(MasterAssessment[])-MIN(ROW(MasterAssessment[])),0,1)),MasterAssessment[Weight])</f>
        <v>7</v>
      </c>
      <c r="N6" s="46" cm="1">
        <f t="array" aca="1" ref="N6" ca="1">SUMPRODUCT(--(MasterAssessment[Chain Label]=N3),SUBTOTAL(3,OFFSET(MasterAssessment[ID],ROW(MasterAssessment[])-MIN(ROW(MasterAssessment[])),0,1)),MasterAssessment[Weight])</f>
        <v>3</v>
      </c>
      <c r="O6" s="46" cm="1">
        <f t="array" aca="1" ref="O6" ca="1">SUMPRODUCT(--(MasterAssessment[Chain Label]=O3),SUBTOTAL(3,OFFSET(MasterAssessment[ID],ROW(MasterAssessment[])-MIN(ROW(MasterAssessment[])),0,1)),MasterAssessment[Weight])</f>
        <v>3</v>
      </c>
      <c r="P6" s="46" cm="1">
        <f t="array" aca="1" ref="P6" ca="1">SUMPRODUCT(--(MasterAssessment[Chain Label]=P3),SUBTOTAL(3,OFFSET(MasterAssessment[ID],ROW(MasterAssessment[])-MIN(ROW(MasterAssessment[])),0,1)),MasterAssessment[Weight])</f>
        <v>3</v>
      </c>
      <c r="Q6" s="46" cm="1">
        <f t="array" aca="1" ref="Q6" ca="1">SUMPRODUCT(--(MasterAssessment[Chain Label]=Q3),SUBTOTAL(3,OFFSET(MasterAssessment[ID],ROW(MasterAssessment[])-MIN(ROW(MasterAssessment[])),0,1)),MasterAssessment[Weight])</f>
        <v>17</v>
      </c>
      <c r="R6" s="46" cm="1">
        <f t="array" aca="1" ref="R6" ca="1">SUMPRODUCT(--(MasterAssessment[Chain Label]=R3),SUBTOTAL(3,OFFSET(MasterAssessment[ID],ROW(MasterAssessment[])-MIN(ROW(MasterAssessment[])),0,1)),MasterAssessment[Weight])</f>
        <v>14</v>
      </c>
      <c r="S6" s="46" cm="1">
        <f t="array" aca="1" ref="S6" ca="1">SUMPRODUCT(--(MasterAssessment[Chain Label]=S3),SUBTOTAL(3,OFFSET(MasterAssessment[ID],ROW(MasterAssessment[])-MIN(ROW(MasterAssessment[])),0,1)),MasterAssessment[Weight])</f>
        <v>2</v>
      </c>
      <c r="T6" s="46" cm="1">
        <f t="array" aca="1" ref="T6" ca="1">SUMPRODUCT(--(MasterAssessment[Chain Label]=T3),SUBTOTAL(3,OFFSET(MasterAssessment[ID],ROW(MasterAssessment[])-MIN(ROW(MasterAssessment[])),0,1)),MasterAssessment[Weight])</f>
        <v>6</v>
      </c>
      <c r="U6" s="46" cm="1">
        <f t="array" aca="1" ref="U6" ca="1">SUMPRODUCT(--(MasterAssessment[Chain Label]=U3),SUBTOTAL(3,OFFSET(MasterAssessment[ID],ROW(MasterAssessment[])-MIN(ROW(MasterAssessment[])),0,1)),MasterAssessment[Weight])</f>
        <v>4</v>
      </c>
      <c r="V6" s="46" cm="1">
        <f t="array" aca="1" ref="V6" ca="1">SUMPRODUCT(--(MasterAssessment[Chain Label]=V3),SUBTOTAL(3,OFFSET(MasterAssessment[ID],ROW(MasterAssessment[])-MIN(ROW(MasterAssessment[])),0,1)),MasterAssessment[Weight])</f>
        <v>19</v>
      </c>
      <c r="W6" s="46" cm="1">
        <f t="array" aca="1" ref="W6" ca="1">SUMPRODUCT(--(MasterAssessment[Chain Label]=W3),SUBTOTAL(3,OFFSET(MasterAssessment[ID],ROW(MasterAssessment[])-MIN(ROW(MasterAssessment[])),0,1)),MasterAssessment[Weight])</f>
        <v>9</v>
      </c>
      <c r="X6" s="46" cm="1">
        <f t="array" aca="1" ref="X6" ca="1">SUMPRODUCT(--(MasterAssessment[Chain Label]=X3),SUBTOTAL(3,OFFSET(MasterAssessment[ID],ROW(MasterAssessment[])-MIN(ROW(MasterAssessment[])),0,1)),MasterAssessment[Weight])</f>
        <v>15</v>
      </c>
      <c r="Y6" s="46" cm="1">
        <f t="array" aca="1" ref="Y6" ca="1">SUMPRODUCT(--(MasterAssessment[Chain Label]=Y3),SUBTOTAL(3,OFFSET(MasterAssessment[ID],ROW(MasterAssessment[])-MIN(ROW(MasterAssessment[])),0,1)),MasterAssessment[Weight])</f>
        <v>5</v>
      </c>
      <c r="Z6" s="46">
        <f ca="1">SUM(B6:Y6)</f>
        <v>196</v>
      </c>
    </row>
    <row r="7" spans="1:27" ht="15.75" x14ac:dyDescent="0.25">
      <c r="A7" s="44" t="s">
        <v>926</v>
      </c>
      <c r="B7" s="47">
        <f ca="1">IF(B6=0,0,100*B5/B6)</f>
        <v>14.285714285714286</v>
      </c>
      <c r="C7" s="47">
        <f t="shared" ref="C7:Y7" ca="1" si="0">IF(C6=0,0,100*C5/C6)</f>
        <v>83.333333333333329</v>
      </c>
      <c r="D7" s="47">
        <f t="shared" ca="1" si="0"/>
        <v>55.555555555555557</v>
      </c>
      <c r="E7" s="47">
        <f t="shared" ca="1" si="0"/>
        <v>23.076923076923077</v>
      </c>
      <c r="F7" s="47">
        <f t="shared" ca="1" si="0"/>
        <v>42.857142857142854</v>
      </c>
      <c r="G7" s="47">
        <f t="shared" ca="1" si="0"/>
        <v>22.222222222222221</v>
      </c>
      <c r="H7" s="47">
        <f t="shared" ca="1" si="0"/>
        <v>0</v>
      </c>
      <c r="I7" s="47">
        <f t="shared" ca="1" si="0"/>
        <v>50</v>
      </c>
      <c r="J7" s="47">
        <f t="shared" ca="1" si="0"/>
        <v>62.5</v>
      </c>
      <c r="K7" s="47">
        <f t="shared" ca="1" si="0"/>
        <v>0</v>
      </c>
      <c r="L7" s="47">
        <f t="shared" ca="1" si="0"/>
        <v>85.714285714285708</v>
      </c>
      <c r="M7" s="47">
        <f t="shared" ca="1" si="0"/>
        <v>14.285714285714286</v>
      </c>
      <c r="N7" s="47">
        <f t="shared" ca="1" si="0"/>
        <v>0</v>
      </c>
      <c r="O7" s="47">
        <f t="shared" ca="1" si="0"/>
        <v>33.333333333333336</v>
      </c>
      <c r="P7" s="47">
        <f t="shared" ca="1" si="0"/>
        <v>66.666666666666671</v>
      </c>
      <c r="Q7" s="47">
        <f t="shared" ca="1" si="0"/>
        <v>47.058823529411768</v>
      </c>
      <c r="R7" s="47">
        <f t="shared" ca="1" si="0"/>
        <v>71.428571428571431</v>
      </c>
      <c r="S7" s="47">
        <f t="shared" ca="1" si="0"/>
        <v>0</v>
      </c>
      <c r="T7" s="47">
        <f t="shared" ca="1" si="0"/>
        <v>16.666666666666668</v>
      </c>
      <c r="U7" s="47">
        <f t="shared" ca="1" si="0"/>
        <v>0</v>
      </c>
      <c r="V7" s="47">
        <f t="shared" ca="1" si="0"/>
        <v>15.789473684210526</v>
      </c>
      <c r="W7" s="47">
        <f t="shared" ca="1" si="0"/>
        <v>44.444444444444443</v>
      </c>
      <c r="X7" s="47">
        <f t="shared" ca="1" si="0"/>
        <v>46.666666666666664</v>
      </c>
      <c r="Y7" s="47">
        <f t="shared" ca="1" si="0"/>
        <v>60</v>
      </c>
      <c r="Z7" s="50">
        <f ca="1">IF(Z6=0,0,100*Z5/Z6)</f>
        <v>39.795918367346935</v>
      </c>
    </row>
    <row r="9" spans="1:27" x14ac:dyDescent="0.25">
      <c r="A9" s="49" t="s">
        <v>927</v>
      </c>
    </row>
    <row r="10" spans="1:27" ht="92.25" x14ac:dyDescent="0.25">
      <c r="A10" s="42"/>
      <c r="B10" s="43" t="s">
        <v>20</v>
      </c>
      <c r="C10" s="43" t="s">
        <v>202</v>
      </c>
      <c r="D10" s="43" t="s">
        <v>475</v>
      </c>
      <c r="E10" s="43" t="s">
        <v>671</v>
      </c>
      <c r="F10" s="43" t="s">
        <v>284</v>
      </c>
      <c r="G10" s="43" t="s">
        <v>787</v>
      </c>
      <c r="H10" s="43" t="s">
        <v>922</v>
      </c>
    </row>
    <row r="11" spans="1:27" x14ac:dyDescent="0.25">
      <c r="A11" s="44" t="s">
        <v>923</v>
      </c>
      <c r="B11" s="45" cm="1">
        <f t="array" aca="1" ref="B11" ca="1">SUMPRODUCT(--(MasterAssessment[Process Step]=B10),SUBTOTAL(3,OFFSET(MasterAssessment[ID],ROW(MasterAssessment[])-MIN(ROW(MasterAssessment[])),0,1)))</f>
        <v>24</v>
      </c>
      <c r="C11" s="45" cm="1">
        <f t="array" aca="1" ref="C11" ca="1">SUMPRODUCT(--(MasterAssessment[Process Step]=C10),SUBTOTAL(3,OFFSET(MasterAssessment[ID],ROW(MasterAssessment[])-MIN(ROW(MasterAssessment[])),0,1)))</f>
        <v>43</v>
      </c>
      <c r="D11" s="45" cm="1">
        <f t="array" aca="1" ref="D11" ca="1">SUMPRODUCT(--(MasterAssessment[Process Step]=D10),SUBTOTAL(3,OFFSET(MasterAssessment[ID],ROW(MasterAssessment[])-MIN(ROW(MasterAssessment[])),0,1)))</f>
        <v>32</v>
      </c>
      <c r="E11" s="45" cm="1">
        <f t="array" aca="1" ref="E11" ca="1">SUMPRODUCT(--(MasterAssessment[Process Step]=E10),SUBTOTAL(3,OFFSET(MasterAssessment[ID],ROW(MasterAssessment[])-MIN(ROW(MasterAssessment[])),0,1)))</f>
        <v>10</v>
      </c>
      <c r="F11" s="45" cm="1">
        <f t="array" aca="1" ref="F11" ca="1">SUMPRODUCT(--(MasterAssessment[Process Step]=F10),SUBTOTAL(3,OFFSET(MasterAssessment[ID],ROW(MasterAssessment[])-MIN(ROW(MasterAssessment[])),0,1)))</f>
        <v>9</v>
      </c>
      <c r="G11" s="45" cm="1">
        <f t="array" aca="1" ref="G11" ca="1">SUMPRODUCT(--(MasterAssessment[Process Step]=G10),SUBTOTAL(3,OFFSET(MasterAssessment[ID],ROW(MasterAssessment[])-MIN(ROW(MasterAssessment[])),0,1)))</f>
        <v>10</v>
      </c>
      <c r="H11" s="45">
        <f ca="1">SUM(B11:G11)</f>
        <v>128</v>
      </c>
    </row>
    <row r="12" spans="1:27" x14ac:dyDescent="0.25">
      <c r="A12" s="44" t="s">
        <v>924</v>
      </c>
      <c r="B12" s="46" cm="1">
        <f t="array" aca="1" ref="B12" ca="1">SUMPRODUCT(--(MasterAssessment[Process Step]=B10),SUBTOTAL(3,OFFSET(MasterAssessment[ID],ROW(MasterAssessment[])-MIN(ROW(MasterAssessment[])),0,1)),MasterAssessment[Score])</f>
        <v>13</v>
      </c>
      <c r="C12" s="46" cm="1">
        <f t="array" aca="1" ref="C12" ca="1">SUMPRODUCT(--(MasterAssessment[Process Step]=C10),SUBTOTAL(3,OFFSET(MasterAssessment[ID],ROW(MasterAssessment[])-MIN(ROW(MasterAssessment[])),0,1)),MasterAssessment[Score])</f>
        <v>34</v>
      </c>
      <c r="D12" s="46" cm="1">
        <f t="array" aca="1" ref="D12" ca="1">SUMPRODUCT(--(MasterAssessment[Process Step]=D10),SUBTOTAL(3,OFFSET(MasterAssessment[ID],ROW(MasterAssessment[])-MIN(ROW(MasterAssessment[])),0,1)),MasterAssessment[Score])</f>
        <v>15</v>
      </c>
      <c r="E12" s="46" cm="1">
        <f t="array" aca="1" ref="E12" ca="1">SUMPRODUCT(--(MasterAssessment[Process Step]=E10),SUBTOTAL(3,OFFSET(MasterAssessment[ID],ROW(MasterAssessment[])-MIN(ROW(MasterAssessment[])),0,1)),MasterAssessment[Score])</f>
        <v>4</v>
      </c>
      <c r="F12" s="46" cm="1">
        <f t="array" aca="1" ref="F12" ca="1">SUMPRODUCT(--(MasterAssessment[Process Step]=F10),SUBTOTAL(3,OFFSET(MasterAssessment[ID],ROW(MasterAssessment[])-MIN(ROW(MasterAssessment[])),0,1)),MasterAssessment[Score])</f>
        <v>4</v>
      </c>
      <c r="G12" s="46" cm="1">
        <f t="array" aca="1" ref="G12" ca="1">SUMPRODUCT(--(MasterAssessment[Process Step]=G10),SUBTOTAL(3,OFFSET(MasterAssessment[ID],ROW(MasterAssessment[])-MIN(ROW(MasterAssessment[])),0,1)),MasterAssessment[Score])</f>
        <v>8</v>
      </c>
      <c r="H12" s="46">
        <f ca="1">SUM(B12:G12)</f>
        <v>78</v>
      </c>
    </row>
    <row r="13" spans="1:27" x14ac:dyDescent="0.25">
      <c r="A13" s="44" t="s">
        <v>925</v>
      </c>
      <c r="B13" s="46" cm="1">
        <f t="array" aca="1" ref="B13" ca="1">SUMPRODUCT(--(MasterAssessment[Process Step]=B10),SUBTOTAL(3,OFFSET(MasterAssessment[ID],ROW(MasterAssessment[])-MIN(ROW(MasterAssessment[])),0,1)),MasterAssessment[Weight])</f>
        <v>42</v>
      </c>
      <c r="C13" s="46" cm="1">
        <f t="array" aca="1" ref="C13" ca="1">SUMPRODUCT(--(MasterAssessment[Process Step]=C10),SUBTOTAL(3,OFFSET(MasterAssessment[ID],ROW(MasterAssessment[])-MIN(ROW(MasterAssessment[])),0,1)),MasterAssessment[Weight])</f>
        <v>65</v>
      </c>
      <c r="D13" s="46" cm="1">
        <f t="array" aca="1" ref="D13" ca="1">SUMPRODUCT(--(MasterAssessment[Process Step]=D10),SUBTOTAL(3,OFFSET(MasterAssessment[ID],ROW(MasterAssessment[])-MIN(ROW(MasterAssessment[])),0,1)),MasterAssessment[Weight])</f>
        <v>48</v>
      </c>
      <c r="E13" s="46" cm="1">
        <f t="array" aca="1" ref="E13" ca="1">SUMPRODUCT(--(MasterAssessment[Process Step]=E10),SUBTOTAL(3,OFFSET(MasterAssessment[ID],ROW(MasterAssessment[])-MIN(ROW(MasterAssessment[])),0,1)),MasterAssessment[Weight])</f>
        <v>16</v>
      </c>
      <c r="F13" s="46" cm="1">
        <f t="array" aca="1" ref="F13" ca="1">SUMPRODUCT(--(MasterAssessment[Process Step]=F10),SUBTOTAL(3,OFFSET(MasterAssessment[ID],ROW(MasterAssessment[])-MIN(ROW(MasterAssessment[])),0,1)),MasterAssessment[Weight])</f>
        <v>11</v>
      </c>
      <c r="G13" s="46" cm="1">
        <f t="array" aca="1" ref="G13" ca="1">SUMPRODUCT(--(MasterAssessment[Process Step]=G10),SUBTOTAL(3,OFFSET(MasterAssessment[ID],ROW(MasterAssessment[])-MIN(ROW(MasterAssessment[])),0,1)),MasterAssessment[Weight])</f>
        <v>14</v>
      </c>
      <c r="H13" s="46">
        <f ca="1">SUM(B13:G13)</f>
        <v>196</v>
      </c>
    </row>
    <row r="14" spans="1:27" x14ac:dyDescent="0.25">
      <c r="A14" s="44" t="s">
        <v>926</v>
      </c>
      <c r="B14" s="47">
        <f ca="1">IF(B13=0,0,100*B12/B13)</f>
        <v>30.952380952380953</v>
      </c>
      <c r="C14" s="47">
        <f t="shared" ref="C14:G14" ca="1" si="1">IF(C13=0,0,100*C12/C13)</f>
        <v>52.307692307692307</v>
      </c>
      <c r="D14" s="47">
        <f t="shared" ca="1" si="1"/>
        <v>31.25</v>
      </c>
      <c r="E14" s="47">
        <f t="shared" ca="1" si="1"/>
        <v>25</v>
      </c>
      <c r="F14" s="47">
        <f t="shared" ca="1" si="1"/>
        <v>36.363636363636367</v>
      </c>
      <c r="G14" s="47">
        <f t="shared" ca="1" si="1"/>
        <v>57.142857142857146</v>
      </c>
      <c r="H14" s="47">
        <f ca="1">IF(H13=0,0,100*H12/H13)</f>
        <v>39.795918367346935</v>
      </c>
    </row>
    <row r="16" spans="1:27" x14ac:dyDescent="0.25">
      <c r="A16" s="49" t="s">
        <v>928</v>
      </c>
    </row>
    <row r="17" spans="1:16" ht="38.25" x14ac:dyDescent="0.25">
      <c r="A17" s="42"/>
      <c r="B17" s="43" t="s">
        <v>277</v>
      </c>
      <c r="C17" s="43" t="s">
        <v>155</v>
      </c>
      <c r="D17" s="43" t="s">
        <v>24</v>
      </c>
      <c r="E17" s="43" t="s">
        <v>581</v>
      </c>
      <c r="F17" s="43" t="s">
        <v>36</v>
      </c>
      <c r="G17" s="43" t="s">
        <v>164</v>
      </c>
      <c r="H17" s="43" t="s">
        <v>337</v>
      </c>
      <c r="I17" s="43" t="s">
        <v>477</v>
      </c>
      <c r="J17" s="43" t="s">
        <v>97</v>
      </c>
      <c r="K17" s="43" t="s">
        <v>118</v>
      </c>
      <c r="L17" s="43" t="s">
        <v>286</v>
      </c>
      <c r="M17" s="43" t="s">
        <v>357</v>
      </c>
      <c r="N17" s="43" t="s">
        <v>407</v>
      </c>
      <c r="O17" s="43" t="s">
        <v>758</v>
      </c>
      <c r="P17" s="43" t="s">
        <v>922</v>
      </c>
    </row>
    <row r="18" spans="1:16" x14ac:dyDescent="0.25">
      <c r="A18" s="44" t="s">
        <v>923</v>
      </c>
      <c r="B18" s="45" cm="1">
        <f t="array" aca="1" ref="B18" ca="1">SUMPRODUCT(--(MasterAssessment[CSF.CAT]=B17),SUBTOTAL(3,OFFSET(MasterAssessment[ID],ROW(MasterAssessment[])-MIN(ROW(MasterAssessment[])),0,1)))</f>
        <v>2</v>
      </c>
      <c r="C18" s="45" cm="1">
        <f t="array" aca="1" ref="C18" ca="1">SUMPRODUCT(--(MasterAssessment[CSF.CAT]=C17),SUBTOTAL(3,OFFSET(MasterAssessment[ID],ROW(MasterAssessment[])-MIN(ROW(MasterAssessment[])),0,1)))</f>
        <v>2</v>
      </c>
      <c r="D18" s="45" cm="1">
        <f t="array" aca="1" ref="D18" ca="1">SUMPRODUCT(--(MasterAssessment[CSF.CAT]=D17),SUBTOTAL(3,OFFSET(MasterAssessment[ID],ROW(MasterAssessment[])-MIN(ROW(MasterAssessment[])),0,1)))</f>
        <v>31</v>
      </c>
      <c r="E18" s="45" cm="1">
        <f t="array" aca="1" ref="E18" ca="1">SUMPRODUCT(--(MasterAssessment[CSF.CAT]=E17),SUBTOTAL(3,OFFSET(MasterAssessment[ID],ROW(MasterAssessment[])-MIN(ROW(MasterAssessment[])),0,1)))</f>
        <v>8</v>
      </c>
      <c r="F18" s="45" cm="1">
        <f t="array" aca="1" ref="F18" ca="1">SUMPRODUCT(--(MasterAssessment[CSF.CAT]=F17),SUBTOTAL(3,OFFSET(MasterAssessment[ID],ROW(MasterAssessment[])-MIN(ROW(MasterAssessment[])),0,1)))</f>
        <v>16</v>
      </c>
      <c r="G18" s="45" cm="1">
        <f t="array" aca="1" ref="G18" ca="1">SUMPRODUCT(--(MasterAssessment[CSF.CAT]=G17),SUBTOTAL(3,OFFSET(MasterAssessment[ID],ROW(MasterAssessment[])-MIN(ROW(MasterAssessment[])),0,1)))</f>
        <v>3</v>
      </c>
      <c r="H18" s="45" cm="1">
        <f t="array" aca="1" ref="H18" ca="1">SUMPRODUCT(--(MasterAssessment[CSF.CAT]=H17),SUBTOTAL(3,OFFSET(MasterAssessment[ID],ROW(MasterAssessment[])-MIN(ROW(MasterAssessment[])),0,1)))</f>
        <v>4</v>
      </c>
      <c r="I18" s="45" cm="1">
        <f t="array" aca="1" ref="I18" ca="1">SUMPRODUCT(--(MasterAssessment[CSF.CAT]=I17),SUBTOTAL(3,OFFSET(MasterAssessment[ID],ROW(MasterAssessment[])-MIN(ROW(MasterAssessment[])),0,1)))</f>
        <v>1</v>
      </c>
      <c r="J18" s="45" cm="1">
        <f t="array" aca="1" ref="J18" ca="1">SUMPRODUCT(--(MasterAssessment[CSF.CAT]=J17),SUBTOTAL(3,OFFSET(MasterAssessment[ID],ROW(MasterAssessment[])-MIN(ROW(MasterAssessment[])),0,1)))</f>
        <v>14</v>
      </c>
      <c r="K18" s="45" cm="1">
        <f t="array" aca="1" ref="K18" ca="1">SUMPRODUCT(--(MasterAssessment[CSF.CAT]=K17),SUBTOTAL(3,OFFSET(MasterAssessment[ID],ROW(MasterAssessment[])-MIN(ROW(MasterAssessment[])),0,1)))</f>
        <v>15</v>
      </c>
      <c r="L18" s="45" cm="1">
        <f t="array" aca="1" ref="L18" ca="1">SUMPRODUCT(--(MasterAssessment[CSF.CAT]=L17),SUBTOTAL(3,OFFSET(MasterAssessment[ID],ROW(MasterAssessment[])-MIN(ROW(MasterAssessment[])),0,1)))</f>
        <v>7</v>
      </c>
      <c r="M18" s="45" cm="1">
        <f t="array" aca="1" ref="M18" ca="1">SUMPRODUCT(--(MasterAssessment[CSF.CAT]=M17),SUBTOTAL(3,OFFSET(MasterAssessment[ID],ROW(MasterAssessment[])-MIN(ROW(MasterAssessment[])),0,1)))</f>
        <v>9</v>
      </c>
      <c r="N18" s="45" cm="1">
        <f t="array" aca="1" ref="N18" ca="1">SUMPRODUCT(--(MasterAssessment[CSF.CAT]=N17),SUBTOTAL(3,OFFSET(MasterAssessment[ID],ROW(MasterAssessment[])-MIN(ROW(MasterAssessment[])),0,1)))</f>
        <v>15</v>
      </c>
      <c r="O18" s="45" cm="1">
        <f t="array" aca="1" ref="O18" ca="1">SUMPRODUCT(--(MasterAssessment[CSF.CAT]=O17),SUBTOTAL(3,OFFSET(MasterAssessment[ID],ROW(MasterAssessment[])-MIN(ROW(MasterAssessment[])),0,1)))</f>
        <v>1</v>
      </c>
      <c r="P18" s="45">
        <f ca="1">SUM(B18:O18)</f>
        <v>128</v>
      </c>
    </row>
    <row r="19" spans="1:16" x14ac:dyDescent="0.25">
      <c r="A19" s="44" t="s">
        <v>924</v>
      </c>
      <c r="B19" s="46" cm="1">
        <f t="array" aca="1" ref="B19" ca="1">SUMPRODUCT(--(MasterAssessment[CSF.CAT]=B17),SUBTOTAL(3,OFFSET(MasterAssessment[ID],ROW(MasterAssessment[])-MIN(ROW(MasterAssessment[])),0,1)),MasterAssessment[Score])</f>
        <v>3</v>
      </c>
      <c r="C19" s="46" cm="1">
        <f t="array" aca="1" ref="C19" ca="1">SUMPRODUCT(--(MasterAssessment[CSF.CAT]=C17),SUBTOTAL(3,OFFSET(MasterAssessment[ID],ROW(MasterAssessment[])-MIN(ROW(MasterAssessment[])),0,1)),MasterAssessment[Score])</f>
        <v>1</v>
      </c>
      <c r="D19" s="46" cm="1">
        <f t="array" aca="1" ref="D19" ca="1">SUMPRODUCT(--(MasterAssessment[CSF.CAT]=D17),SUBTOTAL(3,OFFSET(MasterAssessment[ID],ROW(MasterAssessment[])-MIN(ROW(MasterAssessment[])),0,1)),MasterAssessment[Score])</f>
        <v>13</v>
      </c>
      <c r="E19" s="46" cm="1">
        <f t="array" aca="1" ref="E19" ca="1">SUMPRODUCT(--(MasterAssessment[CSF.CAT]=E17),SUBTOTAL(3,OFFSET(MasterAssessment[ID],ROW(MasterAssessment[])-MIN(ROW(MasterAssessment[])),0,1)),MasterAssessment[Score])</f>
        <v>8</v>
      </c>
      <c r="F19" s="46" cm="1">
        <f t="array" aca="1" ref="F19" ca="1">SUMPRODUCT(--(MasterAssessment[CSF.CAT]=F17),SUBTOTAL(3,OFFSET(MasterAssessment[ID],ROW(MasterAssessment[])-MIN(ROW(MasterAssessment[])),0,1)),MasterAssessment[Score])</f>
        <v>15</v>
      </c>
      <c r="G19" s="46" cm="1">
        <f t="array" aca="1" ref="G19" ca="1">SUMPRODUCT(--(MasterAssessment[CSF.CAT]=G17),SUBTOTAL(3,OFFSET(MasterAssessment[ID],ROW(MasterAssessment[])-MIN(ROW(MasterAssessment[])),0,1)),MasterAssessment[Score])</f>
        <v>1</v>
      </c>
      <c r="H19" s="46" cm="1">
        <f t="array" aca="1" ref="H19" ca="1">SUMPRODUCT(--(MasterAssessment[CSF.CAT]=H17),SUBTOTAL(3,OFFSET(MasterAssessment[ID],ROW(MasterAssessment[])-MIN(ROW(MasterAssessment[])),0,1)),MasterAssessment[Score])</f>
        <v>2</v>
      </c>
      <c r="I19" s="46" cm="1">
        <f t="array" aca="1" ref="I19" ca="1">SUMPRODUCT(--(MasterAssessment[CSF.CAT]=I17),SUBTOTAL(3,OFFSET(MasterAssessment[ID],ROW(MasterAssessment[])-MIN(ROW(MasterAssessment[])),0,1)),MasterAssessment[Score])</f>
        <v>0</v>
      </c>
      <c r="J19" s="46" cm="1">
        <f t="array" aca="1" ref="J19" ca="1">SUMPRODUCT(--(MasterAssessment[CSF.CAT]=J17),SUBTOTAL(3,OFFSET(MasterAssessment[ID],ROW(MasterAssessment[])-MIN(ROW(MasterAssessment[])),0,1)),MasterAssessment[Score])</f>
        <v>5</v>
      </c>
      <c r="K19" s="46" cm="1">
        <f t="array" aca="1" ref="K19" ca="1">SUMPRODUCT(--(MasterAssessment[CSF.CAT]=K17),SUBTOTAL(3,OFFSET(MasterAssessment[ID],ROW(MasterAssessment[])-MIN(ROW(MasterAssessment[])),0,1)),MasterAssessment[Score])</f>
        <v>13</v>
      </c>
      <c r="L19" s="46" cm="1">
        <f t="array" aca="1" ref="L19" ca="1">SUMPRODUCT(--(MasterAssessment[CSF.CAT]=L17),SUBTOTAL(3,OFFSET(MasterAssessment[ID],ROW(MasterAssessment[])-MIN(ROW(MasterAssessment[])),0,1)),MasterAssessment[Score])</f>
        <v>1</v>
      </c>
      <c r="M19" s="46" cm="1">
        <f t="array" aca="1" ref="M19" ca="1">SUMPRODUCT(--(MasterAssessment[CSF.CAT]=M17),SUBTOTAL(3,OFFSET(MasterAssessment[ID],ROW(MasterAssessment[])-MIN(ROW(MasterAssessment[])),0,1)),MasterAssessment[Score])</f>
        <v>9</v>
      </c>
      <c r="N19" s="46" cm="1">
        <f t="array" aca="1" ref="N19" ca="1">SUMPRODUCT(--(MasterAssessment[CSF.CAT]=N17),SUBTOTAL(3,OFFSET(MasterAssessment[ID],ROW(MasterAssessment[])-MIN(ROW(MasterAssessment[])),0,1)),MasterAssessment[Score])</f>
        <v>7</v>
      </c>
      <c r="O19" s="46" cm="1">
        <f t="array" aca="1" ref="O19" ca="1">SUMPRODUCT(--(MasterAssessment[CSF.CAT]=O17),SUBTOTAL(3,OFFSET(MasterAssessment[ID],ROW(MasterAssessment[])-MIN(ROW(MasterAssessment[])),0,1)),MasterAssessment[Score])</f>
        <v>0</v>
      </c>
      <c r="P19" s="46">
        <f ca="1">SUM(B19:O19)</f>
        <v>78</v>
      </c>
    </row>
    <row r="20" spans="1:16" x14ac:dyDescent="0.25">
      <c r="A20" s="44" t="s">
        <v>925</v>
      </c>
      <c r="B20" s="46" cm="1">
        <f t="array" aca="1" ref="B20" ca="1">SUMPRODUCT(--(MasterAssessment[CSF.CAT]=B17),SUBTOTAL(3,OFFSET(MasterAssessment[ID],ROW(MasterAssessment[])-MIN(ROW(MasterAssessment[])),0,1)),MasterAssessment[Weight])</f>
        <v>4</v>
      </c>
      <c r="C20" s="46" cm="1">
        <f t="array" aca="1" ref="C20" ca="1">SUMPRODUCT(--(MasterAssessment[CSF.CAT]=C17),SUBTOTAL(3,OFFSET(MasterAssessment[ID],ROW(MasterAssessment[])-MIN(ROW(MasterAssessment[])),0,1)),MasterAssessment[Weight])</f>
        <v>2</v>
      </c>
      <c r="D20" s="46" cm="1">
        <f t="array" aca="1" ref="D20" ca="1">SUMPRODUCT(--(MasterAssessment[CSF.CAT]=D17),SUBTOTAL(3,OFFSET(MasterAssessment[ID],ROW(MasterAssessment[])-MIN(ROW(MasterAssessment[])),0,1)),MasterAssessment[Weight])</f>
        <v>47</v>
      </c>
      <c r="E20" s="46" cm="1">
        <f t="array" aca="1" ref="E20" ca="1">SUMPRODUCT(--(MasterAssessment[CSF.CAT]=E17),SUBTOTAL(3,OFFSET(MasterAssessment[ID],ROW(MasterAssessment[])-MIN(ROW(MasterAssessment[])),0,1)),MasterAssessment[Weight])</f>
        <v>16</v>
      </c>
      <c r="F20" s="46" cm="1">
        <f t="array" aca="1" ref="F20" ca="1">SUMPRODUCT(--(MasterAssessment[CSF.CAT]=F17),SUBTOTAL(3,OFFSET(MasterAssessment[ID],ROW(MasterAssessment[])-MIN(ROW(MasterAssessment[])),0,1)),MasterAssessment[Weight])</f>
        <v>34</v>
      </c>
      <c r="G20" s="46" cm="1">
        <f t="array" aca="1" ref="G20" ca="1">SUMPRODUCT(--(MasterAssessment[CSF.CAT]=G17),SUBTOTAL(3,OFFSET(MasterAssessment[ID],ROW(MasterAssessment[])-MIN(ROW(MasterAssessment[])),0,1)),MasterAssessment[Weight])</f>
        <v>3</v>
      </c>
      <c r="H20" s="46" cm="1">
        <f t="array" aca="1" ref="H20" ca="1">SUMPRODUCT(--(MasterAssessment[CSF.CAT]=H17),SUBTOTAL(3,OFFSET(MasterAssessment[ID],ROW(MasterAssessment[])-MIN(ROW(MasterAssessment[])),0,1)),MasterAssessment[Weight])</f>
        <v>4</v>
      </c>
      <c r="I20" s="46" cm="1">
        <f t="array" aca="1" ref="I20" ca="1">SUMPRODUCT(--(MasterAssessment[CSF.CAT]=I17),SUBTOTAL(3,OFFSET(MasterAssessment[ID],ROW(MasterAssessment[])-MIN(ROW(MasterAssessment[])),0,1)),MasterAssessment[Weight])</f>
        <v>1</v>
      </c>
      <c r="J20" s="46" cm="1">
        <f t="array" aca="1" ref="J20" ca="1">SUMPRODUCT(--(MasterAssessment[CSF.CAT]=J17),SUBTOTAL(3,OFFSET(MasterAssessment[ID],ROW(MasterAssessment[])-MIN(ROW(MasterAssessment[])),0,1)),MasterAssessment[Weight])</f>
        <v>22</v>
      </c>
      <c r="K20" s="46" cm="1">
        <f t="array" aca="1" ref="K20" ca="1">SUMPRODUCT(--(MasterAssessment[CSF.CAT]=K17),SUBTOTAL(3,OFFSET(MasterAssessment[ID],ROW(MasterAssessment[])-MIN(ROW(MasterAssessment[])),0,1)),MasterAssessment[Weight])</f>
        <v>21</v>
      </c>
      <c r="L20" s="46" cm="1">
        <f t="array" aca="1" ref="L20" ca="1">SUMPRODUCT(--(MasterAssessment[CSF.CAT]=L17),SUBTOTAL(3,OFFSET(MasterAssessment[ID],ROW(MasterAssessment[])-MIN(ROW(MasterAssessment[])),0,1)),MasterAssessment[Weight])</f>
        <v>11</v>
      </c>
      <c r="M20" s="46" cm="1">
        <f t="array" aca="1" ref="M20" ca="1">SUMPRODUCT(--(MasterAssessment[CSF.CAT]=M17),SUBTOTAL(3,OFFSET(MasterAssessment[ID],ROW(MasterAssessment[])-MIN(ROW(MasterAssessment[])),0,1)),MasterAssessment[Weight])</f>
        <v>13</v>
      </c>
      <c r="N20" s="46" cm="1">
        <f t="array" aca="1" ref="N20" ca="1">SUMPRODUCT(--(MasterAssessment[CSF.CAT]=N17),SUBTOTAL(3,OFFSET(MasterAssessment[ID],ROW(MasterAssessment[])-MIN(ROW(MasterAssessment[])),0,1)),MasterAssessment[Weight])</f>
        <v>17</v>
      </c>
      <c r="O20" s="46" cm="1">
        <f t="array" aca="1" ref="O20" ca="1">SUMPRODUCT(--(MasterAssessment[CSF.CAT]=O17),SUBTOTAL(3,OFFSET(MasterAssessment[ID],ROW(MasterAssessment[])-MIN(ROW(MasterAssessment[])),0,1)),MasterAssessment[Weight])</f>
        <v>1</v>
      </c>
      <c r="P20" s="46">
        <f ca="1">SUM(B20:O20)</f>
        <v>196</v>
      </c>
    </row>
    <row r="21" spans="1:16" x14ac:dyDescent="0.25">
      <c r="A21" s="44" t="s">
        <v>926</v>
      </c>
      <c r="B21" s="47">
        <f ca="1">IF(B20=0,0,100*B19/B20)</f>
        <v>75</v>
      </c>
      <c r="C21" s="47">
        <f t="shared" ref="C21:O21" ca="1" si="2">IF(C20=0,0,100*C19/C20)</f>
        <v>50</v>
      </c>
      <c r="D21" s="47">
        <f t="shared" ca="1" si="2"/>
        <v>27.659574468085108</v>
      </c>
      <c r="E21" s="47">
        <f t="shared" ca="1" si="2"/>
        <v>50</v>
      </c>
      <c r="F21" s="47">
        <f t="shared" ca="1" si="2"/>
        <v>44.117647058823529</v>
      </c>
      <c r="G21" s="47">
        <f t="shared" ca="1" si="2"/>
        <v>33.333333333333336</v>
      </c>
      <c r="H21" s="47">
        <f t="shared" ca="1" si="2"/>
        <v>50</v>
      </c>
      <c r="I21" s="47">
        <f t="shared" ca="1" si="2"/>
        <v>0</v>
      </c>
      <c r="J21" s="47">
        <f t="shared" ca="1" si="2"/>
        <v>22.727272727272727</v>
      </c>
      <c r="K21" s="47">
        <f t="shared" ca="1" si="2"/>
        <v>61.904761904761905</v>
      </c>
      <c r="L21" s="47">
        <f t="shared" ca="1" si="2"/>
        <v>9.0909090909090917</v>
      </c>
      <c r="M21" s="47">
        <f t="shared" ca="1" si="2"/>
        <v>69.230769230769226</v>
      </c>
      <c r="N21" s="47">
        <f t="shared" ca="1" si="2"/>
        <v>41.176470588235297</v>
      </c>
      <c r="O21" s="47">
        <f t="shared" ca="1" si="2"/>
        <v>0</v>
      </c>
      <c r="P21" s="47">
        <f ca="1">IF(P20=0,0,100*P19/P20)</f>
        <v>39.795918367346935</v>
      </c>
    </row>
    <row r="23" spans="1:16" x14ac:dyDescent="0.25">
      <c r="A23" s="49" t="s">
        <v>929</v>
      </c>
    </row>
    <row r="24" spans="1:16" ht="71.25" x14ac:dyDescent="0.25">
      <c r="A24" s="42"/>
      <c r="B24" s="43" t="s">
        <v>21</v>
      </c>
      <c r="C24" s="43" t="s">
        <v>171</v>
      </c>
      <c r="D24" s="43" t="s">
        <v>116</v>
      </c>
      <c r="E24" s="43" t="s">
        <v>145</v>
      </c>
      <c r="F24" s="43" t="s">
        <v>922</v>
      </c>
    </row>
    <row r="25" spans="1:16" x14ac:dyDescent="0.25">
      <c r="A25" s="44" t="s">
        <v>923</v>
      </c>
      <c r="B25" s="45" cm="1">
        <f t="array" aca="1" ref="B25" ca="1">SUMPRODUCT(--(MasterAssessment[Perspective]=B24),SUBTOTAL(3,OFFSET(MasterAssessment[ID],ROW(MasterAssessment[])-MIN(ROW(MasterAssessment[])),0,1)))</f>
        <v>78</v>
      </c>
      <c r="C25" s="45" cm="1">
        <f t="array" aca="1" ref="C25" ca="1">SUMPRODUCT(--(MasterAssessment[Perspective]=C24),SUBTOTAL(3,OFFSET(MasterAssessment[ID],ROW(MasterAssessment[])-MIN(ROW(MasterAssessment[])),0,1)))</f>
        <v>30</v>
      </c>
      <c r="D25" s="45" cm="1">
        <f t="array" aca="1" ref="D25" ca="1">SUMPRODUCT(--(MasterAssessment[Perspective]=D24),SUBTOTAL(3,OFFSET(MasterAssessment[ID],ROW(MasterAssessment[])-MIN(ROW(MasterAssessment[])),0,1)))</f>
        <v>9</v>
      </c>
      <c r="E25" s="45" cm="1">
        <f t="array" aca="1" ref="E25" ca="1">SUMPRODUCT(--(MasterAssessment[Perspective]=E24),SUBTOTAL(3,OFFSET(MasterAssessment[ID],ROW(MasterAssessment[])-MIN(ROW(MasterAssessment[])),0,1)))</f>
        <v>11</v>
      </c>
      <c r="F25" s="45">
        <f ca="1">SUM(B25:E25)</f>
        <v>128</v>
      </c>
    </row>
    <row r="26" spans="1:16" x14ac:dyDescent="0.25">
      <c r="A26" s="44" t="s">
        <v>924</v>
      </c>
      <c r="B26" s="46" cm="1">
        <f t="array" aca="1" ref="B26" ca="1">SUMPRODUCT(--(MasterAssessment[Perspective]=B24),SUBTOTAL(3,OFFSET(MasterAssessment[ID],ROW(MasterAssessment[])-MIN(ROW(MasterAssessment[])),0,1)),MasterAssessment[Score])</f>
        <v>41</v>
      </c>
      <c r="C26" s="46" cm="1">
        <f t="array" aca="1" ref="C26" ca="1">SUMPRODUCT(--(MasterAssessment[Perspective]=C24),SUBTOTAL(3,OFFSET(MasterAssessment[ID],ROW(MasterAssessment[])-MIN(ROW(MasterAssessment[])),0,1)),MasterAssessment[Score])</f>
        <v>16</v>
      </c>
      <c r="D26" s="46" cm="1">
        <f t="array" aca="1" ref="D26" ca="1">SUMPRODUCT(--(MasterAssessment[Perspective]=D24),SUBTOTAL(3,OFFSET(MasterAssessment[ID],ROW(MasterAssessment[])-MIN(ROW(MasterAssessment[])),0,1)),MasterAssessment[Score])</f>
        <v>4</v>
      </c>
      <c r="E26" s="46" cm="1">
        <f t="array" aca="1" ref="E26" ca="1">SUMPRODUCT(--(MasterAssessment[Perspective]=E24),SUBTOTAL(3,OFFSET(MasterAssessment[ID],ROW(MasterAssessment[])-MIN(ROW(MasterAssessment[])),0,1)),MasterAssessment[Score])</f>
        <v>17</v>
      </c>
      <c r="F26" s="46">
        <f ca="1">SUM(B26:E26)</f>
        <v>78</v>
      </c>
    </row>
    <row r="27" spans="1:16" x14ac:dyDescent="0.25">
      <c r="A27" s="44" t="s">
        <v>925</v>
      </c>
      <c r="B27" s="46" cm="1">
        <f t="array" aca="1" ref="B27" ca="1">SUMPRODUCT(--(MasterAssessment[Perspective]=B24),SUBTOTAL(3,OFFSET(MasterAssessment[ID],ROW(MasterAssessment[])-MIN(ROW(MasterAssessment[])),0,1)),MasterAssessment[Weight])</f>
        <v>116</v>
      </c>
      <c r="C27" s="46" cm="1">
        <f t="array" aca="1" ref="C27" ca="1">SUMPRODUCT(--(MasterAssessment[Perspective]=C24),SUBTOTAL(3,OFFSET(MasterAssessment[ID],ROW(MasterAssessment[])-MIN(ROW(MasterAssessment[])),0,1)),MasterAssessment[Weight])</f>
        <v>38</v>
      </c>
      <c r="D27" s="46" cm="1">
        <f t="array" aca="1" ref="D27" ca="1">SUMPRODUCT(--(MasterAssessment[Perspective]=D24),SUBTOTAL(3,OFFSET(MasterAssessment[ID],ROW(MasterAssessment[])-MIN(ROW(MasterAssessment[])),0,1)),MasterAssessment[Weight])</f>
        <v>15</v>
      </c>
      <c r="E27" s="46" cm="1">
        <f t="array" aca="1" ref="E27" ca="1">SUMPRODUCT(--(MasterAssessment[Perspective]=E24),SUBTOTAL(3,OFFSET(MasterAssessment[ID],ROW(MasterAssessment[])-MIN(ROW(MasterAssessment[])),0,1)),MasterAssessment[Weight])</f>
        <v>27</v>
      </c>
      <c r="F27" s="46">
        <f ca="1">SUM(B27:E27)</f>
        <v>196</v>
      </c>
    </row>
    <row r="28" spans="1:16" x14ac:dyDescent="0.25">
      <c r="A28" s="44" t="s">
        <v>926</v>
      </c>
      <c r="B28" s="47">
        <f ca="1">IF(B27=0,0,100*B26/B27)</f>
        <v>35.344827586206897</v>
      </c>
      <c r="C28" s="47">
        <f t="shared" ref="C28:E28" ca="1" si="3">IF(C27=0,0,100*C26/C27)</f>
        <v>42.10526315789474</v>
      </c>
      <c r="D28" s="47">
        <f t="shared" ca="1" si="3"/>
        <v>26.666666666666668</v>
      </c>
      <c r="E28" s="47">
        <f t="shared" ca="1" si="3"/>
        <v>62.962962962962962</v>
      </c>
      <c r="F28" s="47">
        <f ca="1">IF(F27=0,0,100*F26/F27)</f>
        <v>39.795918367346935</v>
      </c>
    </row>
    <row r="30" spans="1:16" x14ac:dyDescent="0.25">
      <c r="A30" t="s">
        <v>930</v>
      </c>
    </row>
    <row r="31" spans="1:16" x14ac:dyDescent="0.25">
      <c r="A31" t="s">
        <v>931</v>
      </c>
    </row>
    <row r="2450" spans="1:1" s="48" customFormat="1" x14ac:dyDescent="0.25">
      <c r="A2450"/>
    </row>
  </sheetData>
  <sheetProtection autoFilter="0"/>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8765B-C798-4B6C-9E2D-F8E1A5CB493E}">
  <sheetPr codeName="Sheet36">
    <outlinePr summaryBelow="0"/>
    <pageSetUpPr autoPageBreaks="0"/>
  </sheetPr>
  <dimension ref="A1:IK3166"/>
  <sheetViews>
    <sheetView zoomScale="90" zoomScaleNormal="90" workbookViewId="0">
      <selection activeCell="P3" sqref="P3"/>
    </sheetView>
  </sheetViews>
  <sheetFormatPr defaultColWidth="9.140625" defaultRowHeight="15" x14ac:dyDescent="0.25"/>
  <cols>
    <col min="1" max="1" width="8.5703125" style="25" customWidth="1"/>
    <col min="2" max="2" width="31.28515625" style="25" customWidth="1"/>
    <col min="3" max="3" width="11.5703125" style="25" customWidth="1"/>
    <col min="4" max="4" width="11.5703125" style="26" customWidth="1"/>
    <col min="5" max="6" width="13.42578125" style="26" customWidth="1"/>
    <col min="7" max="7" width="10" style="25" customWidth="1"/>
    <col min="8" max="8" width="13.42578125" style="24" customWidth="1"/>
    <col min="9" max="9" width="10" style="24" customWidth="1"/>
    <col min="10" max="10" width="15.5703125" style="24" customWidth="1"/>
    <col min="11" max="11" width="16.28515625" style="24" customWidth="1"/>
    <col min="12" max="12" width="14.7109375" style="24" customWidth="1"/>
    <col min="13" max="13" width="10.42578125" style="24" customWidth="1"/>
    <col min="14" max="14" width="17.28515625" style="25" customWidth="1"/>
    <col min="15" max="15" width="11.5703125" style="26" customWidth="1"/>
    <col min="16" max="16" width="10.85546875" style="27" customWidth="1"/>
    <col min="17" max="17" width="40.5703125" style="28" customWidth="1"/>
    <col min="18" max="18" width="45.5703125" style="19" customWidth="1"/>
    <col min="19" max="19" width="27.5703125" style="24" customWidth="1"/>
    <col min="20" max="20" width="14.85546875" style="7" customWidth="1"/>
    <col min="21" max="22" width="31.28515625" style="7" customWidth="1"/>
    <col min="23" max="25" width="11.5703125" style="7" customWidth="1"/>
    <col min="26" max="16384" width="9.140625" style="7"/>
  </cols>
  <sheetData>
    <row r="1" spans="1:245" ht="45" x14ac:dyDescent="0.25">
      <c r="A1" s="1" t="s">
        <v>0</v>
      </c>
      <c r="B1" s="2" t="s">
        <v>1</v>
      </c>
      <c r="C1" s="3" t="s">
        <v>908</v>
      </c>
      <c r="D1" s="3" t="s">
        <v>2</v>
      </c>
      <c r="E1" s="3" t="s">
        <v>941</v>
      </c>
      <c r="F1" s="3" t="s">
        <v>943</v>
      </c>
      <c r="G1" s="3" t="s">
        <v>3</v>
      </c>
      <c r="H1" s="1" t="s">
        <v>4</v>
      </c>
      <c r="I1" s="3" t="s">
        <v>904</v>
      </c>
      <c r="J1" s="1" t="s">
        <v>5</v>
      </c>
      <c r="K1" s="1" t="s">
        <v>6</v>
      </c>
      <c r="L1" s="1" t="s">
        <v>7</v>
      </c>
      <c r="M1" s="1" t="s">
        <v>8</v>
      </c>
      <c r="N1" s="3" t="s">
        <v>9</v>
      </c>
      <c r="O1" s="4" t="s">
        <v>10</v>
      </c>
      <c r="P1" s="4" t="s">
        <v>11</v>
      </c>
      <c r="Q1" s="5" t="s">
        <v>12</v>
      </c>
      <c r="R1" s="2" t="s">
        <v>13</v>
      </c>
      <c r="S1" s="6" t="s">
        <v>14</v>
      </c>
      <c r="T1" s="6" t="s">
        <v>15</v>
      </c>
      <c r="U1" s="33" t="s">
        <v>905</v>
      </c>
      <c r="V1" s="33" t="s">
        <v>906</v>
      </c>
      <c r="W1" s="41" t="s">
        <v>912</v>
      </c>
      <c r="X1" s="41" t="s">
        <v>913</v>
      </c>
      <c r="Y1" s="41" t="s">
        <v>914</v>
      </c>
      <c r="AA1"/>
    </row>
    <row r="2" spans="1:245" s="15" customFormat="1" ht="345" x14ac:dyDescent="0.25">
      <c r="A2" s="8" t="s">
        <v>16</v>
      </c>
      <c r="B2" s="9" t="s">
        <v>17</v>
      </c>
      <c r="C2"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2" s="10" t="s">
        <v>18</v>
      </c>
      <c r="E2" s="8">
        <v>2</v>
      </c>
      <c r="F2" s="8">
        <v>1</v>
      </c>
      <c r="G2" s="11" t="s">
        <v>19</v>
      </c>
      <c r="H2" s="11" t="s">
        <v>20</v>
      </c>
      <c r="I2" s="11">
        <f>IF(Level1Table[[#This Row],[Critical]]="Y",CriticalWeight,1)</f>
        <v>3</v>
      </c>
      <c r="J2" s="12" t="s">
        <v>21</v>
      </c>
      <c r="K2" s="10" t="s">
        <v>22</v>
      </c>
      <c r="L2" s="8" t="s">
        <v>23</v>
      </c>
      <c r="M2" s="8" t="s">
        <v>24</v>
      </c>
      <c r="N2" s="11" t="s">
        <v>25</v>
      </c>
      <c r="O2" s="8" t="s">
        <v>26</v>
      </c>
      <c r="P2" s="8" t="s">
        <v>962</v>
      </c>
      <c r="Q2" s="13" t="s">
        <v>963</v>
      </c>
      <c r="R2" s="14" t="s">
        <v>964</v>
      </c>
      <c r="S2" s="9" t="s">
        <v>30</v>
      </c>
      <c r="T2" s="10" t="s">
        <v>31</v>
      </c>
      <c r="U2" s="34"/>
      <c r="V2" s="34"/>
      <c r="W2" s="31">
        <f ca="1">COUNTIF(OFFSET(Level1Table[[#This Row],[Level]],0,1):OFFSET(Level1Table[[#This Row],[Critical]],0,-1), 1)</f>
        <v>1</v>
      </c>
      <c r="X2" s="31">
        <f ca="1">COUNTIF(OFFSET(Level1Table[[#This Row],[Level]],0,1):OFFSET(Level1Table[[#This Row],[Critical]],0,-1), 2)</f>
        <v>1</v>
      </c>
      <c r="Y2" s="31">
        <f ca="1">MAX(Level1Table[[#This Row],[JCount1]]:Level1Table[[#This Row],[JCount2]])</f>
        <v>1</v>
      </c>
      <c r="AA2"/>
      <c r="IK2" s="7"/>
    </row>
    <row r="3" spans="1:245" s="18" customFormat="1" ht="165" x14ac:dyDescent="0.25">
      <c r="A3" s="10" t="s">
        <v>43</v>
      </c>
      <c r="B3" s="9" t="s">
        <v>44</v>
      </c>
      <c r="C3"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3" s="10" t="s">
        <v>45</v>
      </c>
      <c r="E3" s="8">
        <v>2</v>
      </c>
      <c r="F3" s="8">
        <v>2</v>
      </c>
      <c r="G3" s="8" t="s">
        <v>46</v>
      </c>
      <c r="H3" s="8" t="s">
        <v>20</v>
      </c>
      <c r="I3" s="8">
        <f>IF(Level1Table[[#This Row],[Critical]]="Y",CriticalWeight,1)</f>
        <v>1</v>
      </c>
      <c r="J3" s="10" t="s">
        <v>21</v>
      </c>
      <c r="K3" s="10" t="s">
        <v>22</v>
      </c>
      <c r="L3" s="8" t="s">
        <v>23</v>
      </c>
      <c r="M3" s="8" t="s">
        <v>24</v>
      </c>
      <c r="N3" s="8" t="s">
        <v>47</v>
      </c>
      <c r="O3" s="8" t="s">
        <v>26</v>
      </c>
      <c r="P3" s="8" t="s">
        <v>967</v>
      </c>
      <c r="Q3" s="16" t="s">
        <v>49</v>
      </c>
      <c r="R3" s="9" t="s">
        <v>50</v>
      </c>
      <c r="S3" s="9" t="s">
        <v>51</v>
      </c>
      <c r="T3" s="10" t="s">
        <v>52</v>
      </c>
      <c r="U3" s="35"/>
      <c r="V3" s="35"/>
      <c r="W3" s="30">
        <f ca="1">COUNTIF(OFFSET(Level1Table[[#This Row],[Level]],0,1):OFFSET(Level1Table[[#This Row],[Critical]],0,-1), 1)</f>
        <v>0</v>
      </c>
      <c r="X3" s="30">
        <f ca="1">COUNTIF(OFFSET(Level1Table[[#This Row],[Level]],0,1):OFFSET(Level1Table[[#This Row],[Critical]],0,-1), 2)</f>
        <v>2</v>
      </c>
      <c r="Y3" s="30">
        <f ca="1">MAX(Level1Table[[#This Row],[JCount1]]:Level1Table[[#This Row],[JCount2]])</f>
        <v>2</v>
      </c>
      <c r="AA3"/>
    </row>
    <row r="4" spans="1:245" ht="315" x14ac:dyDescent="0.25">
      <c r="A4" s="10" t="s">
        <v>53</v>
      </c>
      <c r="B4" s="9" t="s">
        <v>54</v>
      </c>
      <c r="C4"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4" s="10" t="s">
        <v>55</v>
      </c>
      <c r="E4" s="8">
        <v>1</v>
      </c>
      <c r="F4" s="8">
        <v>1</v>
      </c>
      <c r="G4" s="10" t="s">
        <v>46</v>
      </c>
      <c r="H4" s="10" t="s">
        <v>20</v>
      </c>
      <c r="I4" s="8">
        <f>IF(Level1Table[[#This Row],[Critical]]="Y",CriticalWeight,1)</f>
        <v>1</v>
      </c>
      <c r="J4" s="10" t="s">
        <v>21</v>
      </c>
      <c r="K4" s="10" t="s">
        <v>22</v>
      </c>
      <c r="L4" s="8" t="s">
        <v>35</v>
      </c>
      <c r="M4" s="8" t="s">
        <v>36</v>
      </c>
      <c r="N4" s="8" t="s">
        <v>56</v>
      </c>
      <c r="O4" s="8" t="s">
        <v>26</v>
      </c>
      <c r="P4" s="8" t="s">
        <v>48</v>
      </c>
      <c r="Q4" s="16" t="s">
        <v>57</v>
      </c>
      <c r="R4" s="9" t="s">
        <v>58</v>
      </c>
      <c r="S4" s="9" t="s">
        <v>59</v>
      </c>
      <c r="T4" s="10" t="s">
        <v>60</v>
      </c>
      <c r="U4" s="35"/>
      <c r="V4" s="35"/>
      <c r="W4" s="30">
        <f ca="1">COUNTIF(OFFSET(Level1Table[[#This Row],[Level]],0,1):OFFSET(Level1Table[[#This Row],[Critical]],0,-1), 1)</f>
        <v>2</v>
      </c>
      <c r="X4" s="30">
        <f ca="1">COUNTIF(OFFSET(Level1Table[[#This Row],[Level]],0,1):OFFSET(Level1Table[[#This Row],[Critical]],0,-1), 2)</f>
        <v>0</v>
      </c>
      <c r="Y4" s="30">
        <f ca="1">MAX(Level1Table[[#This Row],[JCount1]]:Level1Table[[#This Row],[JCount2]])</f>
        <v>2</v>
      </c>
      <c r="AA4"/>
    </row>
    <row r="5" spans="1:245" ht="135" x14ac:dyDescent="0.25">
      <c r="A5" s="10" t="s">
        <v>61</v>
      </c>
      <c r="B5" s="9" t="s">
        <v>62</v>
      </c>
      <c r="C5"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5" s="10" t="s">
        <v>45</v>
      </c>
      <c r="E5" s="8">
        <v>1</v>
      </c>
      <c r="F5" s="8">
        <v>1</v>
      </c>
      <c r="G5" s="10" t="s">
        <v>46</v>
      </c>
      <c r="H5" s="10" t="s">
        <v>20</v>
      </c>
      <c r="I5" s="8">
        <f>IF(Level1Table[[#This Row],[Critical]]="Y",CriticalWeight,1)</f>
        <v>1</v>
      </c>
      <c r="J5" s="10" t="s">
        <v>21</v>
      </c>
      <c r="K5" s="10" t="s">
        <v>22</v>
      </c>
      <c r="L5" s="8" t="s">
        <v>23</v>
      </c>
      <c r="M5" s="8" t="s">
        <v>24</v>
      </c>
      <c r="N5" s="8" t="s">
        <v>63</v>
      </c>
      <c r="O5" s="8" t="s">
        <v>26</v>
      </c>
      <c r="P5" s="8" t="s">
        <v>48</v>
      </c>
      <c r="Q5" s="16" t="s">
        <v>64</v>
      </c>
      <c r="R5" s="9" t="s">
        <v>65</v>
      </c>
      <c r="S5" s="9" t="s">
        <v>66</v>
      </c>
      <c r="T5" s="10" t="s">
        <v>67</v>
      </c>
      <c r="U5" s="35"/>
      <c r="V5" s="35"/>
      <c r="W5" s="30">
        <f ca="1">COUNTIF(OFFSET(Level1Table[[#This Row],[Level]],0,1):OFFSET(Level1Table[[#This Row],[Critical]],0,-1), 1)</f>
        <v>2</v>
      </c>
      <c r="X5" s="30">
        <f ca="1">COUNTIF(OFFSET(Level1Table[[#This Row],[Level]],0,1):OFFSET(Level1Table[[#This Row],[Critical]],0,-1), 2)</f>
        <v>0</v>
      </c>
      <c r="Y5" s="30">
        <f ca="1">MAX(Level1Table[[#This Row],[JCount1]]:Level1Table[[#This Row],[JCount2]])</f>
        <v>2</v>
      </c>
      <c r="AA5"/>
    </row>
    <row r="6" spans="1:245" ht="150" x14ac:dyDescent="0.25">
      <c r="A6" s="10" t="s">
        <v>68</v>
      </c>
      <c r="B6" s="9" t="s">
        <v>69</v>
      </c>
      <c r="C6"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6" s="10" t="s">
        <v>45</v>
      </c>
      <c r="E6" s="8">
        <v>1</v>
      </c>
      <c r="F6" s="8">
        <v>2</v>
      </c>
      <c r="G6" s="8" t="s">
        <v>19</v>
      </c>
      <c r="H6" s="8" t="s">
        <v>20</v>
      </c>
      <c r="I6" s="8">
        <f>IF(Level1Table[[#This Row],[Critical]]="Y",CriticalWeight,1)</f>
        <v>3</v>
      </c>
      <c r="J6" s="8" t="s">
        <v>21</v>
      </c>
      <c r="K6" s="8" t="s">
        <v>22</v>
      </c>
      <c r="L6" s="8" t="s">
        <v>23</v>
      </c>
      <c r="M6" s="8" t="s">
        <v>24</v>
      </c>
      <c r="N6" s="8" t="s">
        <v>70</v>
      </c>
      <c r="O6" s="8" t="s">
        <v>26</v>
      </c>
      <c r="P6" s="8" t="s">
        <v>48</v>
      </c>
      <c r="Q6" s="16" t="s">
        <v>71</v>
      </c>
      <c r="R6" s="9" t="s">
        <v>72</v>
      </c>
      <c r="S6" s="9" t="s">
        <v>66</v>
      </c>
      <c r="T6" s="10" t="s">
        <v>73</v>
      </c>
      <c r="U6" s="35"/>
      <c r="V6" s="35"/>
      <c r="W6" s="30">
        <f ca="1">COUNTIF(OFFSET(Level1Table[[#This Row],[Level]],0,1):OFFSET(Level1Table[[#This Row],[Critical]],0,-1), 1)</f>
        <v>1</v>
      </c>
      <c r="X6" s="30">
        <f ca="1">COUNTIF(OFFSET(Level1Table[[#This Row],[Level]],0,1):OFFSET(Level1Table[[#This Row],[Critical]],0,-1), 2)</f>
        <v>1</v>
      </c>
      <c r="Y6" s="30">
        <f ca="1">MAX(Level1Table[[#This Row],[JCount1]]:Level1Table[[#This Row],[JCount2]])</f>
        <v>1</v>
      </c>
      <c r="AA6"/>
    </row>
    <row r="7" spans="1:245" ht="150" x14ac:dyDescent="0.25">
      <c r="A7" s="10" t="s">
        <v>74</v>
      </c>
      <c r="B7" s="9" t="s">
        <v>75</v>
      </c>
      <c r="C7"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7" s="10" t="s">
        <v>45</v>
      </c>
      <c r="E7" s="8">
        <v>1</v>
      </c>
      <c r="F7" s="8">
        <v>2</v>
      </c>
      <c r="G7" s="10" t="s">
        <v>46</v>
      </c>
      <c r="H7" s="10" t="s">
        <v>20</v>
      </c>
      <c r="I7" s="8">
        <f>IF(Level1Table[[#This Row],[Critical]]="Y",CriticalWeight,1)</f>
        <v>1</v>
      </c>
      <c r="J7" s="10" t="s">
        <v>21</v>
      </c>
      <c r="K7" s="10" t="s">
        <v>22</v>
      </c>
      <c r="L7" s="8" t="s">
        <v>23</v>
      </c>
      <c r="M7" s="8" t="s">
        <v>24</v>
      </c>
      <c r="N7" s="8" t="s">
        <v>76</v>
      </c>
      <c r="O7" s="8" t="s">
        <v>26</v>
      </c>
      <c r="P7" s="8" t="s">
        <v>48</v>
      </c>
      <c r="Q7" s="16" t="s">
        <v>77</v>
      </c>
      <c r="R7" s="9" t="s">
        <v>78</v>
      </c>
      <c r="S7" s="9" t="s">
        <v>66</v>
      </c>
      <c r="T7" s="10" t="s">
        <v>79</v>
      </c>
      <c r="U7" s="35"/>
      <c r="V7" s="35"/>
      <c r="W7" s="30">
        <f ca="1">COUNTIF(OFFSET(Level1Table[[#This Row],[Level]],0,1):OFFSET(Level1Table[[#This Row],[Critical]],0,-1), 1)</f>
        <v>1</v>
      </c>
      <c r="X7" s="30">
        <f ca="1">COUNTIF(OFFSET(Level1Table[[#This Row],[Level]],0,1):OFFSET(Level1Table[[#This Row],[Critical]],0,-1), 2)</f>
        <v>1</v>
      </c>
      <c r="Y7" s="30">
        <f ca="1">MAX(Level1Table[[#This Row],[JCount1]]:Level1Table[[#This Row],[JCount2]])</f>
        <v>1</v>
      </c>
      <c r="AA7"/>
    </row>
    <row r="8" spans="1:245" ht="150" x14ac:dyDescent="0.25">
      <c r="A8" s="10" t="s">
        <v>80</v>
      </c>
      <c r="B8" s="9" t="s">
        <v>81</v>
      </c>
      <c r="C8"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8" s="10" t="s">
        <v>45</v>
      </c>
      <c r="E8" s="8">
        <v>1</v>
      </c>
      <c r="F8" s="8">
        <v>2</v>
      </c>
      <c r="G8" s="8" t="s">
        <v>19</v>
      </c>
      <c r="H8" s="8" t="s">
        <v>20</v>
      </c>
      <c r="I8" s="8">
        <f>IF(Level1Table[[#This Row],[Critical]]="Y",CriticalWeight,1)</f>
        <v>3</v>
      </c>
      <c r="J8" s="8" t="s">
        <v>21</v>
      </c>
      <c r="K8" s="8" t="s">
        <v>22</v>
      </c>
      <c r="L8" s="8" t="s">
        <v>35</v>
      </c>
      <c r="M8" s="8" t="s">
        <v>36</v>
      </c>
      <c r="N8" s="8" t="s">
        <v>82</v>
      </c>
      <c r="O8" s="8" t="s">
        <v>26</v>
      </c>
      <c r="P8" s="8" t="s">
        <v>48</v>
      </c>
      <c r="Q8" s="16" t="s">
        <v>83</v>
      </c>
      <c r="R8" s="9" t="s">
        <v>84</v>
      </c>
      <c r="S8" s="9" t="s">
        <v>85</v>
      </c>
      <c r="T8" s="10" t="s">
        <v>86</v>
      </c>
      <c r="U8" s="35"/>
      <c r="V8" s="35"/>
      <c r="W8" s="30">
        <f ca="1">COUNTIF(OFFSET(Level1Table[[#This Row],[Level]],0,1):OFFSET(Level1Table[[#This Row],[Critical]],0,-1), 1)</f>
        <v>1</v>
      </c>
      <c r="X8" s="30">
        <f ca="1">COUNTIF(OFFSET(Level1Table[[#This Row],[Level]],0,1):OFFSET(Level1Table[[#This Row],[Critical]],0,-1), 2)</f>
        <v>1</v>
      </c>
      <c r="Y8" s="30">
        <f ca="1">MAX(Level1Table[[#This Row],[JCount1]]:Level1Table[[#This Row],[JCount2]])</f>
        <v>1</v>
      </c>
      <c r="AA8"/>
    </row>
    <row r="9" spans="1:245" ht="165" x14ac:dyDescent="0.25">
      <c r="A9" s="10" t="s">
        <v>87</v>
      </c>
      <c r="B9" s="9" t="s">
        <v>88</v>
      </c>
      <c r="C9"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9" s="10" t="s">
        <v>45</v>
      </c>
      <c r="E9" s="8">
        <v>1</v>
      </c>
      <c r="F9" s="8">
        <v>1</v>
      </c>
      <c r="G9" s="10" t="s">
        <v>46</v>
      </c>
      <c r="H9" s="10" t="s">
        <v>20</v>
      </c>
      <c r="I9" s="8">
        <f>IF(Level1Table[[#This Row],[Critical]]="Y",CriticalWeight,1)</f>
        <v>1</v>
      </c>
      <c r="J9" s="10" t="s">
        <v>21</v>
      </c>
      <c r="K9" s="10" t="s">
        <v>22</v>
      </c>
      <c r="L9" s="8" t="s">
        <v>23</v>
      </c>
      <c r="M9" s="8" t="s">
        <v>24</v>
      </c>
      <c r="N9" s="8" t="s">
        <v>89</v>
      </c>
      <c r="O9" s="8" t="s">
        <v>26</v>
      </c>
      <c r="P9" s="8" t="s">
        <v>48</v>
      </c>
      <c r="Q9" s="16" t="s">
        <v>90</v>
      </c>
      <c r="R9" s="9" t="s">
        <v>91</v>
      </c>
      <c r="S9" s="9" t="s">
        <v>85</v>
      </c>
      <c r="T9" s="10" t="s">
        <v>92</v>
      </c>
      <c r="U9" s="35"/>
      <c r="V9" s="35"/>
      <c r="W9" s="30">
        <f ca="1">COUNTIF(OFFSET(Level1Table[[#This Row],[Level]],0,1):OFFSET(Level1Table[[#This Row],[Critical]],0,-1), 1)</f>
        <v>2</v>
      </c>
      <c r="X9" s="30">
        <f ca="1">COUNTIF(OFFSET(Level1Table[[#This Row],[Level]],0,1):OFFSET(Level1Table[[#This Row],[Critical]],0,-1), 2)</f>
        <v>0</v>
      </c>
      <c r="Y9" s="30">
        <f ca="1">MAX(Level1Table[[#This Row],[JCount1]]:Level1Table[[#This Row],[JCount2]])</f>
        <v>2</v>
      </c>
      <c r="AA9"/>
    </row>
    <row r="10" spans="1:245" ht="180" x14ac:dyDescent="0.25">
      <c r="A10" s="10" t="s">
        <v>93</v>
      </c>
      <c r="B10" s="9" t="s">
        <v>94</v>
      </c>
      <c r="C10"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0" s="10" t="s">
        <v>45</v>
      </c>
      <c r="E10" s="8">
        <v>2</v>
      </c>
      <c r="F10" s="8">
        <v>1</v>
      </c>
      <c r="G10" s="10" t="s">
        <v>46</v>
      </c>
      <c r="H10" s="10" t="s">
        <v>20</v>
      </c>
      <c r="I10" s="8">
        <f>IF(Level1Table[[#This Row],[Critical]]="Y",CriticalWeight,1)</f>
        <v>1</v>
      </c>
      <c r="J10" s="10" t="s">
        <v>21</v>
      </c>
      <c r="K10" s="10" t="s">
        <v>95</v>
      </c>
      <c r="L10" s="8" t="s">
        <v>96</v>
      </c>
      <c r="M10" s="8" t="s">
        <v>97</v>
      </c>
      <c r="N10" s="8" t="s">
        <v>98</v>
      </c>
      <c r="O10" s="8" t="s">
        <v>26</v>
      </c>
      <c r="P10" s="8" t="s">
        <v>139</v>
      </c>
      <c r="Q10" s="16" t="s">
        <v>99</v>
      </c>
      <c r="R10" s="9" t="s">
        <v>100</v>
      </c>
      <c r="S10" s="9" t="s">
        <v>30</v>
      </c>
      <c r="T10" s="10" t="s">
        <v>101</v>
      </c>
      <c r="U10" s="35"/>
      <c r="V10" s="35"/>
      <c r="W10" s="30">
        <f ca="1">COUNTIF(OFFSET(Level1Table[[#This Row],[Level]],0,1):OFFSET(Level1Table[[#This Row],[Critical]],0,-1), 1)</f>
        <v>1</v>
      </c>
      <c r="X10" s="30">
        <f ca="1">COUNTIF(OFFSET(Level1Table[[#This Row],[Level]],0,1):OFFSET(Level1Table[[#This Row],[Critical]],0,-1), 2)</f>
        <v>1</v>
      </c>
      <c r="Y10" s="30">
        <f ca="1">MAX(Level1Table[[#This Row],[JCount1]]:Level1Table[[#This Row],[JCount2]])</f>
        <v>1</v>
      </c>
      <c r="AA10"/>
    </row>
    <row r="11" spans="1:245" ht="285" x14ac:dyDescent="0.25">
      <c r="A11" s="10" t="s">
        <v>102</v>
      </c>
      <c r="B11" s="9" t="s">
        <v>103</v>
      </c>
      <c r="C11"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11" s="10" t="s">
        <v>45</v>
      </c>
      <c r="E11" s="8">
        <v>1</v>
      </c>
      <c r="F11" s="8">
        <v>1</v>
      </c>
      <c r="G11" s="8" t="s">
        <v>19</v>
      </c>
      <c r="H11" s="8" t="s">
        <v>20</v>
      </c>
      <c r="I11" s="8">
        <f>IF(Level1Table[[#This Row],[Critical]]="Y",CriticalWeight,1)</f>
        <v>3</v>
      </c>
      <c r="J11" s="8" t="s">
        <v>21</v>
      </c>
      <c r="K11" s="8" t="s">
        <v>22</v>
      </c>
      <c r="L11" s="8" t="s">
        <v>23</v>
      </c>
      <c r="M11" s="8" t="s">
        <v>24</v>
      </c>
      <c r="N11" s="8" t="s">
        <v>104</v>
      </c>
      <c r="O11" s="8" t="s">
        <v>26</v>
      </c>
      <c r="P11" s="8" t="s">
        <v>48</v>
      </c>
      <c r="Q11" s="16" t="s">
        <v>105</v>
      </c>
      <c r="R11" s="9" t="s">
        <v>106</v>
      </c>
      <c r="S11" s="9" t="s">
        <v>85</v>
      </c>
      <c r="T11" s="10" t="s">
        <v>107</v>
      </c>
      <c r="U11" s="35"/>
      <c r="V11" s="35"/>
      <c r="W11" s="30">
        <f ca="1">COUNTIF(OFFSET(Level1Table[[#This Row],[Level]],0,1):OFFSET(Level1Table[[#This Row],[Critical]],0,-1), 1)</f>
        <v>2</v>
      </c>
      <c r="X11" s="30">
        <f ca="1">COUNTIF(OFFSET(Level1Table[[#This Row],[Level]],0,1):OFFSET(Level1Table[[#This Row],[Critical]],0,-1), 2)</f>
        <v>0</v>
      </c>
      <c r="Y11" s="30">
        <f ca="1">MAX(Level1Table[[#This Row],[JCount1]]:Level1Table[[#This Row],[JCount2]])</f>
        <v>2</v>
      </c>
      <c r="AA11"/>
    </row>
    <row r="12" spans="1:245" ht="409.5" x14ac:dyDescent="0.25">
      <c r="A12" s="10" t="s">
        <v>108</v>
      </c>
      <c r="B12" s="9" t="s">
        <v>109</v>
      </c>
      <c r="C12"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2" s="10" t="s">
        <v>45</v>
      </c>
      <c r="E12" s="8">
        <v>1</v>
      </c>
      <c r="F12" s="8">
        <v>2</v>
      </c>
      <c r="G12" s="8" t="s">
        <v>19</v>
      </c>
      <c r="H12" s="8" t="s">
        <v>20</v>
      </c>
      <c r="I12" s="8">
        <f>IF(Level1Table[[#This Row],[Critical]]="Y",CriticalWeight,1)</f>
        <v>3</v>
      </c>
      <c r="J12" s="8" t="s">
        <v>21</v>
      </c>
      <c r="K12" s="8" t="s">
        <v>22</v>
      </c>
      <c r="L12" s="8" t="s">
        <v>23</v>
      </c>
      <c r="M12" s="8" t="s">
        <v>24</v>
      </c>
      <c r="N12" s="8" t="s">
        <v>110</v>
      </c>
      <c r="O12" s="8" t="s">
        <v>26</v>
      </c>
      <c r="P12" s="8" t="s">
        <v>48</v>
      </c>
      <c r="Q12" s="16" t="s">
        <v>111</v>
      </c>
      <c r="R12" s="9" t="s">
        <v>112</v>
      </c>
      <c r="S12" s="9" t="s">
        <v>85</v>
      </c>
      <c r="T12" s="10" t="s">
        <v>113</v>
      </c>
      <c r="U12" s="35"/>
      <c r="V12" s="35"/>
      <c r="W12" s="30">
        <f ca="1">COUNTIF(OFFSET(Level1Table[[#This Row],[Level]],0,1):OFFSET(Level1Table[[#This Row],[Critical]],0,-1), 1)</f>
        <v>1</v>
      </c>
      <c r="X12" s="30">
        <f ca="1">COUNTIF(OFFSET(Level1Table[[#This Row],[Level]],0,1):OFFSET(Level1Table[[#This Row],[Critical]],0,-1), 2)</f>
        <v>1</v>
      </c>
      <c r="Y12" s="30">
        <f ca="1">MAX(Level1Table[[#This Row],[JCount1]]:Level1Table[[#This Row],[JCount2]])</f>
        <v>1</v>
      </c>
      <c r="AA12"/>
    </row>
    <row r="13" spans="1:245" ht="360" x14ac:dyDescent="0.25">
      <c r="A13" s="10" t="s">
        <v>114</v>
      </c>
      <c r="B13" s="9" t="s">
        <v>115</v>
      </c>
      <c r="C13"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3" s="10" t="s">
        <v>45</v>
      </c>
      <c r="E13" s="8">
        <v>2</v>
      </c>
      <c r="F13" s="8">
        <v>1</v>
      </c>
      <c r="G13" s="10" t="s">
        <v>46</v>
      </c>
      <c r="H13" s="10" t="s">
        <v>20</v>
      </c>
      <c r="I13" s="8">
        <f>IF(Level1Table[[#This Row],[Critical]]="Y",CriticalWeight,1)</f>
        <v>1</v>
      </c>
      <c r="J13" s="10" t="s">
        <v>116</v>
      </c>
      <c r="K13" s="10" t="s">
        <v>95</v>
      </c>
      <c r="L13" s="8" t="s">
        <v>117</v>
      </c>
      <c r="M13" s="8" t="s">
        <v>118</v>
      </c>
      <c r="N13" s="8" t="s">
        <v>119</v>
      </c>
      <c r="O13" s="8" t="s">
        <v>26</v>
      </c>
      <c r="P13" s="8" t="s">
        <v>120</v>
      </c>
      <c r="Q13" s="16" t="s">
        <v>121</v>
      </c>
      <c r="R13" s="9" t="s">
        <v>122</v>
      </c>
      <c r="S13" s="9" t="s">
        <v>30</v>
      </c>
      <c r="T13" s="10" t="s">
        <v>123</v>
      </c>
      <c r="U13" s="35"/>
      <c r="V13" s="35"/>
      <c r="W13" s="30">
        <f ca="1">COUNTIF(OFFSET(Level1Table[[#This Row],[Level]],0,1):OFFSET(Level1Table[[#This Row],[Critical]],0,-1), 1)</f>
        <v>1</v>
      </c>
      <c r="X13" s="30">
        <f ca="1">COUNTIF(OFFSET(Level1Table[[#This Row],[Level]],0,1):OFFSET(Level1Table[[#This Row],[Critical]],0,-1), 2)</f>
        <v>1</v>
      </c>
      <c r="Y13" s="30">
        <f ca="1">MAX(Level1Table[[#This Row],[JCount1]]:Level1Table[[#This Row],[JCount2]])</f>
        <v>1</v>
      </c>
      <c r="AA13"/>
    </row>
    <row r="14" spans="1:245" ht="180" x14ac:dyDescent="0.25">
      <c r="A14" s="10" t="s">
        <v>124</v>
      </c>
      <c r="B14" s="9" t="s">
        <v>125</v>
      </c>
      <c r="C14"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4" s="10" t="s">
        <v>45</v>
      </c>
      <c r="E14" s="8">
        <v>2</v>
      </c>
      <c r="F14" s="8">
        <v>1</v>
      </c>
      <c r="G14" s="10" t="s">
        <v>46</v>
      </c>
      <c r="H14" s="10" t="s">
        <v>20</v>
      </c>
      <c r="I14" s="8">
        <f>IF(Level1Table[[#This Row],[Critical]]="Y",CriticalWeight,1)</f>
        <v>1</v>
      </c>
      <c r="J14" s="10" t="s">
        <v>21</v>
      </c>
      <c r="K14" s="10" t="s">
        <v>22</v>
      </c>
      <c r="L14" s="8" t="s">
        <v>23</v>
      </c>
      <c r="M14" s="8" t="s">
        <v>24</v>
      </c>
      <c r="N14" s="8" t="s">
        <v>126</v>
      </c>
      <c r="O14" s="8" t="s">
        <v>26</v>
      </c>
      <c r="P14" s="8" t="s">
        <v>48</v>
      </c>
      <c r="Q14" s="16" t="s">
        <v>127</v>
      </c>
      <c r="R14" s="9" t="s">
        <v>128</v>
      </c>
      <c r="S14" s="9" t="s">
        <v>85</v>
      </c>
      <c r="T14" s="10" t="s">
        <v>129</v>
      </c>
      <c r="U14" s="35"/>
      <c r="V14" s="35"/>
      <c r="W14" s="30">
        <f ca="1">COUNTIF(OFFSET(Level1Table[[#This Row],[Level]],0,1):OFFSET(Level1Table[[#This Row],[Critical]],0,-1), 1)</f>
        <v>1</v>
      </c>
      <c r="X14" s="30">
        <f ca="1">COUNTIF(OFFSET(Level1Table[[#This Row],[Level]],0,1):OFFSET(Level1Table[[#This Row],[Critical]],0,-1), 2)</f>
        <v>1</v>
      </c>
      <c r="Y14" s="30">
        <f ca="1">MAX(Level1Table[[#This Row],[JCount1]]:Level1Table[[#This Row],[JCount2]])</f>
        <v>1</v>
      </c>
      <c r="AA14"/>
    </row>
    <row r="15" spans="1:245" ht="120" x14ac:dyDescent="0.25">
      <c r="A15" s="10" t="s">
        <v>130</v>
      </c>
      <c r="B15" s="9" t="s">
        <v>131</v>
      </c>
      <c r="C15"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15" s="10" t="s">
        <v>45</v>
      </c>
      <c r="E15" s="8">
        <v>1</v>
      </c>
      <c r="F15" s="8">
        <v>1</v>
      </c>
      <c r="G15" s="10" t="s">
        <v>46</v>
      </c>
      <c r="H15" s="10" t="s">
        <v>20</v>
      </c>
      <c r="I15" s="8">
        <f>IF(Level1Table[[#This Row],[Critical]]="Y",CriticalWeight,1)</f>
        <v>1</v>
      </c>
      <c r="J15" s="10" t="s">
        <v>21</v>
      </c>
      <c r="K15" s="10" t="s">
        <v>22</v>
      </c>
      <c r="L15" s="8" t="s">
        <v>23</v>
      </c>
      <c r="M15" s="8" t="s">
        <v>24</v>
      </c>
      <c r="N15" s="8" t="s">
        <v>132</v>
      </c>
      <c r="O15" s="8" t="s">
        <v>26</v>
      </c>
      <c r="P15" s="8" t="s">
        <v>48</v>
      </c>
      <c r="Q15" s="16" t="s">
        <v>133</v>
      </c>
      <c r="R15" s="9" t="s">
        <v>134</v>
      </c>
      <c r="S15" s="9" t="s">
        <v>85</v>
      </c>
      <c r="T15" s="10" t="s">
        <v>135</v>
      </c>
      <c r="U15" s="35"/>
      <c r="V15" s="35"/>
      <c r="W15" s="30">
        <f ca="1">COUNTIF(OFFSET(Level1Table[[#This Row],[Level]],0,1):OFFSET(Level1Table[[#This Row],[Critical]],0,-1), 1)</f>
        <v>2</v>
      </c>
      <c r="X15" s="30">
        <f ca="1">COUNTIF(OFFSET(Level1Table[[#This Row],[Level]],0,1):OFFSET(Level1Table[[#This Row],[Critical]],0,-1), 2)</f>
        <v>0</v>
      </c>
      <c r="Y15" s="30">
        <f ca="1">MAX(Level1Table[[#This Row],[JCount1]]:Level1Table[[#This Row],[JCount2]])</f>
        <v>2</v>
      </c>
      <c r="AA15"/>
    </row>
    <row r="16" spans="1:245" s="19" customFormat="1" ht="180" x14ac:dyDescent="0.25">
      <c r="A16" s="10" t="s">
        <v>136</v>
      </c>
      <c r="B16" s="9" t="s">
        <v>137</v>
      </c>
      <c r="C16"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6" s="10" t="s">
        <v>45</v>
      </c>
      <c r="E16" s="8">
        <v>2</v>
      </c>
      <c r="F16" s="8">
        <v>1</v>
      </c>
      <c r="G16" s="8" t="s">
        <v>19</v>
      </c>
      <c r="H16" s="8" t="s">
        <v>20</v>
      </c>
      <c r="I16" s="8">
        <f>IF(Level1Table[[#This Row],[Critical]]="Y",CriticalWeight,1)</f>
        <v>3</v>
      </c>
      <c r="J16" s="8" t="s">
        <v>116</v>
      </c>
      <c r="K16" s="8" t="s">
        <v>22</v>
      </c>
      <c r="L16" s="8" t="s">
        <v>35</v>
      </c>
      <c r="M16" s="8" t="s">
        <v>36</v>
      </c>
      <c r="N16" s="8" t="s">
        <v>138</v>
      </c>
      <c r="O16" s="8" t="s">
        <v>26</v>
      </c>
      <c r="P16" s="8" t="s">
        <v>139</v>
      </c>
      <c r="Q16" s="16" t="s">
        <v>140</v>
      </c>
      <c r="R16" s="9" t="s">
        <v>141</v>
      </c>
      <c r="S16" s="9" t="s">
        <v>30</v>
      </c>
      <c r="T16" s="10" t="s">
        <v>142</v>
      </c>
      <c r="U16" s="35"/>
      <c r="V16" s="35"/>
      <c r="W16" s="30">
        <f ca="1">COUNTIF(OFFSET(Level1Table[[#This Row],[Level]],0,1):OFFSET(Level1Table[[#This Row],[Critical]],0,-1), 1)</f>
        <v>1</v>
      </c>
      <c r="X16" s="30">
        <f ca="1">COUNTIF(OFFSET(Level1Table[[#This Row],[Level]],0,1):OFFSET(Level1Table[[#This Row],[Critical]],0,-1), 2)</f>
        <v>1</v>
      </c>
      <c r="Y16" s="30">
        <f ca="1">MAX(Level1Table[[#This Row],[JCount1]]:Level1Table[[#This Row],[JCount2]])</f>
        <v>1</v>
      </c>
      <c r="AA16"/>
    </row>
    <row r="17" spans="1:27" ht="195" x14ac:dyDescent="0.25">
      <c r="A17" s="10" t="s">
        <v>143</v>
      </c>
      <c r="B17" s="9" t="s">
        <v>144</v>
      </c>
      <c r="C17"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17" s="10" t="s">
        <v>45</v>
      </c>
      <c r="E17" s="8">
        <v>1</v>
      </c>
      <c r="F17" s="8">
        <v>1</v>
      </c>
      <c r="G17" s="8" t="s">
        <v>19</v>
      </c>
      <c r="H17" s="8" t="s">
        <v>20</v>
      </c>
      <c r="I17" s="8">
        <f>IF(Level1Table[[#This Row],[Critical]]="Y",CriticalWeight,1)</f>
        <v>3</v>
      </c>
      <c r="J17" s="8" t="s">
        <v>145</v>
      </c>
      <c r="K17" s="8" t="s">
        <v>22</v>
      </c>
      <c r="L17" s="8" t="s">
        <v>35</v>
      </c>
      <c r="M17" s="8" t="s">
        <v>36</v>
      </c>
      <c r="N17" s="8" t="s">
        <v>146</v>
      </c>
      <c r="O17" s="8" t="s">
        <v>26</v>
      </c>
      <c r="P17" s="8" t="s">
        <v>147</v>
      </c>
      <c r="Q17" s="16" t="s">
        <v>148</v>
      </c>
      <c r="R17" s="9" t="s">
        <v>149</v>
      </c>
      <c r="S17" s="9" t="s">
        <v>150</v>
      </c>
      <c r="T17" s="10" t="s">
        <v>151</v>
      </c>
      <c r="U17" s="35"/>
      <c r="V17" s="35"/>
      <c r="W17" s="30">
        <f ca="1">COUNTIF(OFFSET(Level1Table[[#This Row],[Level]],0,1):OFFSET(Level1Table[[#This Row],[Critical]],0,-1), 1)</f>
        <v>2</v>
      </c>
      <c r="X17" s="30">
        <f ca="1">COUNTIF(OFFSET(Level1Table[[#This Row],[Level]],0,1):OFFSET(Level1Table[[#This Row],[Critical]],0,-1), 2)</f>
        <v>0</v>
      </c>
      <c r="Y17" s="30">
        <f ca="1">MAX(Level1Table[[#This Row],[JCount1]]:Level1Table[[#This Row],[JCount2]])</f>
        <v>2</v>
      </c>
      <c r="AA17"/>
    </row>
    <row r="18" spans="1:27" ht="180" x14ac:dyDescent="0.25">
      <c r="A18" s="10" t="s">
        <v>152</v>
      </c>
      <c r="B18" s="9" t="s">
        <v>153</v>
      </c>
      <c r="C18"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8" s="10" t="s">
        <v>45</v>
      </c>
      <c r="E18" s="8">
        <v>1</v>
      </c>
      <c r="F18" s="8">
        <v>2</v>
      </c>
      <c r="G18" s="10" t="s">
        <v>46</v>
      </c>
      <c r="H18" s="10" t="s">
        <v>20</v>
      </c>
      <c r="I18" s="8">
        <f>IF(Level1Table[[#This Row],[Critical]]="Y",CriticalWeight,1)</f>
        <v>1</v>
      </c>
      <c r="J18" s="10" t="s">
        <v>116</v>
      </c>
      <c r="K18" s="10" t="s">
        <v>22</v>
      </c>
      <c r="L18" s="8" t="s">
        <v>154</v>
      </c>
      <c r="M18" s="8" t="s">
        <v>155</v>
      </c>
      <c r="N18" s="8" t="s">
        <v>156</v>
      </c>
      <c r="O18" s="8" t="s">
        <v>26</v>
      </c>
      <c r="P18" s="8" t="s">
        <v>139</v>
      </c>
      <c r="Q18" s="16" t="s">
        <v>157</v>
      </c>
      <c r="R18" s="9" t="s">
        <v>158</v>
      </c>
      <c r="S18" s="9" t="s">
        <v>30</v>
      </c>
      <c r="T18" s="10" t="s">
        <v>159</v>
      </c>
      <c r="U18" s="35"/>
      <c r="V18" s="35"/>
      <c r="W18" s="30">
        <f ca="1">COUNTIF(OFFSET(Level1Table[[#This Row],[Level]],0,1):OFFSET(Level1Table[[#This Row],[Critical]],0,-1), 1)</f>
        <v>1</v>
      </c>
      <c r="X18" s="30">
        <f ca="1">COUNTIF(OFFSET(Level1Table[[#This Row],[Level]],0,1):OFFSET(Level1Table[[#This Row],[Critical]],0,-1), 2)</f>
        <v>1</v>
      </c>
      <c r="Y18" s="30">
        <f ca="1">MAX(Level1Table[[#This Row],[JCount1]]:Level1Table[[#This Row],[JCount2]])</f>
        <v>1</v>
      </c>
      <c r="AA18"/>
    </row>
    <row r="19" spans="1:27" ht="135" x14ac:dyDescent="0.25">
      <c r="A19" s="10" t="s">
        <v>160</v>
      </c>
      <c r="B19" s="9" t="s">
        <v>161</v>
      </c>
      <c r="C19"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19" s="10" t="s">
        <v>45</v>
      </c>
      <c r="E19" s="8">
        <v>1</v>
      </c>
      <c r="F19" s="8">
        <v>1</v>
      </c>
      <c r="G19" s="10" t="s">
        <v>46</v>
      </c>
      <c r="H19" s="10" t="s">
        <v>20</v>
      </c>
      <c r="I19" s="8">
        <f>IF(Level1Table[[#This Row],[Critical]]="Y",CriticalWeight,1)</f>
        <v>1</v>
      </c>
      <c r="J19" s="10" t="s">
        <v>21</v>
      </c>
      <c r="K19" s="10" t="s">
        <v>162</v>
      </c>
      <c r="L19" s="8" t="s">
        <v>163</v>
      </c>
      <c r="M19" s="8" t="s">
        <v>164</v>
      </c>
      <c r="N19" s="8" t="s">
        <v>165</v>
      </c>
      <c r="O19" s="8" t="s">
        <v>26</v>
      </c>
      <c r="P19" s="8" t="s">
        <v>139</v>
      </c>
      <c r="Q19" s="16" t="s">
        <v>166</v>
      </c>
      <c r="R19" s="9" t="s">
        <v>167</v>
      </c>
      <c r="S19" s="9" t="s">
        <v>30</v>
      </c>
      <c r="T19" s="10" t="s">
        <v>168</v>
      </c>
      <c r="U19" s="35"/>
      <c r="V19" s="35"/>
      <c r="W19" s="30">
        <f ca="1">COUNTIF(OFFSET(Level1Table[[#This Row],[Level]],0,1):OFFSET(Level1Table[[#This Row],[Critical]],0,-1), 1)</f>
        <v>2</v>
      </c>
      <c r="X19" s="30">
        <f ca="1">COUNTIF(OFFSET(Level1Table[[#This Row],[Level]],0,1):OFFSET(Level1Table[[#This Row],[Critical]],0,-1), 2)</f>
        <v>0</v>
      </c>
      <c r="Y19" s="30">
        <f ca="1">MAX(Level1Table[[#This Row],[JCount1]]:Level1Table[[#This Row],[JCount2]])</f>
        <v>2</v>
      </c>
      <c r="AA19"/>
    </row>
    <row r="20" spans="1:27" ht="135" x14ac:dyDescent="0.25">
      <c r="A20" s="10" t="s">
        <v>169</v>
      </c>
      <c r="B20" s="9" t="s">
        <v>170</v>
      </c>
      <c r="C20"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20" s="10" t="s">
        <v>45</v>
      </c>
      <c r="E20" s="8">
        <v>2</v>
      </c>
      <c r="F20" s="8">
        <v>2</v>
      </c>
      <c r="G20" s="10" t="s">
        <v>46</v>
      </c>
      <c r="H20" s="8" t="s">
        <v>20</v>
      </c>
      <c r="I20" s="8">
        <f>IF(Level1Table[[#This Row],[Critical]]="Y",CriticalWeight,1)</f>
        <v>1</v>
      </c>
      <c r="J20" s="10" t="s">
        <v>171</v>
      </c>
      <c r="K20" s="10" t="s">
        <v>22</v>
      </c>
      <c r="L20" s="8" t="s">
        <v>23</v>
      </c>
      <c r="M20" s="8" t="s">
        <v>24</v>
      </c>
      <c r="N20" s="8" t="s">
        <v>172</v>
      </c>
      <c r="O20" s="8"/>
      <c r="P20" s="8" t="s">
        <v>139</v>
      </c>
      <c r="Q20" s="16" t="s">
        <v>173</v>
      </c>
      <c r="R20" s="9" t="s">
        <v>174</v>
      </c>
      <c r="S20" s="9" t="s">
        <v>30</v>
      </c>
      <c r="T20" s="10" t="s">
        <v>175</v>
      </c>
      <c r="U20" s="35"/>
      <c r="V20" s="35"/>
      <c r="W20" s="30">
        <f ca="1">COUNTIF(OFFSET(Level1Table[[#This Row],[Level]],0,1):OFFSET(Level1Table[[#This Row],[Critical]],0,-1), 1)</f>
        <v>0</v>
      </c>
      <c r="X20" s="30">
        <f ca="1">COUNTIF(OFFSET(Level1Table[[#This Row],[Level]],0,1):OFFSET(Level1Table[[#This Row],[Critical]],0,-1), 2)</f>
        <v>2</v>
      </c>
      <c r="Y20" s="30">
        <f ca="1">MAX(Level1Table[[#This Row],[JCount1]]:Level1Table[[#This Row],[JCount2]])</f>
        <v>2</v>
      </c>
      <c r="AA20"/>
    </row>
    <row r="21" spans="1:27" ht="180" x14ac:dyDescent="0.25">
      <c r="A21" s="10" t="s">
        <v>176</v>
      </c>
      <c r="B21" s="9" t="s">
        <v>177</v>
      </c>
      <c r="C21"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21" s="10" t="s">
        <v>45</v>
      </c>
      <c r="E21" s="8">
        <v>1</v>
      </c>
      <c r="F21" s="8">
        <v>2</v>
      </c>
      <c r="G21" s="8" t="s">
        <v>19</v>
      </c>
      <c r="H21" s="8" t="s">
        <v>20</v>
      </c>
      <c r="I21" s="8">
        <f>IF(Level1Table[[#This Row],[Critical]]="Y",CriticalWeight,1)</f>
        <v>3</v>
      </c>
      <c r="J21" s="8" t="s">
        <v>21</v>
      </c>
      <c r="K21" s="8" t="s">
        <v>22</v>
      </c>
      <c r="L21" s="8" t="s">
        <v>35</v>
      </c>
      <c r="M21" s="8" t="s">
        <v>36</v>
      </c>
      <c r="N21" s="8" t="s">
        <v>178</v>
      </c>
      <c r="O21" s="8" t="s">
        <v>26</v>
      </c>
      <c r="P21" s="8" t="s">
        <v>48</v>
      </c>
      <c r="Q21" s="16" t="s">
        <v>179</v>
      </c>
      <c r="R21" s="9" t="s">
        <v>180</v>
      </c>
      <c r="S21" s="9" t="s">
        <v>30</v>
      </c>
      <c r="T21" s="10" t="s">
        <v>181</v>
      </c>
      <c r="U21" s="35"/>
      <c r="V21" s="35"/>
      <c r="W21" s="30">
        <f ca="1">COUNTIF(OFFSET(Level1Table[[#This Row],[Level]],0,1):OFFSET(Level1Table[[#This Row],[Critical]],0,-1), 1)</f>
        <v>1</v>
      </c>
      <c r="X21" s="30">
        <f ca="1">COUNTIF(OFFSET(Level1Table[[#This Row],[Level]],0,1):OFFSET(Level1Table[[#This Row],[Critical]],0,-1), 2)</f>
        <v>1</v>
      </c>
      <c r="Y21" s="30">
        <f ca="1">MAX(Level1Table[[#This Row],[JCount1]]:Level1Table[[#This Row],[JCount2]])</f>
        <v>1</v>
      </c>
      <c r="AA21"/>
    </row>
    <row r="22" spans="1:27" ht="120" x14ac:dyDescent="0.25">
      <c r="A22" s="10" t="s">
        <v>182</v>
      </c>
      <c r="B22" s="9" t="s">
        <v>183</v>
      </c>
      <c r="C22"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22" s="10" t="s">
        <v>45</v>
      </c>
      <c r="E22" s="8">
        <v>2</v>
      </c>
      <c r="F22" s="8">
        <v>1</v>
      </c>
      <c r="G22" s="10" t="s">
        <v>46</v>
      </c>
      <c r="H22" s="8" t="s">
        <v>20</v>
      </c>
      <c r="I22" s="8">
        <f>IF(Level1Table[[#This Row],[Critical]]="Y",CriticalWeight,1)</f>
        <v>1</v>
      </c>
      <c r="J22" s="8" t="s">
        <v>21</v>
      </c>
      <c r="K22" s="10" t="s">
        <v>22</v>
      </c>
      <c r="L22" s="8" t="s">
        <v>23</v>
      </c>
      <c r="M22" s="8" t="s">
        <v>24</v>
      </c>
      <c r="N22" s="8" t="s">
        <v>184</v>
      </c>
      <c r="O22" s="8" t="s">
        <v>26</v>
      </c>
      <c r="P22" s="8" t="s">
        <v>48</v>
      </c>
      <c r="Q22" s="16" t="s">
        <v>185</v>
      </c>
      <c r="R22" s="9" t="s">
        <v>186</v>
      </c>
      <c r="S22" s="9" t="s">
        <v>85</v>
      </c>
      <c r="T22" s="10" t="s">
        <v>187</v>
      </c>
      <c r="U22" s="35"/>
      <c r="V22" s="35"/>
      <c r="W22" s="30">
        <f ca="1">COUNTIF(OFFSET(Level1Table[[#This Row],[Level]],0,1):OFFSET(Level1Table[[#This Row],[Critical]],0,-1), 1)</f>
        <v>1</v>
      </c>
      <c r="X22" s="30">
        <f ca="1">COUNTIF(OFFSET(Level1Table[[#This Row],[Level]],0,1):OFFSET(Level1Table[[#This Row],[Critical]],0,-1), 2)</f>
        <v>1</v>
      </c>
      <c r="Y22" s="30">
        <f ca="1">MAX(Level1Table[[#This Row],[JCount1]]:Level1Table[[#This Row],[JCount2]])</f>
        <v>1</v>
      </c>
      <c r="AA22"/>
    </row>
    <row r="23" spans="1:27" ht="225" x14ac:dyDescent="0.25">
      <c r="A23" s="10" t="s">
        <v>188</v>
      </c>
      <c r="B23" s="9" t="s">
        <v>189</v>
      </c>
      <c r="C23"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23" s="10" t="s">
        <v>55</v>
      </c>
      <c r="E23" s="8">
        <v>2</v>
      </c>
      <c r="F23" s="8">
        <v>1</v>
      </c>
      <c r="G23" s="8" t="s">
        <v>46</v>
      </c>
      <c r="H23" s="8" t="s">
        <v>20</v>
      </c>
      <c r="I23" s="8">
        <f>IF(Level1Table[[#This Row],[Critical]]="Y",CriticalWeight,1)</f>
        <v>1</v>
      </c>
      <c r="J23" s="10" t="s">
        <v>21</v>
      </c>
      <c r="K23" s="10" t="s">
        <v>22</v>
      </c>
      <c r="L23" s="8" t="s">
        <v>35</v>
      </c>
      <c r="M23" s="8" t="s">
        <v>36</v>
      </c>
      <c r="N23" s="8" t="s">
        <v>190</v>
      </c>
      <c r="O23" s="8" t="s">
        <v>26</v>
      </c>
      <c r="P23" s="8" t="s">
        <v>961</v>
      </c>
      <c r="Q23" s="16" t="s">
        <v>191</v>
      </c>
      <c r="R23" s="9" t="s">
        <v>192</v>
      </c>
      <c r="S23" s="9" t="s">
        <v>193</v>
      </c>
      <c r="T23" s="10" t="s">
        <v>194</v>
      </c>
      <c r="U23" s="35"/>
      <c r="V23" s="35"/>
      <c r="W23" s="30">
        <f ca="1">COUNTIF(OFFSET(Level1Table[[#This Row],[Level]],0,1):OFFSET(Level1Table[[#This Row],[Critical]],0,-1), 1)</f>
        <v>1</v>
      </c>
      <c r="X23" s="30">
        <f ca="1">COUNTIF(OFFSET(Level1Table[[#This Row],[Level]],0,1):OFFSET(Level1Table[[#This Row],[Critical]],0,-1), 2)</f>
        <v>1</v>
      </c>
      <c r="Y23" s="30">
        <f ca="1">MAX(Level1Table[[#This Row],[JCount1]]:Level1Table[[#This Row],[JCount2]])</f>
        <v>1</v>
      </c>
      <c r="AA23"/>
    </row>
    <row r="24" spans="1:27" ht="135" x14ac:dyDescent="0.25">
      <c r="A24" s="10" t="s">
        <v>195</v>
      </c>
      <c r="B24" s="9" t="s">
        <v>196</v>
      </c>
      <c r="C24"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24" s="10" t="s">
        <v>45</v>
      </c>
      <c r="E24" s="8">
        <v>2</v>
      </c>
      <c r="F24" s="8">
        <v>1</v>
      </c>
      <c r="G24" s="8" t="s">
        <v>46</v>
      </c>
      <c r="H24" s="8" t="s">
        <v>20</v>
      </c>
      <c r="I24" s="8">
        <f>IF(Level1Table[[#This Row],[Critical]]="Y",CriticalWeight,1)</f>
        <v>1</v>
      </c>
      <c r="J24" s="10" t="s">
        <v>171</v>
      </c>
      <c r="K24" s="10" t="s">
        <v>22</v>
      </c>
      <c r="L24" s="8"/>
      <c r="M24" s="8" t="s">
        <v>24</v>
      </c>
      <c r="N24" s="8" t="s">
        <v>197</v>
      </c>
      <c r="O24" s="8" t="s">
        <v>26</v>
      </c>
      <c r="P24" s="8" t="s">
        <v>120</v>
      </c>
      <c r="Q24" s="16" t="s">
        <v>198</v>
      </c>
      <c r="R24" s="9" t="s">
        <v>199</v>
      </c>
      <c r="S24" s="9" t="s">
        <v>30</v>
      </c>
      <c r="T24" s="10" t="s">
        <v>200</v>
      </c>
      <c r="U24" s="35"/>
      <c r="V24" s="35"/>
      <c r="W24" s="30">
        <f ca="1">COUNTIF(OFFSET(Level1Table[[#This Row],[Level]],0,1):OFFSET(Level1Table[[#This Row],[Critical]],0,-1), 1)</f>
        <v>1</v>
      </c>
      <c r="X24" s="30">
        <f ca="1">COUNTIF(OFFSET(Level1Table[[#This Row],[Level]],0,1):OFFSET(Level1Table[[#This Row],[Critical]],0,-1), 2)</f>
        <v>1</v>
      </c>
      <c r="Y24" s="30">
        <f ca="1">MAX(Level1Table[[#This Row],[JCount1]]:Level1Table[[#This Row],[JCount2]])</f>
        <v>1</v>
      </c>
      <c r="AA24"/>
    </row>
    <row r="25" spans="1:27" ht="315" x14ac:dyDescent="0.25">
      <c r="A25" s="10" t="s">
        <v>201</v>
      </c>
      <c r="B25" s="9" t="s">
        <v>958</v>
      </c>
      <c r="C25"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25" s="10" t="s">
        <v>55</v>
      </c>
      <c r="E25" s="8">
        <v>1</v>
      </c>
      <c r="F25" s="8">
        <v>1</v>
      </c>
      <c r="G25" s="8" t="s">
        <v>19</v>
      </c>
      <c r="H25" s="8" t="s">
        <v>202</v>
      </c>
      <c r="I25" s="8">
        <f>IF(Level1Table[[#This Row],[Critical]]="Y",CriticalWeight,1)</f>
        <v>3</v>
      </c>
      <c r="J25" s="8" t="s">
        <v>21</v>
      </c>
      <c r="K25" s="8" t="s">
        <v>22</v>
      </c>
      <c r="L25" s="8" t="s">
        <v>35</v>
      </c>
      <c r="M25" s="8" t="s">
        <v>36</v>
      </c>
      <c r="N25" s="8" t="s">
        <v>56</v>
      </c>
      <c r="O25" s="8" t="s">
        <v>53</v>
      </c>
      <c r="P25" s="8" t="s">
        <v>27</v>
      </c>
      <c r="Q25" s="16" t="s">
        <v>203</v>
      </c>
      <c r="R25" s="9" t="s">
        <v>204</v>
      </c>
      <c r="S25" s="9" t="s">
        <v>205</v>
      </c>
      <c r="T25" s="10" t="s">
        <v>206</v>
      </c>
      <c r="U25" s="35"/>
      <c r="V25" s="35"/>
      <c r="W25" s="30">
        <f ca="1">COUNTIF(OFFSET(Level1Table[[#This Row],[Level]],0,1):OFFSET(Level1Table[[#This Row],[Critical]],0,-1), 1)</f>
        <v>2</v>
      </c>
      <c r="X25" s="30">
        <f ca="1">COUNTIF(OFFSET(Level1Table[[#This Row],[Level]],0,1):OFFSET(Level1Table[[#This Row],[Critical]],0,-1), 2)</f>
        <v>0</v>
      </c>
      <c r="Y25" s="30">
        <f ca="1">MAX(Level1Table[[#This Row],[JCount1]]:Level1Table[[#This Row],[JCount2]])</f>
        <v>2</v>
      </c>
      <c r="AA25"/>
    </row>
    <row r="26" spans="1:27" ht="409.5" x14ac:dyDescent="0.25">
      <c r="A26" s="10" t="s">
        <v>207</v>
      </c>
      <c r="B26" s="9" t="s">
        <v>208</v>
      </c>
      <c r="C26"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26" s="10" t="s">
        <v>55</v>
      </c>
      <c r="E26" s="8">
        <v>1</v>
      </c>
      <c r="F26" s="8">
        <v>1</v>
      </c>
      <c r="G26" s="8" t="s">
        <v>46</v>
      </c>
      <c r="H26" s="8" t="s">
        <v>202</v>
      </c>
      <c r="I26" s="8">
        <f>IF(Level1Table[[#This Row],[Critical]]="Y",CriticalWeight,1)</f>
        <v>1</v>
      </c>
      <c r="J26" s="8" t="s">
        <v>21</v>
      </c>
      <c r="K26" s="8" t="s">
        <v>95</v>
      </c>
      <c r="L26" s="8" t="s">
        <v>96</v>
      </c>
      <c r="M26" s="8" t="s">
        <v>97</v>
      </c>
      <c r="N26" s="8" t="s">
        <v>56</v>
      </c>
      <c r="O26" s="8" t="s">
        <v>53</v>
      </c>
      <c r="P26" s="8" t="s">
        <v>209</v>
      </c>
      <c r="Q26" s="16" t="s">
        <v>210</v>
      </c>
      <c r="R26" s="9" t="s">
        <v>211</v>
      </c>
      <c r="S26" s="9" t="s">
        <v>212</v>
      </c>
      <c r="T26" s="10" t="s">
        <v>213</v>
      </c>
      <c r="U26" s="35"/>
      <c r="V26" s="35"/>
      <c r="W26" s="30">
        <f ca="1">COUNTIF(OFFSET(Level1Table[[#This Row],[Level]],0,1):OFFSET(Level1Table[[#This Row],[Critical]],0,-1), 1)</f>
        <v>2</v>
      </c>
      <c r="X26" s="30">
        <f ca="1">COUNTIF(OFFSET(Level1Table[[#This Row],[Level]],0,1):OFFSET(Level1Table[[#This Row],[Critical]],0,-1), 2)</f>
        <v>0</v>
      </c>
      <c r="Y26" s="30">
        <f ca="1">MAX(Level1Table[[#This Row],[JCount1]]:Level1Table[[#This Row],[JCount2]])</f>
        <v>2</v>
      </c>
      <c r="AA26"/>
    </row>
    <row r="27" spans="1:27" ht="255" x14ac:dyDescent="0.25">
      <c r="A27" s="10" t="s">
        <v>214</v>
      </c>
      <c r="B27" s="9" t="s">
        <v>960</v>
      </c>
      <c r="C27"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27" s="10" t="s">
        <v>55</v>
      </c>
      <c r="E27" s="8">
        <v>2</v>
      </c>
      <c r="F27" s="8">
        <v>1</v>
      </c>
      <c r="G27" s="8" t="s">
        <v>19</v>
      </c>
      <c r="H27" s="8" t="s">
        <v>202</v>
      </c>
      <c r="I27" s="8">
        <f>IF(Level1Table[[#This Row],[Critical]]="Y",CriticalWeight,1)</f>
        <v>3</v>
      </c>
      <c r="J27" s="8" t="s">
        <v>21</v>
      </c>
      <c r="K27" s="8" t="s">
        <v>22</v>
      </c>
      <c r="L27" s="8" t="s">
        <v>35</v>
      </c>
      <c r="M27" s="8" t="s">
        <v>36</v>
      </c>
      <c r="N27" s="8" t="s">
        <v>56</v>
      </c>
      <c r="O27" s="8" t="s">
        <v>53</v>
      </c>
      <c r="P27" s="8" t="s">
        <v>48</v>
      </c>
      <c r="Q27" s="16" t="s">
        <v>216</v>
      </c>
      <c r="R27" s="9" t="s">
        <v>217</v>
      </c>
      <c r="S27" s="9" t="s">
        <v>218</v>
      </c>
      <c r="T27" s="10" t="s">
        <v>219</v>
      </c>
      <c r="U27" s="35"/>
      <c r="V27" s="35"/>
      <c r="W27" s="30">
        <f ca="1">COUNTIF(OFFSET(Level1Table[[#This Row],[Level]],0,1):OFFSET(Level1Table[[#This Row],[Critical]],0,-1), 1)</f>
        <v>1</v>
      </c>
      <c r="X27" s="30">
        <f ca="1">COUNTIF(OFFSET(Level1Table[[#This Row],[Level]],0,1):OFFSET(Level1Table[[#This Row],[Critical]],0,-1), 2)</f>
        <v>1</v>
      </c>
      <c r="Y27" s="30">
        <f ca="1">MAX(Level1Table[[#This Row],[JCount1]]:Level1Table[[#This Row],[JCount2]])</f>
        <v>1</v>
      </c>
      <c r="AA27"/>
    </row>
    <row r="28" spans="1:27" ht="409.5" x14ac:dyDescent="0.25">
      <c r="A28" s="10" t="s">
        <v>220</v>
      </c>
      <c r="B28" s="9" t="s">
        <v>221</v>
      </c>
      <c r="C28"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28" s="10" t="s">
        <v>55</v>
      </c>
      <c r="E28" s="8">
        <v>1</v>
      </c>
      <c r="F28" s="8">
        <v>1</v>
      </c>
      <c r="G28" s="8" t="s">
        <v>46</v>
      </c>
      <c r="H28" s="8" t="s">
        <v>202</v>
      </c>
      <c r="I28" s="8">
        <f>IF(Level1Table[[#This Row],[Critical]]="Y",CriticalWeight,1)</f>
        <v>1</v>
      </c>
      <c r="J28" s="8" t="s">
        <v>21</v>
      </c>
      <c r="K28" s="8" t="s">
        <v>95</v>
      </c>
      <c r="L28" s="8" t="s">
        <v>96</v>
      </c>
      <c r="M28" s="8" t="s">
        <v>97</v>
      </c>
      <c r="N28" s="8" t="s">
        <v>56</v>
      </c>
      <c r="O28" s="8" t="s">
        <v>214</v>
      </c>
      <c r="P28" s="8" t="s">
        <v>48</v>
      </c>
      <c r="Q28" s="16" t="s">
        <v>222</v>
      </c>
      <c r="R28" s="9" t="s">
        <v>223</v>
      </c>
      <c r="S28" s="9" t="s">
        <v>224</v>
      </c>
      <c r="T28" s="10" t="s">
        <v>225</v>
      </c>
      <c r="U28" s="35"/>
      <c r="V28" s="35"/>
      <c r="W28" s="30">
        <f ca="1">COUNTIF(OFFSET(Level1Table[[#This Row],[Level]],0,1):OFFSET(Level1Table[[#This Row],[Critical]],0,-1), 1)</f>
        <v>2</v>
      </c>
      <c r="X28" s="30">
        <f ca="1">COUNTIF(OFFSET(Level1Table[[#This Row],[Level]],0,1):OFFSET(Level1Table[[#This Row],[Critical]],0,-1), 2)</f>
        <v>0</v>
      </c>
      <c r="Y28" s="30">
        <f ca="1">MAX(Level1Table[[#This Row],[JCount1]]:Level1Table[[#This Row],[JCount2]])</f>
        <v>2</v>
      </c>
      <c r="AA28"/>
    </row>
    <row r="29" spans="1:27" s="20" customFormat="1" ht="240" x14ac:dyDescent="0.25">
      <c r="A29" s="10" t="s">
        <v>226</v>
      </c>
      <c r="B29" s="9" t="s">
        <v>227</v>
      </c>
      <c r="C29"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29" s="10" t="s">
        <v>45</v>
      </c>
      <c r="E29" s="8">
        <v>1</v>
      </c>
      <c r="F29" s="8">
        <v>1</v>
      </c>
      <c r="G29" s="8" t="s">
        <v>19</v>
      </c>
      <c r="H29" s="8" t="s">
        <v>202</v>
      </c>
      <c r="I29" s="8">
        <f>IF(Level1Table[[#This Row],[Critical]]="Y",CriticalWeight,1)</f>
        <v>3</v>
      </c>
      <c r="J29" s="8" t="s">
        <v>171</v>
      </c>
      <c r="K29" s="8" t="s">
        <v>22</v>
      </c>
      <c r="L29" s="8" t="s">
        <v>23</v>
      </c>
      <c r="M29" s="8" t="s">
        <v>24</v>
      </c>
      <c r="N29" s="8" t="s">
        <v>197</v>
      </c>
      <c r="O29" s="8" t="s">
        <v>195</v>
      </c>
      <c r="P29" s="8" t="s">
        <v>48</v>
      </c>
      <c r="Q29" s="16" t="s">
        <v>228</v>
      </c>
      <c r="R29" s="9" t="s">
        <v>229</v>
      </c>
      <c r="S29" s="9" t="s">
        <v>230</v>
      </c>
      <c r="T29" s="10" t="s">
        <v>231</v>
      </c>
      <c r="U29" s="35"/>
      <c r="V29" s="35"/>
      <c r="W29" s="30">
        <f ca="1">COUNTIF(OFFSET(Level1Table[[#This Row],[Level]],0,1):OFFSET(Level1Table[[#This Row],[Critical]],0,-1), 1)</f>
        <v>2</v>
      </c>
      <c r="X29" s="30">
        <f ca="1">COUNTIF(OFFSET(Level1Table[[#This Row],[Level]],0,1):OFFSET(Level1Table[[#This Row],[Critical]],0,-1), 2)</f>
        <v>0</v>
      </c>
      <c r="Y29" s="30">
        <f ca="1">MAX(Level1Table[[#This Row],[JCount1]]:Level1Table[[#This Row],[JCount2]])</f>
        <v>2</v>
      </c>
      <c r="AA29"/>
    </row>
    <row r="30" spans="1:27" s="17" customFormat="1" ht="195" x14ac:dyDescent="0.25">
      <c r="A30" s="10" t="s">
        <v>232</v>
      </c>
      <c r="B30" s="9" t="s">
        <v>959</v>
      </c>
      <c r="C30"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30" s="10" t="s">
        <v>55</v>
      </c>
      <c r="E30" s="8">
        <v>2</v>
      </c>
      <c r="F30" s="8">
        <v>1</v>
      </c>
      <c r="G30" s="10" t="s">
        <v>46</v>
      </c>
      <c r="H30" s="10" t="s">
        <v>202</v>
      </c>
      <c r="I30" s="8">
        <f>IF(Level1Table[[#This Row],[Critical]]="Y",CriticalWeight,1)</f>
        <v>1</v>
      </c>
      <c r="J30" s="10" t="s">
        <v>21</v>
      </c>
      <c r="K30" s="10" t="s">
        <v>95</v>
      </c>
      <c r="L30" s="8" t="s">
        <v>117</v>
      </c>
      <c r="M30" s="8" t="s">
        <v>118</v>
      </c>
      <c r="N30" s="8" t="s">
        <v>63</v>
      </c>
      <c r="O30" s="8" t="s">
        <v>61</v>
      </c>
      <c r="P30" s="8" t="s">
        <v>48</v>
      </c>
      <c r="Q30" s="16" t="s">
        <v>234</v>
      </c>
      <c r="R30" s="9" t="s">
        <v>235</v>
      </c>
      <c r="S30" s="9" t="s">
        <v>236</v>
      </c>
      <c r="T30" s="10" t="s">
        <v>237</v>
      </c>
      <c r="U30" s="35"/>
      <c r="V30" s="35"/>
      <c r="W30" s="30">
        <f ca="1">COUNTIF(OFFSET(Level1Table[[#This Row],[Level]],0,1):OFFSET(Level1Table[[#This Row],[Critical]],0,-1), 1)</f>
        <v>1</v>
      </c>
      <c r="X30" s="30">
        <f ca="1">COUNTIF(OFFSET(Level1Table[[#This Row],[Level]],0,1):OFFSET(Level1Table[[#This Row],[Critical]],0,-1), 2)</f>
        <v>1</v>
      </c>
      <c r="Y30" s="30">
        <f ca="1">MAX(Level1Table[[#This Row],[JCount1]]:Level1Table[[#This Row],[JCount2]])</f>
        <v>1</v>
      </c>
      <c r="AA30"/>
    </row>
    <row r="31" spans="1:27" ht="165" x14ac:dyDescent="0.25">
      <c r="A31" s="10" t="s">
        <v>238</v>
      </c>
      <c r="B31" s="9" t="s">
        <v>239</v>
      </c>
      <c r="C31"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31" s="10" t="s">
        <v>55</v>
      </c>
      <c r="E31" s="8">
        <v>1</v>
      </c>
      <c r="F31" s="8">
        <v>1</v>
      </c>
      <c r="G31" s="10" t="s">
        <v>46</v>
      </c>
      <c r="H31" s="10" t="s">
        <v>202</v>
      </c>
      <c r="I31" s="8">
        <f>IF(Level1Table[[#This Row],[Critical]]="Y",CriticalWeight,1)</f>
        <v>1</v>
      </c>
      <c r="J31" s="10" t="s">
        <v>21</v>
      </c>
      <c r="K31" s="10" t="s">
        <v>95</v>
      </c>
      <c r="L31" s="8" t="s">
        <v>117</v>
      </c>
      <c r="M31" s="8" t="s">
        <v>118</v>
      </c>
      <c r="N31" s="8" t="s">
        <v>63</v>
      </c>
      <c r="O31" s="8" t="s">
        <v>61</v>
      </c>
      <c r="P31" s="8" t="s">
        <v>48</v>
      </c>
      <c r="Q31" s="16" t="s">
        <v>240</v>
      </c>
      <c r="R31" s="9" t="s">
        <v>241</v>
      </c>
      <c r="S31" s="9" t="s">
        <v>242</v>
      </c>
      <c r="T31" s="10" t="s">
        <v>243</v>
      </c>
      <c r="U31" s="35"/>
      <c r="V31" s="35"/>
      <c r="W31" s="30">
        <f ca="1">COUNTIF(OFFSET(Level1Table[[#This Row],[Level]],0,1):OFFSET(Level1Table[[#This Row],[Critical]],0,-1), 1)</f>
        <v>2</v>
      </c>
      <c r="X31" s="30">
        <f ca="1">COUNTIF(OFFSET(Level1Table[[#This Row],[Level]],0,1):OFFSET(Level1Table[[#This Row],[Critical]],0,-1), 2)</f>
        <v>0</v>
      </c>
      <c r="Y31" s="30">
        <f ca="1">MAX(Level1Table[[#This Row],[JCount1]]:Level1Table[[#This Row],[JCount2]])</f>
        <v>2</v>
      </c>
      <c r="AA31"/>
    </row>
    <row r="32" spans="1:27" ht="405" x14ac:dyDescent="0.25">
      <c r="A32" s="10" t="s">
        <v>244</v>
      </c>
      <c r="B32" s="9" t="s">
        <v>245</v>
      </c>
      <c r="C32"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32" s="10" t="s">
        <v>55</v>
      </c>
      <c r="E32" s="8">
        <v>1</v>
      </c>
      <c r="F32" s="8">
        <v>1</v>
      </c>
      <c r="G32" s="17" t="s">
        <v>46</v>
      </c>
      <c r="H32" s="17" t="s">
        <v>202</v>
      </c>
      <c r="I32" s="8">
        <f>IF(Level1Table[[#This Row],[Critical]]="Y",CriticalWeight,1)</f>
        <v>1</v>
      </c>
      <c r="J32" s="17" t="s">
        <v>21</v>
      </c>
      <c r="K32" s="17" t="s">
        <v>95</v>
      </c>
      <c r="L32" s="17" t="s">
        <v>117</v>
      </c>
      <c r="M32" s="17" t="s">
        <v>118</v>
      </c>
      <c r="N32" s="17" t="s">
        <v>70</v>
      </c>
      <c r="O32" s="8" t="s">
        <v>68</v>
      </c>
      <c r="P32" s="8" t="s">
        <v>48</v>
      </c>
      <c r="Q32" s="16" t="s">
        <v>246</v>
      </c>
      <c r="R32" s="9" t="s">
        <v>247</v>
      </c>
      <c r="S32" s="9" t="s">
        <v>248</v>
      </c>
      <c r="T32" s="10" t="s">
        <v>249</v>
      </c>
      <c r="U32" s="35"/>
      <c r="V32" s="35"/>
      <c r="W32" s="30">
        <f ca="1">COUNTIF(OFFSET(Level1Table[[#This Row],[Level]],0,1):OFFSET(Level1Table[[#This Row],[Critical]],0,-1), 1)</f>
        <v>2</v>
      </c>
      <c r="X32" s="30">
        <f ca="1">COUNTIF(OFFSET(Level1Table[[#This Row],[Level]],0,1):OFFSET(Level1Table[[#This Row],[Critical]],0,-1), 2)</f>
        <v>0</v>
      </c>
      <c r="Y32" s="30">
        <f ca="1">MAX(Level1Table[[#This Row],[JCount1]]:Level1Table[[#This Row],[JCount2]])</f>
        <v>2</v>
      </c>
      <c r="AA32"/>
    </row>
    <row r="33" spans="1:27" s="17" customFormat="1" ht="270" x14ac:dyDescent="0.25">
      <c r="A33" s="10" t="s">
        <v>250</v>
      </c>
      <c r="B33" s="9" t="s">
        <v>251</v>
      </c>
      <c r="C33"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33" s="10" t="s">
        <v>55</v>
      </c>
      <c r="E33" s="8">
        <v>1</v>
      </c>
      <c r="F33" s="8">
        <v>1</v>
      </c>
      <c r="G33" s="17" t="s">
        <v>46</v>
      </c>
      <c r="H33" s="17" t="s">
        <v>202</v>
      </c>
      <c r="I33" s="8">
        <f>IF(Level1Table[[#This Row],[Critical]]="Y",CriticalWeight,1)</f>
        <v>1</v>
      </c>
      <c r="J33" s="17" t="s">
        <v>21</v>
      </c>
      <c r="K33" s="17" t="s">
        <v>95</v>
      </c>
      <c r="L33" s="17" t="s">
        <v>117</v>
      </c>
      <c r="M33" s="17" t="s">
        <v>118</v>
      </c>
      <c r="N33" s="17" t="s">
        <v>70</v>
      </c>
      <c r="O33" s="8" t="s">
        <v>68</v>
      </c>
      <c r="P33" s="8" t="s">
        <v>48</v>
      </c>
      <c r="Q33" s="16" t="s">
        <v>252</v>
      </c>
      <c r="R33" s="9" t="s">
        <v>253</v>
      </c>
      <c r="S33" s="9" t="s">
        <v>254</v>
      </c>
      <c r="T33" s="10" t="s">
        <v>255</v>
      </c>
      <c r="U33" s="35"/>
      <c r="V33" s="35"/>
      <c r="W33" s="30">
        <f ca="1">COUNTIF(OFFSET(Level1Table[[#This Row],[Level]],0,1):OFFSET(Level1Table[[#This Row],[Critical]],0,-1), 1)</f>
        <v>2</v>
      </c>
      <c r="X33" s="30">
        <f ca="1">COUNTIF(OFFSET(Level1Table[[#This Row],[Level]],0,1):OFFSET(Level1Table[[#This Row],[Critical]],0,-1), 2)</f>
        <v>0</v>
      </c>
      <c r="Y33" s="30">
        <f ca="1">MAX(Level1Table[[#This Row],[JCount1]]:Level1Table[[#This Row],[JCount2]])</f>
        <v>2</v>
      </c>
      <c r="AA33"/>
    </row>
    <row r="34" spans="1:27" s="17" customFormat="1" ht="390" x14ac:dyDescent="0.25">
      <c r="A34" s="10" t="s">
        <v>256</v>
      </c>
      <c r="B34" s="9" t="s">
        <v>257</v>
      </c>
      <c r="C34"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34" s="10" t="s">
        <v>55</v>
      </c>
      <c r="E34" s="8">
        <v>2</v>
      </c>
      <c r="F34" s="8">
        <v>1</v>
      </c>
      <c r="G34" s="10" t="s">
        <v>46</v>
      </c>
      <c r="H34" s="10" t="s">
        <v>202</v>
      </c>
      <c r="I34" s="8">
        <f>IF(Level1Table[[#This Row],[Critical]]="Y",CriticalWeight,1)</f>
        <v>1</v>
      </c>
      <c r="J34" s="10" t="s">
        <v>21</v>
      </c>
      <c r="K34" s="10" t="s">
        <v>95</v>
      </c>
      <c r="L34" s="8" t="s">
        <v>117</v>
      </c>
      <c r="M34" s="8" t="s">
        <v>118</v>
      </c>
      <c r="N34" s="8" t="s">
        <v>76</v>
      </c>
      <c r="O34" s="8" t="s">
        <v>74</v>
      </c>
      <c r="P34" s="8" t="s">
        <v>48</v>
      </c>
      <c r="Q34" s="16" t="s">
        <v>258</v>
      </c>
      <c r="R34" s="9" t="s">
        <v>259</v>
      </c>
      <c r="S34" s="9" t="s">
        <v>260</v>
      </c>
      <c r="T34" s="10" t="s">
        <v>261</v>
      </c>
      <c r="U34" s="35"/>
      <c r="V34" s="35"/>
      <c r="W34" s="30">
        <f ca="1">COUNTIF(OFFSET(Level1Table[[#This Row],[Level]],0,1):OFFSET(Level1Table[[#This Row],[Critical]],0,-1), 1)</f>
        <v>1</v>
      </c>
      <c r="X34" s="30">
        <f ca="1">COUNTIF(OFFSET(Level1Table[[#This Row],[Level]],0,1):OFFSET(Level1Table[[#This Row],[Critical]],0,-1), 2)</f>
        <v>1</v>
      </c>
      <c r="Y34" s="30">
        <f ca="1">MAX(Level1Table[[#This Row],[JCount1]]:Level1Table[[#This Row],[JCount2]])</f>
        <v>1</v>
      </c>
      <c r="AA34"/>
    </row>
    <row r="35" spans="1:27" ht="180" x14ac:dyDescent="0.25">
      <c r="A35" s="10" t="s">
        <v>268</v>
      </c>
      <c r="B35" s="9" t="s">
        <v>269</v>
      </c>
      <c r="C35"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35" s="10" t="s">
        <v>55</v>
      </c>
      <c r="E35" s="8">
        <v>1</v>
      </c>
      <c r="F35" s="8">
        <v>1</v>
      </c>
      <c r="G35" s="8" t="s">
        <v>19</v>
      </c>
      <c r="H35" s="8" t="s">
        <v>202</v>
      </c>
      <c r="I35" s="8">
        <f>IF(Level1Table[[#This Row],[Critical]]="Y",CriticalWeight,1)</f>
        <v>3</v>
      </c>
      <c r="J35" s="8" t="s">
        <v>21</v>
      </c>
      <c r="K35" s="8" t="s">
        <v>95</v>
      </c>
      <c r="L35" s="8" t="s">
        <v>117</v>
      </c>
      <c r="M35" s="8" t="s">
        <v>118</v>
      </c>
      <c r="N35" s="8" t="s">
        <v>89</v>
      </c>
      <c r="O35" s="8" t="s">
        <v>87</v>
      </c>
      <c r="P35" s="8" t="s">
        <v>48</v>
      </c>
      <c r="Q35" s="16" t="s">
        <v>270</v>
      </c>
      <c r="R35" s="9" t="s">
        <v>271</v>
      </c>
      <c r="S35" s="9" t="s">
        <v>272</v>
      </c>
      <c r="T35" s="10" t="s">
        <v>273</v>
      </c>
      <c r="U35" s="35"/>
      <c r="V35" s="35"/>
      <c r="W35" s="30">
        <f ca="1">COUNTIF(OFFSET(Level1Table[[#This Row],[Level]],0,1):OFFSET(Level1Table[[#This Row],[Critical]],0,-1), 1)</f>
        <v>2</v>
      </c>
      <c r="X35" s="30">
        <f ca="1">COUNTIF(OFFSET(Level1Table[[#This Row],[Level]],0,1):OFFSET(Level1Table[[#This Row],[Critical]],0,-1), 2)</f>
        <v>0</v>
      </c>
      <c r="Y35" s="30">
        <f ca="1">MAX(Level1Table[[#This Row],[JCount1]]:Level1Table[[#This Row],[JCount2]])</f>
        <v>2</v>
      </c>
      <c r="AA35"/>
    </row>
    <row r="36" spans="1:27" ht="225" x14ac:dyDescent="0.25">
      <c r="A36" s="10" t="s">
        <v>274</v>
      </c>
      <c r="B36" s="9" t="s">
        <v>275</v>
      </c>
      <c r="C36"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36" s="10" t="s">
        <v>55</v>
      </c>
      <c r="E36" s="8">
        <v>1</v>
      </c>
      <c r="F36" s="8">
        <v>1</v>
      </c>
      <c r="G36" s="8" t="s">
        <v>19</v>
      </c>
      <c r="H36" s="8" t="s">
        <v>202</v>
      </c>
      <c r="I36" s="8">
        <f>IF(Level1Table[[#This Row],[Critical]]="Y",CriticalWeight,1)</f>
        <v>3</v>
      </c>
      <c r="J36" s="8" t="s">
        <v>21</v>
      </c>
      <c r="K36" s="8" t="s">
        <v>22</v>
      </c>
      <c r="L36" s="8" t="s">
        <v>276</v>
      </c>
      <c r="M36" s="8" t="s">
        <v>277</v>
      </c>
      <c r="N36" s="8" t="s">
        <v>104</v>
      </c>
      <c r="O36" s="8" t="s">
        <v>102</v>
      </c>
      <c r="P36" s="8" t="s">
        <v>48</v>
      </c>
      <c r="Q36" s="16" t="s">
        <v>278</v>
      </c>
      <c r="R36" s="9" t="s">
        <v>279</v>
      </c>
      <c r="S36" s="9" t="s">
        <v>280</v>
      </c>
      <c r="T36" s="10" t="s">
        <v>281</v>
      </c>
      <c r="U36" s="35"/>
      <c r="V36" s="35"/>
      <c r="W36" s="30">
        <f ca="1">COUNTIF(OFFSET(Level1Table[[#This Row],[Level]],0,1):OFFSET(Level1Table[[#This Row],[Critical]],0,-1), 1)</f>
        <v>2</v>
      </c>
      <c r="X36" s="30">
        <f ca="1">COUNTIF(OFFSET(Level1Table[[#This Row],[Level]],0,1):OFFSET(Level1Table[[#This Row],[Critical]],0,-1), 2)</f>
        <v>0</v>
      </c>
      <c r="Y36" s="30">
        <f ca="1">MAX(Level1Table[[#This Row],[JCount1]]:Level1Table[[#This Row],[JCount2]])</f>
        <v>2</v>
      </c>
      <c r="AA36"/>
    </row>
    <row r="37" spans="1:27" s="17" customFormat="1" ht="225" x14ac:dyDescent="0.25">
      <c r="A37" s="10" t="s">
        <v>282</v>
      </c>
      <c r="B37" s="9" t="s">
        <v>283</v>
      </c>
      <c r="C37"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37" s="10" t="s">
        <v>55</v>
      </c>
      <c r="E37" s="8">
        <v>1</v>
      </c>
      <c r="F37" s="8">
        <v>1</v>
      </c>
      <c r="G37" s="10" t="s">
        <v>46</v>
      </c>
      <c r="H37" s="10" t="s">
        <v>202</v>
      </c>
      <c r="I37" s="8">
        <f>IF(Level1Table[[#This Row],[Critical]]="Y",CriticalWeight,1)</f>
        <v>1</v>
      </c>
      <c r="J37" s="10" t="s">
        <v>21</v>
      </c>
      <c r="K37" s="10" t="s">
        <v>284</v>
      </c>
      <c r="L37" s="8" t="s">
        <v>285</v>
      </c>
      <c r="M37" s="8" t="s">
        <v>286</v>
      </c>
      <c r="N37" s="8" t="s">
        <v>110</v>
      </c>
      <c r="O37" s="8" t="s">
        <v>108</v>
      </c>
      <c r="P37" s="8" t="s">
        <v>48</v>
      </c>
      <c r="Q37" s="16" t="s">
        <v>287</v>
      </c>
      <c r="R37" s="9" t="s">
        <v>288</v>
      </c>
      <c r="S37" s="9" t="s">
        <v>289</v>
      </c>
      <c r="T37" s="10" t="s">
        <v>290</v>
      </c>
      <c r="U37" s="35"/>
      <c r="V37" s="35"/>
      <c r="W37" s="30">
        <f ca="1">COUNTIF(OFFSET(Level1Table[[#This Row],[Level]],0,1):OFFSET(Level1Table[[#This Row],[Critical]],0,-1), 1)</f>
        <v>2</v>
      </c>
      <c r="X37" s="30">
        <f ca="1">COUNTIF(OFFSET(Level1Table[[#This Row],[Level]],0,1):OFFSET(Level1Table[[#This Row],[Critical]],0,-1), 2)</f>
        <v>0</v>
      </c>
      <c r="Y37" s="30">
        <f ca="1">MAX(Level1Table[[#This Row],[JCount1]]:Level1Table[[#This Row],[JCount2]])</f>
        <v>2</v>
      </c>
      <c r="AA37"/>
    </row>
    <row r="38" spans="1:27" ht="165" x14ac:dyDescent="0.25">
      <c r="A38" s="10" t="s">
        <v>291</v>
      </c>
      <c r="B38" s="9" t="s">
        <v>292</v>
      </c>
      <c r="C38"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38" s="10" t="s">
        <v>45</v>
      </c>
      <c r="E38" s="8">
        <v>1</v>
      </c>
      <c r="F38" s="8">
        <v>1</v>
      </c>
      <c r="G38" s="17" t="s">
        <v>46</v>
      </c>
      <c r="H38" s="17" t="s">
        <v>202</v>
      </c>
      <c r="I38" s="8">
        <f>IF(Level1Table[[#This Row],[Critical]]="Y",CriticalWeight,1)</f>
        <v>1</v>
      </c>
      <c r="J38" s="17" t="s">
        <v>21</v>
      </c>
      <c r="K38" s="17" t="s">
        <v>22</v>
      </c>
      <c r="L38" s="17" t="s">
        <v>23</v>
      </c>
      <c r="M38" s="17" t="s">
        <v>24</v>
      </c>
      <c r="N38" s="17" t="s">
        <v>126</v>
      </c>
      <c r="O38" s="8" t="s">
        <v>124</v>
      </c>
      <c r="P38" s="8" t="s">
        <v>48</v>
      </c>
      <c r="Q38" s="16" t="s">
        <v>293</v>
      </c>
      <c r="R38" s="9" t="s">
        <v>294</v>
      </c>
      <c r="S38" s="9" t="s">
        <v>295</v>
      </c>
      <c r="T38" s="10" t="s">
        <v>296</v>
      </c>
      <c r="U38" s="35"/>
      <c r="V38" s="35"/>
      <c r="W38" s="30">
        <f ca="1">COUNTIF(OFFSET(Level1Table[[#This Row],[Level]],0,1):OFFSET(Level1Table[[#This Row],[Critical]],0,-1), 1)</f>
        <v>2</v>
      </c>
      <c r="X38" s="30">
        <f ca="1">COUNTIF(OFFSET(Level1Table[[#This Row],[Level]],0,1):OFFSET(Level1Table[[#This Row],[Critical]],0,-1), 2)</f>
        <v>0</v>
      </c>
      <c r="Y38" s="30">
        <f ca="1">MAX(Level1Table[[#This Row],[JCount1]]:Level1Table[[#This Row],[JCount2]])</f>
        <v>2</v>
      </c>
      <c r="AA38"/>
    </row>
    <row r="39" spans="1:27" s="17" customFormat="1" ht="180" x14ac:dyDescent="0.25">
      <c r="A39" s="10" t="s">
        <v>297</v>
      </c>
      <c r="B39" s="9" t="s">
        <v>298</v>
      </c>
      <c r="C39"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39" s="10" t="s">
        <v>55</v>
      </c>
      <c r="E39" s="8">
        <v>1</v>
      </c>
      <c r="F39" s="8">
        <v>1</v>
      </c>
      <c r="G39" s="17" t="s">
        <v>46</v>
      </c>
      <c r="H39" s="17" t="s">
        <v>202</v>
      </c>
      <c r="I39" s="8">
        <f>IF(Level1Table[[#This Row],[Critical]]="Y",CriticalWeight,1)</f>
        <v>1</v>
      </c>
      <c r="J39" s="17" t="s">
        <v>21</v>
      </c>
      <c r="K39" s="17" t="s">
        <v>22</v>
      </c>
      <c r="L39" s="17" t="s">
        <v>23</v>
      </c>
      <c r="M39" s="17" t="s">
        <v>24</v>
      </c>
      <c r="N39" s="17" t="s">
        <v>132</v>
      </c>
      <c r="O39" s="8" t="s">
        <v>130</v>
      </c>
      <c r="P39" s="8" t="s">
        <v>48</v>
      </c>
      <c r="Q39" s="16" t="s">
        <v>299</v>
      </c>
      <c r="R39" s="9" t="s">
        <v>300</v>
      </c>
      <c r="S39" s="9" t="s">
        <v>301</v>
      </c>
      <c r="T39" s="10" t="s">
        <v>302</v>
      </c>
      <c r="U39" s="35"/>
      <c r="V39" s="35"/>
      <c r="W39" s="30">
        <f ca="1">COUNTIF(OFFSET(Level1Table[[#This Row],[Level]],0,1):OFFSET(Level1Table[[#This Row],[Critical]],0,-1), 1)</f>
        <v>2</v>
      </c>
      <c r="X39" s="30">
        <f ca="1">COUNTIF(OFFSET(Level1Table[[#This Row],[Level]],0,1):OFFSET(Level1Table[[#This Row],[Critical]],0,-1), 2)</f>
        <v>0</v>
      </c>
      <c r="Y39" s="30">
        <f ca="1">MAX(Level1Table[[#This Row],[JCount1]]:Level1Table[[#This Row],[JCount2]])</f>
        <v>2</v>
      </c>
      <c r="AA39"/>
    </row>
    <row r="40" spans="1:27" ht="330" x14ac:dyDescent="0.25">
      <c r="A40" s="10" t="s">
        <v>303</v>
      </c>
      <c r="B40" s="9" t="s">
        <v>304</v>
      </c>
      <c r="C40"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40" s="10" t="s">
        <v>305</v>
      </c>
      <c r="E40" s="8">
        <v>1</v>
      </c>
      <c r="F40" s="8">
        <v>1</v>
      </c>
      <c r="G40" s="8" t="s">
        <v>19</v>
      </c>
      <c r="H40" s="8" t="s">
        <v>202</v>
      </c>
      <c r="I40" s="8">
        <f>IF(Level1Table[[#This Row],[Critical]]="Y",CriticalWeight,1)</f>
        <v>3</v>
      </c>
      <c r="J40" s="8" t="s">
        <v>145</v>
      </c>
      <c r="K40" s="8" t="s">
        <v>95</v>
      </c>
      <c r="L40" s="8" t="s">
        <v>117</v>
      </c>
      <c r="M40" s="8" t="s">
        <v>118</v>
      </c>
      <c r="N40" s="8" t="s">
        <v>190</v>
      </c>
      <c r="O40" s="8" t="s">
        <v>188</v>
      </c>
      <c r="P40" s="8" t="s">
        <v>306</v>
      </c>
      <c r="Q40" s="16" t="s">
        <v>307</v>
      </c>
      <c r="R40" s="9" t="s">
        <v>308</v>
      </c>
      <c r="S40" s="9" t="s">
        <v>309</v>
      </c>
      <c r="T40" s="10" t="s">
        <v>310</v>
      </c>
      <c r="U40" s="35"/>
      <c r="V40" s="35"/>
      <c r="W40" s="30">
        <f ca="1">COUNTIF(OFFSET(Level1Table[[#This Row],[Level]],0,1):OFFSET(Level1Table[[#This Row],[Critical]],0,-1), 1)</f>
        <v>2</v>
      </c>
      <c r="X40" s="30">
        <f ca="1">COUNTIF(OFFSET(Level1Table[[#This Row],[Level]],0,1):OFFSET(Level1Table[[#This Row],[Critical]],0,-1), 2)</f>
        <v>0</v>
      </c>
      <c r="Y40" s="30">
        <f ca="1">MAX(Level1Table[[#This Row],[JCount1]]:Level1Table[[#This Row],[JCount2]])</f>
        <v>2</v>
      </c>
      <c r="AA40"/>
    </row>
    <row r="41" spans="1:27" s="17" customFormat="1" ht="405" x14ac:dyDescent="0.25">
      <c r="A41" s="10" t="s">
        <v>311</v>
      </c>
      <c r="B41" s="9" t="s">
        <v>312</v>
      </c>
      <c r="C41"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41" s="10" t="s">
        <v>305</v>
      </c>
      <c r="E41" s="8">
        <v>1</v>
      </c>
      <c r="F41" s="8">
        <v>1</v>
      </c>
      <c r="G41" s="8" t="s">
        <v>19</v>
      </c>
      <c r="H41" s="8" t="s">
        <v>202</v>
      </c>
      <c r="I41" s="8">
        <f>IF(Level1Table[[#This Row],[Critical]]="Y",CriticalWeight,1)</f>
        <v>3</v>
      </c>
      <c r="J41" s="8" t="s">
        <v>145</v>
      </c>
      <c r="K41" s="8" t="s">
        <v>95</v>
      </c>
      <c r="L41" s="8" t="s">
        <v>117</v>
      </c>
      <c r="M41" s="8" t="s">
        <v>118</v>
      </c>
      <c r="N41" s="8" t="s">
        <v>190</v>
      </c>
      <c r="O41" s="8" t="s">
        <v>188</v>
      </c>
      <c r="P41" s="8" t="s">
        <v>306</v>
      </c>
      <c r="Q41" s="16" t="s">
        <v>313</v>
      </c>
      <c r="R41" s="9" t="s">
        <v>314</v>
      </c>
      <c r="S41" s="9" t="s">
        <v>315</v>
      </c>
      <c r="T41" s="10" t="s">
        <v>316</v>
      </c>
      <c r="U41" s="35"/>
      <c r="V41" s="35"/>
      <c r="W41" s="30">
        <f ca="1">COUNTIF(OFFSET(Level1Table[[#This Row],[Level]],0,1):OFFSET(Level1Table[[#This Row],[Critical]],0,-1), 1)</f>
        <v>2</v>
      </c>
      <c r="X41" s="30">
        <f ca="1">COUNTIF(OFFSET(Level1Table[[#This Row],[Level]],0,1):OFFSET(Level1Table[[#This Row],[Critical]],0,-1), 2)</f>
        <v>0</v>
      </c>
      <c r="Y41" s="30">
        <f ca="1">MAX(Level1Table[[#This Row],[JCount1]]:Level1Table[[#This Row],[JCount2]])</f>
        <v>2</v>
      </c>
      <c r="AA41"/>
    </row>
    <row r="42" spans="1:27" ht="210" x14ac:dyDescent="0.25">
      <c r="A42" s="10" t="s">
        <v>317</v>
      </c>
      <c r="B42" s="9" t="s">
        <v>318</v>
      </c>
      <c r="C42"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42" s="10" t="s">
        <v>45</v>
      </c>
      <c r="E42" s="8">
        <v>2</v>
      </c>
      <c r="F42" s="8">
        <v>2</v>
      </c>
      <c r="G42" s="10" t="s">
        <v>46</v>
      </c>
      <c r="H42" s="10" t="s">
        <v>202</v>
      </c>
      <c r="I42" s="8">
        <f>IF(Level1Table[[#This Row],[Critical]]="Y",CriticalWeight,1)</f>
        <v>1</v>
      </c>
      <c r="J42" s="10" t="s">
        <v>21</v>
      </c>
      <c r="K42" s="10" t="s">
        <v>95</v>
      </c>
      <c r="L42" s="8" t="s">
        <v>117</v>
      </c>
      <c r="M42" s="8" t="s">
        <v>118</v>
      </c>
      <c r="N42" s="8" t="s">
        <v>98</v>
      </c>
      <c r="O42" s="8" t="s">
        <v>93</v>
      </c>
      <c r="P42" s="8" t="s">
        <v>961</v>
      </c>
      <c r="Q42" s="16" t="s">
        <v>319</v>
      </c>
      <c r="R42" s="9" t="s">
        <v>320</v>
      </c>
      <c r="S42" s="9" t="s">
        <v>321</v>
      </c>
      <c r="T42" s="10" t="s">
        <v>322</v>
      </c>
      <c r="U42" s="35"/>
      <c r="V42" s="35"/>
      <c r="W42" s="30">
        <f ca="1">COUNTIF(OFFSET(Level1Table[[#This Row],[Level]],0,1):OFFSET(Level1Table[[#This Row],[Critical]],0,-1), 1)</f>
        <v>0</v>
      </c>
      <c r="X42" s="30">
        <f ca="1">COUNTIF(OFFSET(Level1Table[[#This Row],[Level]],0,1):OFFSET(Level1Table[[#This Row],[Critical]],0,-1), 2)</f>
        <v>2</v>
      </c>
      <c r="Y42" s="30">
        <f ca="1">MAX(Level1Table[[#This Row],[JCount1]]:Level1Table[[#This Row],[JCount2]])</f>
        <v>2</v>
      </c>
      <c r="AA42"/>
    </row>
    <row r="43" spans="1:27" ht="165" x14ac:dyDescent="0.25">
      <c r="A43" s="10" t="s">
        <v>323</v>
      </c>
      <c r="B43" s="9" t="s">
        <v>324</v>
      </c>
      <c r="C43"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43" s="10" t="s">
        <v>55</v>
      </c>
      <c r="E43" s="8">
        <v>1</v>
      </c>
      <c r="F43" s="8">
        <v>1</v>
      </c>
      <c r="G43" s="10" t="s">
        <v>46</v>
      </c>
      <c r="H43" s="10" t="s">
        <v>202</v>
      </c>
      <c r="I43" s="8">
        <f>IF(Level1Table[[#This Row],[Critical]]="Y",CriticalWeight,1)</f>
        <v>1</v>
      </c>
      <c r="J43" s="10" t="s">
        <v>21</v>
      </c>
      <c r="K43" s="10" t="s">
        <v>95</v>
      </c>
      <c r="L43" s="8" t="s">
        <v>96</v>
      </c>
      <c r="M43" s="8" t="s">
        <v>97</v>
      </c>
      <c r="N43" s="8" t="s">
        <v>178</v>
      </c>
      <c r="O43" s="8" t="s">
        <v>176</v>
      </c>
      <c r="P43" s="8" t="s">
        <v>48</v>
      </c>
      <c r="Q43" s="16" t="s">
        <v>325</v>
      </c>
      <c r="R43" s="9" t="s">
        <v>326</v>
      </c>
      <c r="S43" s="9" t="s">
        <v>327</v>
      </c>
      <c r="T43" s="10" t="s">
        <v>328</v>
      </c>
      <c r="U43" s="35"/>
      <c r="V43" s="35"/>
      <c r="W43" s="30">
        <f ca="1">COUNTIF(OFFSET(Level1Table[[#This Row],[Level]],0,1):OFFSET(Level1Table[[#This Row],[Critical]],0,-1), 1)</f>
        <v>2</v>
      </c>
      <c r="X43" s="30">
        <f ca="1">COUNTIF(OFFSET(Level1Table[[#This Row],[Level]],0,1):OFFSET(Level1Table[[#This Row],[Critical]],0,-1), 2)</f>
        <v>0</v>
      </c>
      <c r="Y43" s="30">
        <f ca="1">MAX(Level1Table[[#This Row],[JCount1]]:Level1Table[[#This Row],[JCount2]])</f>
        <v>2</v>
      </c>
      <c r="AA43"/>
    </row>
    <row r="44" spans="1:27" ht="165" x14ac:dyDescent="0.25">
      <c r="A44" s="10" t="s">
        <v>329</v>
      </c>
      <c r="B44" s="9" t="s">
        <v>330</v>
      </c>
      <c r="C44"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44" s="10" t="s">
        <v>55</v>
      </c>
      <c r="E44" s="8">
        <v>1</v>
      </c>
      <c r="F44" s="8">
        <v>1</v>
      </c>
      <c r="G44" s="10" t="s">
        <v>46</v>
      </c>
      <c r="H44" s="8" t="s">
        <v>202</v>
      </c>
      <c r="I44" s="8">
        <f>IF(Level1Table[[#This Row],[Critical]]="Y",CriticalWeight,1)</f>
        <v>1</v>
      </c>
      <c r="J44" s="10" t="s">
        <v>21</v>
      </c>
      <c r="K44" s="10" t="s">
        <v>284</v>
      </c>
      <c r="L44" s="8" t="s">
        <v>285</v>
      </c>
      <c r="M44" s="8" t="s">
        <v>286</v>
      </c>
      <c r="N44" s="8" t="s">
        <v>178</v>
      </c>
      <c r="O44" s="8" t="s">
        <v>176</v>
      </c>
      <c r="P44" s="8" t="s">
        <v>48</v>
      </c>
      <c r="Q44" s="16" t="s">
        <v>331</v>
      </c>
      <c r="R44" s="9" t="s">
        <v>332</v>
      </c>
      <c r="S44" s="9" t="s">
        <v>327</v>
      </c>
      <c r="T44" s="10" t="s">
        <v>333</v>
      </c>
      <c r="U44" s="35"/>
      <c r="V44" s="35"/>
      <c r="W44" s="30">
        <f ca="1">COUNTIF(OFFSET(Level1Table[[#This Row],[Level]],0,1):OFFSET(Level1Table[[#This Row],[Critical]],0,-1), 1)</f>
        <v>2</v>
      </c>
      <c r="X44" s="30">
        <f ca="1">COUNTIF(OFFSET(Level1Table[[#This Row],[Level]],0,1):OFFSET(Level1Table[[#This Row],[Critical]],0,-1), 2)</f>
        <v>0</v>
      </c>
      <c r="Y44" s="30">
        <f ca="1">MAX(Level1Table[[#This Row],[JCount1]]:Level1Table[[#This Row],[JCount2]])</f>
        <v>2</v>
      </c>
      <c r="AA44"/>
    </row>
    <row r="45" spans="1:27" ht="135" x14ac:dyDescent="0.25">
      <c r="A45" s="10" t="s">
        <v>334</v>
      </c>
      <c r="B45" s="9" t="s">
        <v>335</v>
      </c>
      <c r="C45"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45" s="10" t="s">
        <v>45</v>
      </c>
      <c r="E45" s="8">
        <v>2</v>
      </c>
      <c r="F45" s="8">
        <v>1</v>
      </c>
      <c r="G45" s="10" t="s">
        <v>46</v>
      </c>
      <c r="H45" s="10" t="s">
        <v>202</v>
      </c>
      <c r="I45" s="8">
        <f>IF(Level1Table[[#This Row],[Critical]]="Y",CriticalWeight,1)</f>
        <v>1</v>
      </c>
      <c r="J45" s="10" t="s">
        <v>21</v>
      </c>
      <c r="K45" s="10" t="s">
        <v>162</v>
      </c>
      <c r="L45" s="8" t="s">
        <v>336</v>
      </c>
      <c r="M45" s="8" t="s">
        <v>337</v>
      </c>
      <c r="N45" s="8" t="s">
        <v>47</v>
      </c>
      <c r="O45" s="8" t="s">
        <v>43</v>
      </c>
      <c r="P45" s="8" t="s">
        <v>48</v>
      </c>
      <c r="Q45" s="16" t="s">
        <v>338</v>
      </c>
      <c r="R45" s="9" t="s">
        <v>339</v>
      </c>
      <c r="S45" s="9" t="s">
        <v>340</v>
      </c>
      <c r="T45" s="10" t="s">
        <v>341</v>
      </c>
      <c r="U45" s="35"/>
      <c r="V45" s="35"/>
      <c r="W45" s="30">
        <f ca="1">COUNTIF(OFFSET(Level1Table[[#This Row],[Level]],0,1):OFFSET(Level1Table[[#This Row],[Critical]],0,-1), 1)</f>
        <v>1</v>
      </c>
      <c r="X45" s="30">
        <f ca="1">COUNTIF(OFFSET(Level1Table[[#This Row],[Level]],0,1):OFFSET(Level1Table[[#This Row],[Critical]],0,-1), 2)</f>
        <v>1</v>
      </c>
      <c r="Y45" s="30">
        <f ca="1">MAX(Level1Table[[#This Row],[JCount1]]:Level1Table[[#This Row],[JCount2]])</f>
        <v>1</v>
      </c>
      <c r="AA45"/>
    </row>
    <row r="46" spans="1:27" ht="225" x14ac:dyDescent="0.25">
      <c r="A46" s="10" t="s">
        <v>342</v>
      </c>
      <c r="B46" s="9" t="s">
        <v>343</v>
      </c>
      <c r="C46"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46" s="10" t="s">
        <v>55</v>
      </c>
      <c r="E46" s="8">
        <v>1</v>
      </c>
      <c r="F46" s="8">
        <v>1</v>
      </c>
      <c r="G46" s="8" t="s">
        <v>19</v>
      </c>
      <c r="H46" s="8" t="s">
        <v>202</v>
      </c>
      <c r="I46" s="8">
        <f>IF(Level1Table[[#This Row],[Critical]]="Y",CriticalWeight,1)</f>
        <v>3</v>
      </c>
      <c r="J46" s="8" t="s">
        <v>171</v>
      </c>
      <c r="K46" s="8" t="s">
        <v>22</v>
      </c>
      <c r="L46" s="8" t="s">
        <v>35</v>
      </c>
      <c r="M46" s="8" t="s">
        <v>36</v>
      </c>
      <c r="N46" s="8" t="s">
        <v>178</v>
      </c>
      <c r="O46" s="8" t="s">
        <v>176</v>
      </c>
      <c r="P46" s="8" t="s">
        <v>48</v>
      </c>
      <c r="Q46" s="16" t="s">
        <v>344</v>
      </c>
      <c r="R46" s="9" t="s">
        <v>345</v>
      </c>
      <c r="S46" s="9" t="s">
        <v>346</v>
      </c>
      <c r="T46" s="10" t="s">
        <v>347</v>
      </c>
      <c r="U46" s="35"/>
      <c r="V46" s="35"/>
      <c r="W46" s="30">
        <f ca="1">COUNTIF(OFFSET(Level1Table[[#This Row],[Level]],0,1):OFFSET(Level1Table[[#This Row],[Critical]],0,-1), 1)</f>
        <v>2</v>
      </c>
      <c r="X46" s="30">
        <f ca="1">COUNTIF(OFFSET(Level1Table[[#This Row],[Level]],0,1):OFFSET(Level1Table[[#This Row],[Critical]],0,-1), 2)</f>
        <v>0</v>
      </c>
      <c r="Y46" s="30">
        <f ca="1">MAX(Level1Table[[#This Row],[JCount1]]:Level1Table[[#This Row],[JCount2]])</f>
        <v>2</v>
      </c>
      <c r="AA46"/>
    </row>
    <row r="47" spans="1:27" ht="150" x14ac:dyDescent="0.25">
      <c r="A47" s="10" t="s">
        <v>348</v>
      </c>
      <c r="B47" s="9" t="s">
        <v>349</v>
      </c>
      <c r="C47"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47" s="10" t="s">
        <v>55</v>
      </c>
      <c r="E47" s="8">
        <v>1</v>
      </c>
      <c r="F47" s="8">
        <v>1</v>
      </c>
      <c r="G47" s="8" t="s">
        <v>46</v>
      </c>
      <c r="H47" s="8" t="s">
        <v>202</v>
      </c>
      <c r="I47" s="8">
        <f>IF(Level1Table[[#This Row],[Critical]]="Y",CriticalWeight,1)</f>
        <v>1</v>
      </c>
      <c r="J47" s="8" t="s">
        <v>171</v>
      </c>
      <c r="K47" s="8" t="s">
        <v>22</v>
      </c>
      <c r="L47" s="8" t="s">
        <v>35</v>
      </c>
      <c r="M47" s="8" t="s">
        <v>36</v>
      </c>
      <c r="N47" s="8" t="s">
        <v>178</v>
      </c>
      <c r="O47" s="8" t="s">
        <v>176</v>
      </c>
      <c r="P47" s="8" t="s">
        <v>48</v>
      </c>
      <c r="Q47" s="16" t="s">
        <v>350</v>
      </c>
      <c r="R47" s="9" t="s">
        <v>351</v>
      </c>
      <c r="S47" s="9" t="s">
        <v>352</v>
      </c>
      <c r="T47" s="10" t="s">
        <v>353</v>
      </c>
      <c r="U47" s="35"/>
      <c r="V47" s="35"/>
      <c r="W47" s="30">
        <f ca="1">COUNTIF(OFFSET(Level1Table[[#This Row],[Level]],0,1):OFFSET(Level1Table[[#This Row],[Critical]],0,-1), 1)</f>
        <v>2</v>
      </c>
      <c r="X47" s="30">
        <f ca="1">COUNTIF(OFFSET(Level1Table[[#This Row],[Level]],0,1):OFFSET(Level1Table[[#This Row],[Critical]],0,-1), 2)</f>
        <v>0</v>
      </c>
      <c r="Y47" s="30">
        <f ca="1">MAX(Level1Table[[#This Row],[JCount1]]:Level1Table[[#This Row],[JCount2]])</f>
        <v>2</v>
      </c>
      <c r="AA47"/>
    </row>
    <row r="48" spans="1:27" ht="285" x14ac:dyDescent="0.25">
      <c r="A48" s="10" t="s">
        <v>354</v>
      </c>
      <c r="B48" s="9" t="s">
        <v>355</v>
      </c>
      <c r="C48"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48" s="10" t="s">
        <v>55</v>
      </c>
      <c r="E48" s="8">
        <v>1</v>
      </c>
      <c r="F48" s="8">
        <v>1</v>
      </c>
      <c r="G48" s="10" t="s">
        <v>46</v>
      </c>
      <c r="H48" s="10" t="s">
        <v>202</v>
      </c>
      <c r="I48" s="8">
        <f>IF(Level1Table[[#This Row],[Critical]]="Y",CriticalWeight,1)</f>
        <v>1</v>
      </c>
      <c r="J48" s="10" t="s">
        <v>21</v>
      </c>
      <c r="K48" s="10" t="s">
        <v>284</v>
      </c>
      <c r="L48" s="8" t="s">
        <v>356</v>
      </c>
      <c r="M48" s="8" t="s">
        <v>357</v>
      </c>
      <c r="N48" s="8" t="s">
        <v>138</v>
      </c>
      <c r="O48" s="8" t="s">
        <v>136</v>
      </c>
      <c r="P48" s="8" t="s">
        <v>139</v>
      </c>
      <c r="Q48" s="16" t="s">
        <v>358</v>
      </c>
      <c r="R48" s="9" t="s">
        <v>359</v>
      </c>
      <c r="S48" s="9" t="s">
        <v>360</v>
      </c>
      <c r="T48" s="10" t="s">
        <v>361</v>
      </c>
      <c r="U48" s="35"/>
      <c r="V48" s="35"/>
      <c r="W48" s="30">
        <f ca="1">COUNTIF(OFFSET(Level1Table[[#This Row],[Level]],0,1):OFFSET(Level1Table[[#This Row],[Critical]],0,-1), 1)</f>
        <v>2</v>
      </c>
      <c r="X48" s="30">
        <f ca="1">COUNTIF(OFFSET(Level1Table[[#This Row],[Level]],0,1):OFFSET(Level1Table[[#This Row],[Critical]],0,-1), 2)</f>
        <v>0</v>
      </c>
      <c r="Y48" s="30">
        <f ca="1">MAX(Level1Table[[#This Row],[JCount1]]:Level1Table[[#This Row],[JCount2]])</f>
        <v>2</v>
      </c>
      <c r="AA48"/>
    </row>
    <row r="49" spans="1:27" ht="150" x14ac:dyDescent="0.25">
      <c r="A49" s="10" t="s">
        <v>362</v>
      </c>
      <c r="B49" s="9" t="s">
        <v>363</v>
      </c>
      <c r="C49"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49" s="10" t="s">
        <v>45</v>
      </c>
      <c r="E49" s="8">
        <v>2</v>
      </c>
      <c r="F49" s="8">
        <v>2</v>
      </c>
      <c r="G49" s="8" t="s">
        <v>19</v>
      </c>
      <c r="H49" s="8" t="s">
        <v>202</v>
      </c>
      <c r="I49" s="8">
        <f>IF(Level1Table[[#This Row],[Critical]]="Y",CriticalWeight,1)</f>
        <v>3</v>
      </c>
      <c r="J49" s="8" t="s">
        <v>145</v>
      </c>
      <c r="K49" s="8" t="s">
        <v>22</v>
      </c>
      <c r="L49" s="8" t="s">
        <v>23</v>
      </c>
      <c r="M49" s="8" t="s">
        <v>24</v>
      </c>
      <c r="N49" s="8" t="s">
        <v>146</v>
      </c>
      <c r="O49" s="8" t="s">
        <v>143</v>
      </c>
      <c r="P49" s="8" t="s">
        <v>147</v>
      </c>
      <c r="Q49" s="16" t="s">
        <v>364</v>
      </c>
      <c r="R49" s="9" t="s">
        <v>365</v>
      </c>
      <c r="S49" s="9" t="s">
        <v>366</v>
      </c>
      <c r="T49" s="10" t="s">
        <v>367</v>
      </c>
      <c r="U49" s="35"/>
      <c r="V49" s="35"/>
      <c r="W49" s="30">
        <f ca="1">COUNTIF(OFFSET(Level1Table[[#This Row],[Level]],0,1):OFFSET(Level1Table[[#This Row],[Critical]],0,-1), 1)</f>
        <v>0</v>
      </c>
      <c r="X49" s="30">
        <f ca="1">COUNTIF(OFFSET(Level1Table[[#This Row],[Level]],0,1):OFFSET(Level1Table[[#This Row],[Critical]],0,-1), 2)</f>
        <v>2</v>
      </c>
      <c r="Y49" s="30">
        <f ca="1">MAX(Level1Table[[#This Row],[JCount1]]:Level1Table[[#This Row],[JCount2]])</f>
        <v>2</v>
      </c>
      <c r="AA49"/>
    </row>
    <row r="50" spans="1:27" ht="180" x14ac:dyDescent="0.25">
      <c r="A50" s="10" t="s">
        <v>368</v>
      </c>
      <c r="B50" s="9" t="s">
        <v>369</v>
      </c>
      <c r="C50"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50" s="10" t="s">
        <v>55</v>
      </c>
      <c r="E50" s="8">
        <v>2</v>
      </c>
      <c r="F50" s="8">
        <v>1</v>
      </c>
      <c r="G50" s="8" t="s">
        <v>19</v>
      </c>
      <c r="H50" s="8" t="s">
        <v>202</v>
      </c>
      <c r="I50" s="8">
        <f>IF(Level1Table[[#This Row],[Critical]]="Y",CriticalWeight,1)</f>
        <v>3</v>
      </c>
      <c r="J50" s="8" t="s">
        <v>21</v>
      </c>
      <c r="K50" s="8" t="s">
        <v>22</v>
      </c>
      <c r="L50" s="8" t="s">
        <v>23</v>
      </c>
      <c r="M50" s="8" t="s">
        <v>24</v>
      </c>
      <c r="N50" s="8" t="s">
        <v>165</v>
      </c>
      <c r="O50" s="8" t="s">
        <v>160</v>
      </c>
      <c r="P50" s="8" t="s">
        <v>961</v>
      </c>
      <c r="Q50" s="16" t="s">
        <v>370</v>
      </c>
      <c r="R50" s="9" t="s">
        <v>371</v>
      </c>
      <c r="S50" s="9" t="s">
        <v>372</v>
      </c>
      <c r="T50" s="10" t="s">
        <v>373</v>
      </c>
      <c r="U50" s="35"/>
      <c r="V50" s="35"/>
      <c r="W50" s="30">
        <f ca="1">COUNTIF(OFFSET(Level1Table[[#This Row],[Level]],0,1):OFFSET(Level1Table[[#This Row],[Critical]],0,-1), 1)</f>
        <v>1</v>
      </c>
      <c r="X50" s="30">
        <f ca="1">COUNTIF(OFFSET(Level1Table[[#This Row],[Level]],0,1):OFFSET(Level1Table[[#This Row],[Critical]],0,-1), 2)</f>
        <v>1</v>
      </c>
      <c r="Y50" s="30">
        <f ca="1">MAX(Level1Table[[#This Row],[JCount1]]:Level1Table[[#This Row],[JCount2]])</f>
        <v>1</v>
      </c>
      <c r="AA50"/>
    </row>
    <row r="51" spans="1:27" ht="180" x14ac:dyDescent="0.25">
      <c r="A51" s="10" t="s">
        <v>374</v>
      </c>
      <c r="B51" s="9" t="s">
        <v>375</v>
      </c>
      <c r="C51"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51" s="10" t="s">
        <v>55</v>
      </c>
      <c r="E51" s="8">
        <v>2</v>
      </c>
      <c r="F51" s="8">
        <v>2</v>
      </c>
      <c r="G51" s="10" t="s">
        <v>46</v>
      </c>
      <c r="H51" s="10" t="s">
        <v>202</v>
      </c>
      <c r="I51" s="8">
        <f>IF(Level1Table[[#This Row],[Critical]]="Y",CriticalWeight,1)</f>
        <v>1</v>
      </c>
      <c r="J51" s="10" t="s">
        <v>21</v>
      </c>
      <c r="K51" s="10" t="s">
        <v>162</v>
      </c>
      <c r="L51" s="8" t="s">
        <v>163</v>
      </c>
      <c r="M51" s="8" t="s">
        <v>164</v>
      </c>
      <c r="N51" s="8" t="s">
        <v>172</v>
      </c>
      <c r="O51" s="8" t="s">
        <v>169</v>
      </c>
      <c r="P51" s="8" t="s">
        <v>48</v>
      </c>
      <c r="Q51" s="16" t="s">
        <v>376</v>
      </c>
      <c r="R51" s="9" t="s">
        <v>371</v>
      </c>
      <c r="S51" s="9" t="s">
        <v>377</v>
      </c>
      <c r="T51" s="10" t="s">
        <v>378</v>
      </c>
      <c r="U51" s="35"/>
      <c r="V51" s="35"/>
      <c r="W51" s="30">
        <f ca="1">COUNTIF(OFFSET(Level1Table[[#This Row],[Level]],0,1):OFFSET(Level1Table[[#This Row],[Critical]],0,-1), 1)</f>
        <v>0</v>
      </c>
      <c r="X51" s="30">
        <f ca="1">COUNTIF(OFFSET(Level1Table[[#This Row],[Level]],0,1):OFFSET(Level1Table[[#This Row],[Critical]],0,-1), 2)</f>
        <v>2</v>
      </c>
      <c r="Y51" s="30">
        <f ca="1">MAX(Level1Table[[#This Row],[JCount1]]:Level1Table[[#This Row],[JCount2]])</f>
        <v>2</v>
      </c>
      <c r="AA51"/>
    </row>
    <row r="52" spans="1:27" ht="180" x14ac:dyDescent="0.25">
      <c r="A52" s="10" t="s">
        <v>379</v>
      </c>
      <c r="B52" s="9" t="s">
        <v>380</v>
      </c>
      <c r="C52"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52" s="10" t="s">
        <v>55</v>
      </c>
      <c r="E52" s="8">
        <v>1</v>
      </c>
      <c r="F52" s="8">
        <v>1</v>
      </c>
      <c r="G52" s="10" t="s">
        <v>46</v>
      </c>
      <c r="H52" s="10" t="s">
        <v>202</v>
      </c>
      <c r="I52" s="8">
        <f>IF(Level1Table[[#This Row],[Critical]]="Y",CriticalWeight,1)</f>
        <v>1</v>
      </c>
      <c r="J52" s="10" t="s">
        <v>21</v>
      </c>
      <c r="K52" s="10" t="s">
        <v>95</v>
      </c>
      <c r="L52" s="8" t="s">
        <v>117</v>
      </c>
      <c r="M52" s="8" t="s">
        <v>118</v>
      </c>
      <c r="N52" s="8" t="s">
        <v>178</v>
      </c>
      <c r="O52" s="8" t="s">
        <v>176</v>
      </c>
      <c r="P52" s="8" t="s">
        <v>48</v>
      </c>
      <c r="Q52" s="16" t="s">
        <v>381</v>
      </c>
      <c r="R52" s="9" t="s">
        <v>382</v>
      </c>
      <c r="S52" s="9" t="s">
        <v>383</v>
      </c>
      <c r="T52" s="10" t="s">
        <v>384</v>
      </c>
      <c r="U52" s="35"/>
      <c r="V52" s="35"/>
      <c r="W52" s="30">
        <f ca="1">COUNTIF(OFFSET(Level1Table[[#This Row],[Level]],0,1):OFFSET(Level1Table[[#This Row],[Critical]],0,-1), 1)</f>
        <v>2</v>
      </c>
      <c r="X52" s="30">
        <f ca="1">COUNTIF(OFFSET(Level1Table[[#This Row],[Level]],0,1):OFFSET(Level1Table[[#This Row],[Critical]],0,-1), 2)</f>
        <v>0</v>
      </c>
      <c r="Y52" s="30">
        <f ca="1">MAX(Level1Table[[#This Row],[JCount1]]:Level1Table[[#This Row],[JCount2]])</f>
        <v>2</v>
      </c>
      <c r="AA52"/>
    </row>
    <row r="53" spans="1:27" ht="225" x14ac:dyDescent="0.25">
      <c r="A53" s="10" t="s">
        <v>385</v>
      </c>
      <c r="B53" s="9" t="s">
        <v>386</v>
      </c>
      <c r="C53"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53" s="10" t="s">
        <v>55</v>
      </c>
      <c r="E53" s="8">
        <v>2</v>
      </c>
      <c r="F53" s="8">
        <v>1</v>
      </c>
      <c r="G53" s="10" t="s">
        <v>46</v>
      </c>
      <c r="H53" s="10" t="s">
        <v>202</v>
      </c>
      <c r="I53" s="8">
        <f>IF(Level1Table[[#This Row],[Critical]]="Y",CriticalWeight,1)</f>
        <v>1</v>
      </c>
      <c r="J53" s="10" t="s">
        <v>116</v>
      </c>
      <c r="K53" s="10" t="s">
        <v>95</v>
      </c>
      <c r="L53" s="8" t="s">
        <v>117</v>
      </c>
      <c r="M53" s="8" t="s">
        <v>118</v>
      </c>
      <c r="N53" s="8" t="s">
        <v>119</v>
      </c>
      <c r="O53" s="8" t="s">
        <v>114</v>
      </c>
      <c r="P53" s="8" t="s">
        <v>387</v>
      </c>
      <c r="Q53" s="16" t="s">
        <v>388</v>
      </c>
      <c r="R53" s="9" t="s">
        <v>389</v>
      </c>
      <c r="S53" s="9" t="s">
        <v>390</v>
      </c>
      <c r="T53" s="10" t="s">
        <v>391</v>
      </c>
      <c r="U53" s="35"/>
      <c r="V53" s="35"/>
      <c r="W53" s="30">
        <f ca="1">COUNTIF(OFFSET(Level1Table[[#This Row],[Level]],0,1):OFFSET(Level1Table[[#This Row],[Critical]],0,-1), 1)</f>
        <v>1</v>
      </c>
      <c r="X53" s="30">
        <f ca="1">COUNTIF(OFFSET(Level1Table[[#This Row],[Level]],0,1):OFFSET(Level1Table[[#This Row],[Critical]],0,-1), 2)</f>
        <v>1</v>
      </c>
      <c r="Y53" s="30">
        <f ca="1">MAX(Level1Table[[#This Row],[JCount1]]:Level1Table[[#This Row],[JCount2]])</f>
        <v>1</v>
      </c>
      <c r="AA53"/>
    </row>
    <row r="54" spans="1:27" ht="225" x14ac:dyDescent="0.25">
      <c r="A54" s="10" t="s">
        <v>392</v>
      </c>
      <c r="B54" s="9" t="s">
        <v>393</v>
      </c>
      <c r="C54"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54" s="10" t="s">
        <v>305</v>
      </c>
      <c r="E54" s="8">
        <v>1</v>
      </c>
      <c r="F54" s="8">
        <v>1</v>
      </c>
      <c r="G54" s="8" t="s">
        <v>19</v>
      </c>
      <c r="H54" s="8" t="s">
        <v>202</v>
      </c>
      <c r="I54" s="8">
        <f>IF(Level1Table[[#This Row],[Critical]]="Y",CriticalWeight,1)</f>
        <v>3</v>
      </c>
      <c r="J54" s="8" t="s">
        <v>21</v>
      </c>
      <c r="K54" s="8" t="s">
        <v>22</v>
      </c>
      <c r="L54" s="8" t="s">
        <v>23</v>
      </c>
      <c r="M54" s="8" t="s">
        <v>24</v>
      </c>
      <c r="N54" s="8" t="s">
        <v>184</v>
      </c>
      <c r="O54" s="8" t="s">
        <v>182</v>
      </c>
      <c r="P54" s="8" t="s">
        <v>48</v>
      </c>
      <c r="Q54" s="16" t="s">
        <v>394</v>
      </c>
      <c r="R54" s="9" t="s">
        <v>395</v>
      </c>
      <c r="S54" s="9" t="s">
        <v>396</v>
      </c>
      <c r="T54" s="10" t="s">
        <v>397</v>
      </c>
      <c r="U54" s="35"/>
      <c r="V54" s="35"/>
      <c r="W54" s="30">
        <f ca="1">COUNTIF(OFFSET(Level1Table[[#This Row],[Level]],0,1):OFFSET(Level1Table[[#This Row],[Critical]],0,-1), 1)</f>
        <v>2</v>
      </c>
      <c r="X54" s="30">
        <f ca="1">COUNTIF(OFFSET(Level1Table[[#This Row],[Level]],0,1):OFFSET(Level1Table[[#This Row],[Critical]],0,-1), 2)</f>
        <v>0</v>
      </c>
      <c r="Y54" s="30">
        <f ca="1">MAX(Level1Table[[#This Row],[JCount1]]:Level1Table[[#This Row],[JCount2]])</f>
        <v>2</v>
      </c>
      <c r="AA54"/>
    </row>
    <row r="55" spans="1:27" ht="165" x14ac:dyDescent="0.25">
      <c r="A55" s="10" t="s">
        <v>398</v>
      </c>
      <c r="B55" s="9" t="s">
        <v>399</v>
      </c>
      <c r="C55"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55" s="10" t="s">
        <v>55</v>
      </c>
      <c r="E55" s="8">
        <v>1</v>
      </c>
      <c r="F55" s="8">
        <v>1</v>
      </c>
      <c r="G55" s="8" t="s">
        <v>46</v>
      </c>
      <c r="H55" s="8" t="s">
        <v>202</v>
      </c>
      <c r="I55" s="8">
        <f>IF(Level1Table[[#This Row],[Critical]]="Y",CriticalWeight,1)</f>
        <v>1</v>
      </c>
      <c r="J55" s="8" t="s">
        <v>21</v>
      </c>
      <c r="K55" s="8" t="s">
        <v>22</v>
      </c>
      <c r="L55" s="8" t="s">
        <v>23</v>
      </c>
      <c r="M55" s="8" t="s">
        <v>24</v>
      </c>
      <c r="N55" s="8" t="s">
        <v>184</v>
      </c>
      <c r="O55" s="8" t="s">
        <v>182</v>
      </c>
      <c r="P55" s="8" t="s">
        <v>48</v>
      </c>
      <c r="Q55" s="16" t="s">
        <v>400</v>
      </c>
      <c r="R55" s="9" t="s">
        <v>401</v>
      </c>
      <c r="S55" s="9" t="s">
        <v>402</v>
      </c>
      <c r="T55" s="10" t="s">
        <v>403</v>
      </c>
      <c r="U55" s="35"/>
      <c r="V55" s="35"/>
      <c r="W55" s="30">
        <f ca="1">COUNTIF(OFFSET(Level1Table[[#This Row],[Level]],0,1):OFFSET(Level1Table[[#This Row],[Critical]],0,-1), 1)</f>
        <v>2</v>
      </c>
      <c r="X55" s="30">
        <f ca="1">COUNTIF(OFFSET(Level1Table[[#This Row],[Level]],0,1):OFFSET(Level1Table[[#This Row],[Critical]],0,-1), 2)</f>
        <v>0</v>
      </c>
      <c r="Y55" s="30">
        <f ca="1">MAX(Level1Table[[#This Row],[JCount1]]:Level1Table[[#This Row],[JCount2]])</f>
        <v>2</v>
      </c>
      <c r="AA55"/>
    </row>
    <row r="56" spans="1:27" ht="165" x14ac:dyDescent="0.25">
      <c r="A56" s="10" t="s">
        <v>404</v>
      </c>
      <c r="B56" s="9" t="s">
        <v>405</v>
      </c>
      <c r="C56"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56" s="10" t="s">
        <v>45</v>
      </c>
      <c r="E56" s="8">
        <v>1</v>
      </c>
      <c r="F56" s="8">
        <v>1</v>
      </c>
      <c r="G56" s="8" t="s">
        <v>46</v>
      </c>
      <c r="H56" s="8" t="s">
        <v>202</v>
      </c>
      <c r="I56" s="8">
        <f>IF(Level1Table[[#This Row],[Critical]]="Y",CriticalWeight,1)</f>
        <v>1</v>
      </c>
      <c r="J56" s="10" t="s">
        <v>171</v>
      </c>
      <c r="K56" s="10" t="s">
        <v>284</v>
      </c>
      <c r="L56" s="8" t="s">
        <v>406</v>
      </c>
      <c r="M56" s="8" t="s">
        <v>407</v>
      </c>
      <c r="N56" s="8" t="s">
        <v>47</v>
      </c>
      <c r="O56" s="8" t="s">
        <v>43</v>
      </c>
      <c r="P56" s="8" t="s">
        <v>48</v>
      </c>
      <c r="Q56" s="16" t="s">
        <v>408</v>
      </c>
      <c r="R56" s="9" t="s">
        <v>409</v>
      </c>
      <c r="S56" s="9" t="s">
        <v>410</v>
      </c>
      <c r="T56" s="10" t="s">
        <v>411</v>
      </c>
      <c r="U56" s="35"/>
      <c r="V56" s="35"/>
      <c r="W56" s="30">
        <f ca="1">COUNTIF(OFFSET(Level1Table[[#This Row],[Level]],0,1):OFFSET(Level1Table[[#This Row],[Critical]],0,-1), 1)</f>
        <v>2</v>
      </c>
      <c r="X56" s="30">
        <f ca="1">COUNTIF(OFFSET(Level1Table[[#This Row],[Level]],0,1):OFFSET(Level1Table[[#This Row],[Critical]],0,-1), 2)</f>
        <v>0</v>
      </c>
      <c r="Y56" s="30">
        <f ca="1">MAX(Level1Table[[#This Row],[JCount1]]:Level1Table[[#This Row],[JCount2]])</f>
        <v>2</v>
      </c>
      <c r="AA56"/>
    </row>
    <row r="57" spans="1:27" ht="135" x14ac:dyDescent="0.25">
      <c r="A57" s="10" t="s">
        <v>412</v>
      </c>
      <c r="B57" s="9" t="s">
        <v>413</v>
      </c>
      <c r="C57"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57" s="10" t="s">
        <v>45</v>
      </c>
      <c r="E57" s="8">
        <v>1</v>
      </c>
      <c r="F57" s="8">
        <v>2</v>
      </c>
      <c r="G57" s="8" t="s">
        <v>46</v>
      </c>
      <c r="H57" s="8" t="s">
        <v>202</v>
      </c>
      <c r="I57" s="8">
        <f>IF(Level1Table[[#This Row],[Critical]]="Y",CriticalWeight,1)</f>
        <v>1</v>
      </c>
      <c r="J57" s="10" t="s">
        <v>171</v>
      </c>
      <c r="K57" s="10" t="s">
        <v>284</v>
      </c>
      <c r="L57" s="8" t="s">
        <v>406</v>
      </c>
      <c r="M57" s="8" t="s">
        <v>407</v>
      </c>
      <c r="N57" s="8" t="s">
        <v>47</v>
      </c>
      <c r="O57" s="8" t="s">
        <v>43</v>
      </c>
      <c r="P57" s="8" t="s">
        <v>48</v>
      </c>
      <c r="Q57" s="16" t="s">
        <v>414</v>
      </c>
      <c r="R57" s="9" t="s">
        <v>415</v>
      </c>
      <c r="S57" s="9" t="s">
        <v>416</v>
      </c>
      <c r="T57" s="10" t="s">
        <v>417</v>
      </c>
      <c r="U57" s="35"/>
      <c r="V57" s="35"/>
      <c r="W57" s="30">
        <f ca="1">COUNTIF(OFFSET(Level1Table[[#This Row],[Level]],0,1):OFFSET(Level1Table[[#This Row],[Critical]],0,-1), 1)</f>
        <v>1</v>
      </c>
      <c r="X57" s="30">
        <f ca="1">COUNTIF(OFFSET(Level1Table[[#This Row],[Level]],0,1):OFFSET(Level1Table[[#This Row],[Critical]],0,-1), 2)</f>
        <v>1</v>
      </c>
      <c r="Y57" s="30">
        <f ca="1">MAX(Level1Table[[#This Row],[JCount1]]:Level1Table[[#This Row],[JCount2]])</f>
        <v>1</v>
      </c>
      <c r="AA57"/>
    </row>
    <row r="58" spans="1:27" ht="195" x14ac:dyDescent="0.25">
      <c r="A58" s="10" t="s">
        <v>418</v>
      </c>
      <c r="B58" s="9" t="s">
        <v>419</v>
      </c>
      <c r="C58"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58" s="10" t="s">
        <v>305</v>
      </c>
      <c r="E58" s="8">
        <v>1</v>
      </c>
      <c r="F58" s="8">
        <v>2</v>
      </c>
      <c r="G58" s="8" t="s">
        <v>46</v>
      </c>
      <c r="H58" s="8" t="s">
        <v>202</v>
      </c>
      <c r="I58" s="8">
        <f>IF(Level1Table[[#This Row],[Critical]]="Y",CriticalWeight,1)</f>
        <v>1</v>
      </c>
      <c r="J58" s="10" t="s">
        <v>21</v>
      </c>
      <c r="K58" s="10" t="s">
        <v>22</v>
      </c>
      <c r="L58" s="8" t="s">
        <v>23</v>
      </c>
      <c r="M58" s="8" t="s">
        <v>24</v>
      </c>
      <c r="N58" s="8" t="s">
        <v>47</v>
      </c>
      <c r="O58" s="8" t="s">
        <v>43</v>
      </c>
      <c r="P58" s="8" t="s">
        <v>420</v>
      </c>
      <c r="Q58" s="16" t="s">
        <v>421</v>
      </c>
      <c r="R58" s="9" t="s">
        <v>422</v>
      </c>
      <c r="S58" s="9" t="s">
        <v>423</v>
      </c>
      <c r="T58" s="10" t="s">
        <v>424</v>
      </c>
      <c r="U58" s="35"/>
      <c r="V58" s="35"/>
      <c r="W58" s="30">
        <f ca="1">COUNTIF(OFFSET(Level1Table[[#This Row],[Level]],0,1):OFFSET(Level1Table[[#This Row],[Critical]],0,-1), 1)</f>
        <v>1</v>
      </c>
      <c r="X58" s="30">
        <f ca="1">COUNTIF(OFFSET(Level1Table[[#This Row],[Level]],0,1):OFFSET(Level1Table[[#This Row],[Critical]],0,-1), 2)</f>
        <v>1</v>
      </c>
      <c r="Y58" s="30">
        <f ca="1">MAX(Level1Table[[#This Row],[JCount1]]:Level1Table[[#This Row],[JCount2]])</f>
        <v>1</v>
      </c>
      <c r="AA58"/>
    </row>
    <row r="59" spans="1:27" ht="150" x14ac:dyDescent="0.25">
      <c r="A59" s="10" t="s">
        <v>425</v>
      </c>
      <c r="B59" s="9" t="s">
        <v>426</v>
      </c>
      <c r="C59"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59" s="10" t="s">
        <v>45</v>
      </c>
      <c r="E59" s="8">
        <v>2</v>
      </c>
      <c r="F59" s="8">
        <v>1</v>
      </c>
      <c r="G59" s="8" t="s">
        <v>46</v>
      </c>
      <c r="H59" s="8" t="s">
        <v>202</v>
      </c>
      <c r="I59" s="8">
        <f>IF(Level1Table[[#This Row],[Critical]]="Y",CriticalWeight,1)</f>
        <v>1</v>
      </c>
      <c r="J59" s="10" t="s">
        <v>171</v>
      </c>
      <c r="K59" s="10" t="s">
        <v>284</v>
      </c>
      <c r="L59" s="8" t="s">
        <v>406</v>
      </c>
      <c r="M59" s="8" t="s">
        <v>407</v>
      </c>
      <c r="N59" s="8" t="s">
        <v>25</v>
      </c>
      <c r="O59" s="8" t="s">
        <v>16</v>
      </c>
      <c r="P59" s="8" t="s">
        <v>48</v>
      </c>
      <c r="Q59" s="16" t="s">
        <v>427</v>
      </c>
      <c r="R59" s="9" t="s">
        <v>428</v>
      </c>
      <c r="S59" s="9" t="s">
        <v>429</v>
      </c>
      <c r="T59" s="10" t="s">
        <v>430</v>
      </c>
      <c r="U59" s="35"/>
      <c r="V59" s="35"/>
      <c r="W59" s="30">
        <f ca="1">COUNTIF(OFFSET(Level1Table[[#This Row],[Level]],0,1):OFFSET(Level1Table[[#This Row],[Critical]],0,-1), 1)</f>
        <v>1</v>
      </c>
      <c r="X59" s="30">
        <f ca="1">COUNTIF(OFFSET(Level1Table[[#This Row],[Level]],0,1):OFFSET(Level1Table[[#This Row],[Critical]],0,-1), 2)</f>
        <v>1</v>
      </c>
      <c r="Y59" s="30">
        <f ca="1">MAX(Level1Table[[#This Row],[JCount1]]:Level1Table[[#This Row],[JCount2]])</f>
        <v>1</v>
      </c>
      <c r="AA59"/>
    </row>
    <row r="60" spans="1:27" ht="135" x14ac:dyDescent="0.25">
      <c r="A60" s="10" t="s">
        <v>431</v>
      </c>
      <c r="B60" s="9" t="s">
        <v>432</v>
      </c>
      <c r="C60"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60" s="10" t="s">
        <v>45</v>
      </c>
      <c r="E60" s="8">
        <v>1</v>
      </c>
      <c r="F60" s="8">
        <v>1</v>
      </c>
      <c r="G60" s="8" t="s">
        <v>46</v>
      </c>
      <c r="H60" s="8" t="s">
        <v>202</v>
      </c>
      <c r="I60" s="8">
        <f>IF(Level1Table[[#This Row],[Critical]]="Y",CriticalWeight,1)</f>
        <v>1</v>
      </c>
      <c r="J60" s="10" t="s">
        <v>171</v>
      </c>
      <c r="K60" s="10" t="s">
        <v>284</v>
      </c>
      <c r="L60" s="8" t="s">
        <v>406</v>
      </c>
      <c r="M60" s="8" t="s">
        <v>407</v>
      </c>
      <c r="N60" s="8" t="s">
        <v>25</v>
      </c>
      <c r="O60" s="8" t="s">
        <v>16</v>
      </c>
      <c r="P60" s="8" t="s">
        <v>48</v>
      </c>
      <c r="Q60" s="16" t="s">
        <v>433</v>
      </c>
      <c r="R60" s="9" t="s">
        <v>434</v>
      </c>
      <c r="S60" s="9" t="s">
        <v>435</v>
      </c>
      <c r="T60" s="10" t="s">
        <v>436</v>
      </c>
      <c r="U60" s="35"/>
      <c r="V60" s="35"/>
      <c r="W60" s="30">
        <f ca="1">COUNTIF(OFFSET(Level1Table[[#This Row],[Level]],0,1):OFFSET(Level1Table[[#This Row],[Critical]],0,-1), 1)</f>
        <v>2</v>
      </c>
      <c r="X60" s="30">
        <f ca="1">COUNTIF(OFFSET(Level1Table[[#This Row],[Level]],0,1):OFFSET(Level1Table[[#This Row],[Critical]],0,-1), 2)</f>
        <v>0</v>
      </c>
      <c r="Y60" s="30">
        <f ca="1">MAX(Level1Table[[#This Row],[JCount1]]:Level1Table[[#This Row],[JCount2]])</f>
        <v>2</v>
      </c>
      <c r="AA60"/>
    </row>
    <row r="61" spans="1:27" ht="285" x14ac:dyDescent="0.25">
      <c r="A61" s="10" t="s">
        <v>437</v>
      </c>
      <c r="B61" s="9" t="s">
        <v>438</v>
      </c>
      <c r="C61"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61" s="10" t="s">
        <v>45</v>
      </c>
      <c r="E61" s="8">
        <v>2</v>
      </c>
      <c r="F61" s="8">
        <v>1</v>
      </c>
      <c r="G61" s="8" t="s">
        <v>46</v>
      </c>
      <c r="H61" s="8" t="s">
        <v>202</v>
      </c>
      <c r="I61" s="8">
        <f>IF(Level1Table[[#This Row],[Critical]]="Y",CriticalWeight,1)</f>
        <v>1</v>
      </c>
      <c r="J61" s="10" t="s">
        <v>21</v>
      </c>
      <c r="K61" s="10" t="s">
        <v>22</v>
      </c>
      <c r="L61" s="8" t="s">
        <v>23</v>
      </c>
      <c r="M61" s="8" t="s">
        <v>24</v>
      </c>
      <c r="N61" s="8" t="s">
        <v>47</v>
      </c>
      <c r="O61" s="8" t="s">
        <v>43</v>
      </c>
      <c r="P61" s="8" t="s">
        <v>48</v>
      </c>
      <c r="Q61" s="16" t="s">
        <v>439</v>
      </c>
      <c r="R61" s="9" t="s">
        <v>440</v>
      </c>
      <c r="S61" s="9" t="s">
        <v>410</v>
      </c>
      <c r="T61" s="10" t="s">
        <v>441</v>
      </c>
      <c r="U61" s="35"/>
      <c r="V61" s="35"/>
      <c r="W61" s="30">
        <f ca="1">COUNTIF(OFFSET(Level1Table[[#This Row],[Level]],0,1):OFFSET(Level1Table[[#This Row],[Critical]],0,-1), 1)</f>
        <v>1</v>
      </c>
      <c r="X61" s="30">
        <f ca="1">COUNTIF(OFFSET(Level1Table[[#This Row],[Level]],0,1):OFFSET(Level1Table[[#This Row],[Critical]],0,-1), 2)</f>
        <v>1</v>
      </c>
      <c r="Y61" s="30">
        <f ca="1">MAX(Level1Table[[#This Row],[JCount1]]:Level1Table[[#This Row],[JCount2]])</f>
        <v>1</v>
      </c>
      <c r="AA61"/>
    </row>
    <row r="62" spans="1:27" ht="210" x14ac:dyDescent="0.25">
      <c r="A62" s="10" t="s">
        <v>442</v>
      </c>
      <c r="B62" s="9" t="s">
        <v>443</v>
      </c>
      <c r="C62"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62" s="10" t="s">
        <v>55</v>
      </c>
      <c r="E62" s="8">
        <v>1</v>
      </c>
      <c r="F62" s="8">
        <v>1</v>
      </c>
      <c r="G62" s="8" t="s">
        <v>46</v>
      </c>
      <c r="H62" s="8" t="s">
        <v>202</v>
      </c>
      <c r="I62" s="8">
        <f>IF(Level1Table[[#This Row],[Critical]]="Y",CriticalWeight,1)</f>
        <v>1</v>
      </c>
      <c r="J62" s="10" t="s">
        <v>171</v>
      </c>
      <c r="K62" s="10" t="s">
        <v>284</v>
      </c>
      <c r="L62" s="8" t="s">
        <v>356</v>
      </c>
      <c r="M62" s="8" t="s">
        <v>357</v>
      </c>
      <c r="N62" s="8" t="s">
        <v>178</v>
      </c>
      <c r="O62" s="8" t="s">
        <v>176</v>
      </c>
      <c r="P62" s="8" t="s">
        <v>444</v>
      </c>
      <c r="Q62" s="16" t="s">
        <v>445</v>
      </c>
      <c r="R62" s="9" t="s">
        <v>446</v>
      </c>
      <c r="S62" s="9" t="s">
        <v>447</v>
      </c>
      <c r="T62" s="10" t="s">
        <v>448</v>
      </c>
      <c r="U62" s="35"/>
      <c r="V62" s="35"/>
      <c r="W62" s="30">
        <f ca="1">COUNTIF(OFFSET(Level1Table[[#This Row],[Level]],0,1):OFFSET(Level1Table[[#This Row],[Critical]],0,-1), 1)</f>
        <v>2</v>
      </c>
      <c r="X62" s="30">
        <f ca="1">COUNTIF(OFFSET(Level1Table[[#This Row],[Level]],0,1):OFFSET(Level1Table[[#This Row],[Critical]],0,-1), 2)</f>
        <v>0</v>
      </c>
      <c r="Y62" s="30">
        <f ca="1">MAX(Level1Table[[#This Row],[JCount1]]:Level1Table[[#This Row],[JCount2]])</f>
        <v>2</v>
      </c>
      <c r="AA62"/>
    </row>
    <row r="63" spans="1:27" ht="240" x14ac:dyDescent="0.25">
      <c r="A63" s="10" t="s">
        <v>449</v>
      </c>
      <c r="B63" s="9" t="s">
        <v>450</v>
      </c>
      <c r="C63"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63" s="10" t="s">
        <v>305</v>
      </c>
      <c r="E63" s="8">
        <v>2</v>
      </c>
      <c r="F63" s="8">
        <v>1</v>
      </c>
      <c r="G63" s="10" t="s">
        <v>46</v>
      </c>
      <c r="H63" s="10" t="s">
        <v>202</v>
      </c>
      <c r="I63" s="8">
        <f>IF(Level1Table[[#This Row],[Critical]]="Y",CriticalWeight,1)</f>
        <v>1</v>
      </c>
      <c r="J63" s="10" t="s">
        <v>21</v>
      </c>
      <c r="K63" s="10" t="s">
        <v>22</v>
      </c>
      <c r="L63" s="8" t="s">
        <v>23</v>
      </c>
      <c r="M63" s="8" t="s">
        <v>24</v>
      </c>
      <c r="N63" s="8" t="s">
        <v>47</v>
      </c>
      <c r="O63" s="8" t="s">
        <v>43</v>
      </c>
      <c r="P63" s="8" t="s">
        <v>48</v>
      </c>
      <c r="Q63" s="16" t="s">
        <v>451</v>
      </c>
      <c r="R63" s="9" t="s">
        <v>452</v>
      </c>
      <c r="S63" s="9" t="s">
        <v>453</v>
      </c>
      <c r="T63" s="10" t="s">
        <v>454</v>
      </c>
      <c r="U63" s="35"/>
      <c r="V63" s="35"/>
      <c r="W63" s="30">
        <f ca="1">COUNTIF(OFFSET(Level1Table[[#This Row],[Level]],0,1):OFFSET(Level1Table[[#This Row],[Critical]],0,-1), 1)</f>
        <v>1</v>
      </c>
      <c r="X63" s="30">
        <f ca="1">COUNTIF(OFFSET(Level1Table[[#This Row],[Level]],0,1):OFFSET(Level1Table[[#This Row],[Critical]],0,-1), 2)</f>
        <v>1</v>
      </c>
      <c r="Y63" s="30">
        <f ca="1">MAX(Level1Table[[#This Row],[JCount1]]:Level1Table[[#This Row],[JCount2]])</f>
        <v>1</v>
      </c>
      <c r="AA63"/>
    </row>
    <row r="64" spans="1:27" ht="210" x14ac:dyDescent="0.25">
      <c r="A64" s="10" t="s">
        <v>466</v>
      </c>
      <c r="B64" s="9" t="s">
        <v>467</v>
      </c>
      <c r="C64"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64" s="10" t="s">
        <v>45</v>
      </c>
      <c r="E64" s="8">
        <v>1</v>
      </c>
      <c r="F64" s="8">
        <v>1</v>
      </c>
      <c r="G64" s="10" t="s">
        <v>46</v>
      </c>
      <c r="H64" s="8" t="s">
        <v>202</v>
      </c>
      <c r="I64" s="8">
        <f>IF(Level1Table[[#This Row],[Critical]]="Y",CriticalWeight,1)</f>
        <v>1</v>
      </c>
      <c r="J64" s="10" t="s">
        <v>145</v>
      </c>
      <c r="K64" s="10" t="s">
        <v>22</v>
      </c>
      <c r="L64" s="8" t="s">
        <v>35</v>
      </c>
      <c r="M64" s="8" t="s">
        <v>36</v>
      </c>
      <c r="N64" s="8" t="s">
        <v>47</v>
      </c>
      <c r="O64" s="8" t="s">
        <v>468</v>
      </c>
      <c r="P64" s="8" t="s">
        <v>48</v>
      </c>
      <c r="Q64" s="16" t="s">
        <v>469</v>
      </c>
      <c r="R64" s="9" t="s">
        <v>470</v>
      </c>
      <c r="S64" s="9" t="s">
        <v>471</v>
      </c>
      <c r="T64" s="10" t="s">
        <v>472</v>
      </c>
      <c r="U64" s="35"/>
      <c r="V64" s="35"/>
      <c r="W64" s="30">
        <f ca="1">COUNTIF(OFFSET(Level1Table[[#This Row],[Level]],0,1):OFFSET(Level1Table[[#This Row],[Critical]],0,-1), 1)</f>
        <v>2</v>
      </c>
      <c r="X64" s="30">
        <f ca="1">COUNTIF(OFFSET(Level1Table[[#This Row],[Level]],0,1):OFFSET(Level1Table[[#This Row],[Critical]],0,-1), 2)</f>
        <v>0</v>
      </c>
      <c r="Y64" s="30">
        <f ca="1">MAX(Level1Table[[#This Row],[JCount1]]:Level1Table[[#This Row],[JCount2]])</f>
        <v>2</v>
      </c>
      <c r="AA64"/>
    </row>
    <row r="65" spans="1:30" ht="330" x14ac:dyDescent="0.25">
      <c r="A65" s="10" t="s">
        <v>473</v>
      </c>
      <c r="B65" s="9" t="s">
        <v>474</v>
      </c>
      <c r="C65"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65" s="10" t="s">
        <v>55</v>
      </c>
      <c r="E65" s="8">
        <v>1</v>
      </c>
      <c r="F65" s="8">
        <v>2</v>
      </c>
      <c r="G65" s="10" t="s">
        <v>46</v>
      </c>
      <c r="H65" s="10" t="s">
        <v>475</v>
      </c>
      <c r="I65" s="8">
        <f>IF(Level1Table[[#This Row],[Critical]]="Y",CriticalWeight,1)</f>
        <v>1</v>
      </c>
      <c r="J65" s="10" t="s">
        <v>21</v>
      </c>
      <c r="K65" s="10" t="s">
        <v>95</v>
      </c>
      <c r="L65" s="8" t="s">
        <v>476</v>
      </c>
      <c r="M65" s="8" t="s">
        <v>477</v>
      </c>
      <c r="N65" s="8" t="s">
        <v>119</v>
      </c>
      <c r="O65" s="8" t="s">
        <v>385</v>
      </c>
      <c r="P65" s="8" t="s">
        <v>387</v>
      </c>
      <c r="Q65" s="16" t="s">
        <v>478</v>
      </c>
      <c r="R65" s="9" t="s">
        <v>479</v>
      </c>
      <c r="S65" s="9" t="s">
        <v>480</v>
      </c>
      <c r="T65" s="10" t="s">
        <v>481</v>
      </c>
      <c r="U65" s="35"/>
      <c r="V65" s="35"/>
      <c r="W65" s="30">
        <f ca="1">COUNTIF(OFFSET(Level1Table[[#This Row],[Level]],0,1):OFFSET(Level1Table[[#This Row],[Critical]],0,-1), 1)</f>
        <v>1</v>
      </c>
      <c r="X65" s="30">
        <f ca="1">COUNTIF(OFFSET(Level1Table[[#This Row],[Level]],0,1):OFFSET(Level1Table[[#This Row],[Critical]],0,-1), 2)</f>
        <v>1</v>
      </c>
      <c r="Y65" s="30">
        <f ca="1">MAX(Level1Table[[#This Row],[JCount1]]:Level1Table[[#This Row],[JCount2]])</f>
        <v>1</v>
      </c>
      <c r="Z65" s="19"/>
      <c r="AA65"/>
      <c r="AB65" s="19"/>
      <c r="AC65" s="19"/>
      <c r="AD65" s="19"/>
    </row>
    <row r="66" spans="1:30" s="15" customFormat="1" ht="409.5" x14ac:dyDescent="0.25">
      <c r="A66" s="10" t="s">
        <v>482</v>
      </c>
      <c r="B66" s="9" t="s">
        <v>483</v>
      </c>
      <c r="C66"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66" s="10" t="s">
        <v>55</v>
      </c>
      <c r="E66" s="8">
        <v>1</v>
      </c>
      <c r="F66" s="8">
        <v>1</v>
      </c>
      <c r="G66" s="10" t="s">
        <v>46</v>
      </c>
      <c r="H66" s="10" t="s">
        <v>475</v>
      </c>
      <c r="I66" s="8">
        <f>IF(Level1Table[[#This Row],[Critical]]="Y",CriticalWeight,1)</f>
        <v>1</v>
      </c>
      <c r="J66" s="10" t="s">
        <v>21</v>
      </c>
      <c r="K66" s="10" t="s">
        <v>22</v>
      </c>
      <c r="L66" s="8" t="s">
        <v>35</v>
      </c>
      <c r="M66" s="8" t="s">
        <v>36</v>
      </c>
      <c r="N66" s="8" t="s">
        <v>56</v>
      </c>
      <c r="O66" s="8" t="s">
        <v>201</v>
      </c>
      <c r="P66" s="8" t="s">
        <v>48</v>
      </c>
      <c r="Q66" s="16" t="s">
        <v>484</v>
      </c>
      <c r="R66" s="9" t="s">
        <v>485</v>
      </c>
      <c r="S66" s="9" t="s">
        <v>486</v>
      </c>
      <c r="T66" s="10" t="s">
        <v>487</v>
      </c>
      <c r="U66" s="35"/>
      <c r="V66" s="35"/>
      <c r="W66" s="30">
        <f ca="1">COUNTIF(OFFSET(Level1Table[[#This Row],[Level]],0,1):OFFSET(Level1Table[[#This Row],[Critical]],0,-1), 1)</f>
        <v>2</v>
      </c>
      <c r="X66" s="30">
        <f ca="1">COUNTIF(OFFSET(Level1Table[[#This Row],[Level]],0,1):OFFSET(Level1Table[[#This Row],[Critical]],0,-1), 2)</f>
        <v>0</v>
      </c>
      <c r="Y66" s="30">
        <f ca="1">MAX(Level1Table[[#This Row],[JCount1]]:Level1Table[[#This Row],[JCount2]])</f>
        <v>2</v>
      </c>
      <c r="Z66" s="21"/>
      <c r="AA66"/>
      <c r="AB66" s="21"/>
      <c r="AC66" s="21"/>
      <c r="AD66" s="21"/>
    </row>
    <row r="67" spans="1:30" s="15" customFormat="1" ht="270" x14ac:dyDescent="0.25">
      <c r="A67" s="10" t="s">
        <v>488</v>
      </c>
      <c r="B67" s="9" t="s">
        <v>489</v>
      </c>
      <c r="C67"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67" s="10" t="s">
        <v>55</v>
      </c>
      <c r="E67" s="8">
        <v>1</v>
      </c>
      <c r="F67" s="8">
        <v>2</v>
      </c>
      <c r="G67" s="10" t="s">
        <v>46</v>
      </c>
      <c r="H67" s="10" t="s">
        <v>475</v>
      </c>
      <c r="I67" s="8">
        <f>IF(Level1Table[[#This Row],[Critical]]="Y",CriticalWeight,1)</f>
        <v>1</v>
      </c>
      <c r="J67" s="10" t="s">
        <v>171</v>
      </c>
      <c r="K67" s="10" t="s">
        <v>22</v>
      </c>
      <c r="L67" s="8" t="s">
        <v>23</v>
      </c>
      <c r="M67" s="8" t="s">
        <v>24</v>
      </c>
      <c r="N67" s="8" t="s">
        <v>197</v>
      </c>
      <c r="O67" s="8" t="s">
        <v>226</v>
      </c>
      <c r="P67" s="8" t="s">
        <v>48</v>
      </c>
      <c r="Q67" s="16" t="s">
        <v>490</v>
      </c>
      <c r="R67" s="9" t="s">
        <v>491</v>
      </c>
      <c r="S67" s="9" t="s">
        <v>492</v>
      </c>
      <c r="T67" s="10" t="s">
        <v>493</v>
      </c>
      <c r="U67" s="35"/>
      <c r="V67" s="35"/>
      <c r="W67" s="30">
        <f ca="1">COUNTIF(OFFSET(Level1Table[[#This Row],[Level]],0,1):OFFSET(Level1Table[[#This Row],[Critical]],0,-1), 1)</f>
        <v>1</v>
      </c>
      <c r="X67" s="30">
        <f ca="1">COUNTIF(OFFSET(Level1Table[[#This Row],[Level]],0,1):OFFSET(Level1Table[[#This Row],[Critical]],0,-1), 2)</f>
        <v>1</v>
      </c>
      <c r="Y67" s="30">
        <f ca="1">MAX(Level1Table[[#This Row],[JCount1]]:Level1Table[[#This Row],[JCount2]])</f>
        <v>1</v>
      </c>
      <c r="Z67" s="21"/>
      <c r="AA67"/>
      <c r="AB67" s="21"/>
      <c r="AC67" s="21"/>
      <c r="AD67" s="21"/>
    </row>
    <row r="68" spans="1:30" s="15" customFormat="1" ht="255" x14ac:dyDescent="0.25">
      <c r="A68" s="10" t="s">
        <v>494</v>
      </c>
      <c r="B68" s="9" t="s">
        <v>495</v>
      </c>
      <c r="C68"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68" s="10" t="s">
        <v>55</v>
      </c>
      <c r="E68" s="8">
        <v>2</v>
      </c>
      <c r="F68" s="8">
        <v>1</v>
      </c>
      <c r="G68" s="8" t="s">
        <v>19</v>
      </c>
      <c r="H68" s="8" t="s">
        <v>475</v>
      </c>
      <c r="I68" s="8">
        <f>IF(Level1Table[[#This Row],[Critical]]="Y",CriticalWeight,1)</f>
        <v>3</v>
      </c>
      <c r="J68" s="8" t="s">
        <v>21</v>
      </c>
      <c r="K68" s="8" t="s">
        <v>95</v>
      </c>
      <c r="L68" s="8" t="s">
        <v>96</v>
      </c>
      <c r="M68" s="8" t="s">
        <v>97</v>
      </c>
      <c r="N68" s="8" t="s">
        <v>63</v>
      </c>
      <c r="O68" s="8" t="s">
        <v>238</v>
      </c>
      <c r="P68" s="8" t="s">
        <v>48</v>
      </c>
      <c r="Q68" s="16" t="s">
        <v>496</v>
      </c>
      <c r="R68" s="9" t="s">
        <v>497</v>
      </c>
      <c r="S68" s="9" t="s">
        <v>498</v>
      </c>
      <c r="T68" s="10" t="s">
        <v>499</v>
      </c>
      <c r="U68" s="35"/>
      <c r="V68" s="35"/>
      <c r="W68" s="30">
        <f ca="1">COUNTIF(OFFSET(Level1Table[[#This Row],[Level]],0,1):OFFSET(Level1Table[[#This Row],[Critical]],0,-1), 1)</f>
        <v>1</v>
      </c>
      <c r="X68" s="30">
        <f ca="1">COUNTIF(OFFSET(Level1Table[[#This Row],[Level]],0,1):OFFSET(Level1Table[[#This Row],[Critical]],0,-1), 2)</f>
        <v>1</v>
      </c>
      <c r="Y68" s="30">
        <f ca="1">MAX(Level1Table[[#This Row],[JCount1]]:Level1Table[[#This Row],[JCount2]])</f>
        <v>1</v>
      </c>
      <c r="AA68"/>
    </row>
    <row r="69" spans="1:30" ht="409.5" x14ac:dyDescent="0.25">
      <c r="A69" s="10" t="s">
        <v>506</v>
      </c>
      <c r="B69" s="9" t="s">
        <v>507</v>
      </c>
      <c r="C69"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69" s="10" t="s">
        <v>55</v>
      </c>
      <c r="E69" s="8">
        <v>1</v>
      </c>
      <c r="F69" s="8">
        <v>1</v>
      </c>
      <c r="G69" s="10" t="s">
        <v>46</v>
      </c>
      <c r="H69" s="10" t="s">
        <v>475</v>
      </c>
      <c r="I69" s="8">
        <f>IF(Level1Table[[#This Row],[Critical]]="Y",CriticalWeight,1)</f>
        <v>1</v>
      </c>
      <c r="J69" s="10" t="s">
        <v>21</v>
      </c>
      <c r="K69" s="10" t="s">
        <v>95</v>
      </c>
      <c r="L69" s="8" t="s">
        <v>96</v>
      </c>
      <c r="M69" s="8" t="s">
        <v>97</v>
      </c>
      <c r="N69" s="8" t="s">
        <v>70</v>
      </c>
      <c r="O69" s="8" t="s">
        <v>250</v>
      </c>
      <c r="P69" s="8" t="s">
        <v>48</v>
      </c>
      <c r="Q69" s="16" t="s">
        <v>508</v>
      </c>
      <c r="R69" s="9" t="s">
        <v>509</v>
      </c>
      <c r="S69" s="9" t="s">
        <v>510</v>
      </c>
      <c r="T69" s="10" t="s">
        <v>511</v>
      </c>
      <c r="U69" s="35"/>
      <c r="V69" s="35"/>
      <c r="W69" s="30">
        <f ca="1">COUNTIF(OFFSET(Level1Table[[#This Row],[Level]],0,1):OFFSET(Level1Table[[#This Row],[Critical]],0,-1), 1)</f>
        <v>2</v>
      </c>
      <c r="X69" s="30">
        <f ca="1">COUNTIF(OFFSET(Level1Table[[#This Row],[Level]],0,1):OFFSET(Level1Table[[#This Row],[Critical]],0,-1), 2)</f>
        <v>0</v>
      </c>
      <c r="Y69" s="30">
        <f ca="1">MAX(Level1Table[[#This Row],[JCount1]]:Level1Table[[#This Row],[JCount2]])</f>
        <v>2</v>
      </c>
      <c r="AA69"/>
    </row>
    <row r="70" spans="1:30" ht="255" x14ac:dyDescent="0.25">
      <c r="A70" s="10" t="s">
        <v>512</v>
      </c>
      <c r="B70" s="9" t="s">
        <v>513</v>
      </c>
      <c r="C70"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70" s="10" t="s">
        <v>55</v>
      </c>
      <c r="E70" s="8">
        <v>2</v>
      </c>
      <c r="F70" s="8">
        <v>2</v>
      </c>
      <c r="G70" s="10" t="s">
        <v>46</v>
      </c>
      <c r="H70" s="10" t="s">
        <v>475</v>
      </c>
      <c r="I70" s="8">
        <f>IF(Level1Table[[#This Row],[Critical]]="Y",CriticalWeight,1)</f>
        <v>1</v>
      </c>
      <c r="J70" s="10" t="s">
        <v>171</v>
      </c>
      <c r="K70" s="10" t="s">
        <v>284</v>
      </c>
      <c r="L70" s="8" t="s">
        <v>356</v>
      </c>
      <c r="M70" s="8" t="s">
        <v>357</v>
      </c>
      <c r="N70" s="8" t="s">
        <v>178</v>
      </c>
      <c r="O70" s="8" t="s">
        <v>442</v>
      </c>
      <c r="P70" s="8" t="s">
        <v>420</v>
      </c>
      <c r="Q70" s="16" t="s">
        <v>514</v>
      </c>
      <c r="R70" s="9" t="s">
        <v>515</v>
      </c>
      <c r="S70" s="9" t="s">
        <v>447</v>
      </c>
      <c r="T70" s="10" t="s">
        <v>516</v>
      </c>
      <c r="U70" s="35"/>
      <c r="V70" s="35"/>
      <c r="W70" s="30">
        <f ca="1">COUNTIF(OFFSET(Level1Table[[#This Row],[Level]],0,1):OFFSET(Level1Table[[#This Row],[Critical]],0,-1), 1)</f>
        <v>0</v>
      </c>
      <c r="X70" s="30">
        <f ca="1">COUNTIF(OFFSET(Level1Table[[#This Row],[Level]],0,1):OFFSET(Level1Table[[#This Row],[Critical]],0,-1), 2)</f>
        <v>2</v>
      </c>
      <c r="Y70" s="30">
        <f ca="1">MAX(Level1Table[[#This Row],[JCount1]]:Level1Table[[#This Row],[JCount2]])</f>
        <v>2</v>
      </c>
      <c r="AA70"/>
    </row>
    <row r="71" spans="1:30" ht="225" x14ac:dyDescent="0.25">
      <c r="A71" s="10" t="s">
        <v>517</v>
      </c>
      <c r="B71" s="9" t="s">
        <v>518</v>
      </c>
      <c r="C71"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71" s="10" t="s">
        <v>55</v>
      </c>
      <c r="E71" s="8">
        <v>1</v>
      </c>
      <c r="F71" s="8">
        <v>1</v>
      </c>
      <c r="G71" s="10" t="s">
        <v>46</v>
      </c>
      <c r="H71" s="10" t="s">
        <v>475</v>
      </c>
      <c r="I71" s="8">
        <f>IF(Level1Table[[#This Row],[Critical]]="Y",CriticalWeight,1)</f>
        <v>1</v>
      </c>
      <c r="J71" s="10" t="s">
        <v>21</v>
      </c>
      <c r="K71" s="10" t="s">
        <v>95</v>
      </c>
      <c r="L71" s="8" t="s">
        <v>96</v>
      </c>
      <c r="M71" s="8" t="s">
        <v>97</v>
      </c>
      <c r="N71" s="8" t="s">
        <v>89</v>
      </c>
      <c r="O71" s="8" t="s">
        <v>268</v>
      </c>
      <c r="P71" s="8" t="s">
        <v>48</v>
      </c>
      <c r="Q71" s="16" t="s">
        <v>519</v>
      </c>
      <c r="R71" s="9" t="s">
        <v>520</v>
      </c>
      <c r="S71" s="9" t="s">
        <v>521</v>
      </c>
      <c r="T71" s="10" t="s">
        <v>522</v>
      </c>
      <c r="U71" s="35"/>
      <c r="V71" s="35"/>
      <c r="W71" s="30">
        <f ca="1">COUNTIF(OFFSET(Level1Table[[#This Row],[Level]],0,1):OFFSET(Level1Table[[#This Row],[Critical]],0,-1), 1)</f>
        <v>2</v>
      </c>
      <c r="X71" s="30">
        <f ca="1">COUNTIF(OFFSET(Level1Table[[#This Row],[Level]],0,1):OFFSET(Level1Table[[#This Row],[Critical]],0,-1), 2)</f>
        <v>0</v>
      </c>
      <c r="Y71" s="30">
        <f ca="1">MAX(Level1Table[[#This Row],[JCount1]]:Level1Table[[#This Row],[JCount2]])</f>
        <v>2</v>
      </c>
      <c r="AA71"/>
    </row>
    <row r="72" spans="1:30" ht="225" x14ac:dyDescent="0.25">
      <c r="A72" s="10" t="s">
        <v>523</v>
      </c>
      <c r="B72" s="9" t="s">
        <v>524</v>
      </c>
      <c r="C72"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72" s="10" t="s">
        <v>55</v>
      </c>
      <c r="E72" s="8">
        <v>1</v>
      </c>
      <c r="F72" s="8">
        <v>2</v>
      </c>
      <c r="G72" s="10" t="s">
        <v>46</v>
      </c>
      <c r="H72" s="10" t="s">
        <v>475</v>
      </c>
      <c r="I72" s="8">
        <f>IF(Level1Table[[#This Row],[Critical]]="Y",CriticalWeight,1)</f>
        <v>1</v>
      </c>
      <c r="J72" s="10" t="s">
        <v>21</v>
      </c>
      <c r="K72" s="10" t="s">
        <v>95</v>
      </c>
      <c r="L72" s="8" t="s">
        <v>96</v>
      </c>
      <c r="M72" s="8" t="s">
        <v>97</v>
      </c>
      <c r="N72" s="8" t="s">
        <v>98</v>
      </c>
      <c r="O72" s="8" t="s">
        <v>317</v>
      </c>
      <c r="P72" s="8" t="s">
        <v>139</v>
      </c>
      <c r="Q72" s="16" t="s">
        <v>525</v>
      </c>
      <c r="R72" s="9" t="s">
        <v>526</v>
      </c>
      <c r="S72" s="9" t="s">
        <v>527</v>
      </c>
      <c r="T72" s="10" t="s">
        <v>528</v>
      </c>
      <c r="U72" s="35"/>
      <c r="V72" s="35"/>
      <c r="W72" s="30">
        <f ca="1">COUNTIF(OFFSET(Level1Table[[#This Row],[Level]],0,1):OFFSET(Level1Table[[#This Row],[Critical]],0,-1), 1)</f>
        <v>1</v>
      </c>
      <c r="X72" s="30">
        <f ca="1">COUNTIF(OFFSET(Level1Table[[#This Row],[Level]],0,1):OFFSET(Level1Table[[#This Row],[Critical]],0,-1), 2)</f>
        <v>1</v>
      </c>
      <c r="Y72" s="30">
        <f ca="1">MAX(Level1Table[[#This Row],[JCount1]]:Level1Table[[#This Row],[JCount2]])</f>
        <v>1</v>
      </c>
      <c r="AA72"/>
    </row>
    <row r="73" spans="1:30" ht="225" x14ac:dyDescent="0.25">
      <c r="A73" s="10" t="s">
        <v>535</v>
      </c>
      <c r="B73" s="9" t="s">
        <v>536</v>
      </c>
      <c r="C73"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73" s="10" t="s">
        <v>55</v>
      </c>
      <c r="E73" s="8">
        <v>1</v>
      </c>
      <c r="F73" s="8">
        <v>1</v>
      </c>
      <c r="G73" s="8" t="s">
        <v>19</v>
      </c>
      <c r="H73" s="8" t="s">
        <v>475</v>
      </c>
      <c r="I73" s="8">
        <f>IF(Level1Table[[#This Row],[Critical]]="Y",CriticalWeight,1)</f>
        <v>3</v>
      </c>
      <c r="J73" s="8" t="s">
        <v>21</v>
      </c>
      <c r="K73" s="8" t="s">
        <v>284</v>
      </c>
      <c r="L73" s="8" t="s">
        <v>285</v>
      </c>
      <c r="M73" s="8" t="s">
        <v>286</v>
      </c>
      <c r="N73" s="8" t="s">
        <v>110</v>
      </c>
      <c r="O73" s="8" t="s">
        <v>282</v>
      </c>
      <c r="P73" s="8" t="s">
        <v>48</v>
      </c>
      <c r="Q73" s="16" t="s">
        <v>537</v>
      </c>
      <c r="R73" s="9" t="s">
        <v>538</v>
      </c>
      <c r="S73" s="9" t="s">
        <v>539</v>
      </c>
      <c r="T73" s="10" t="s">
        <v>540</v>
      </c>
      <c r="U73" s="35"/>
      <c r="V73" s="35"/>
      <c r="W73" s="30">
        <f ca="1">COUNTIF(OFFSET(Level1Table[[#This Row],[Level]],0,1):OFFSET(Level1Table[[#This Row],[Critical]],0,-1), 1)</f>
        <v>2</v>
      </c>
      <c r="X73" s="30">
        <f ca="1">COUNTIF(OFFSET(Level1Table[[#This Row],[Level]],0,1):OFFSET(Level1Table[[#This Row],[Critical]],0,-1), 2)</f>
        <v>0</v>
      </c>
      <c r="Y73" s="30">
        <f ca="1">MAX(Level1Table[[#This Row],[JCount1]]:Level1Table[[#This Row],[JCount2]])</f>
        <v>2</v>
      </c>
      <c r="AA73"/>
    </row>
    <row r="74" spans="1:30" ht="240" x14ac:dyDescent="0.25">
      <c r="A74" s="10" t="s">
        <v>541</v>
      </c>
      <c r="B74" s="9" t="s">
        <v>542</v>
      </c>
      <c r="C74"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74" s="10" t="s">
        <v>543</v>
      </c>
      <c r="E74" s="8">
        <v>1</v>
      </c>
      <c r="F74" s="8">
        <v>2</v>
      </c>
      <c r="G74" s="10" t="s">
        <v>46</v>
      </c>
      <c r="H74" s="10" t="s">
        <v>475</v>
      </c>
      <c r="I74" s="8">
        <f>IF(Level1Table[[#This Row],[Critical]]="Y",CriticalWeight,1)</f>
        <v>1</v>
      </c>
      <c r="J74" s="10" t="s">
        <v>21</v>
      </c>
      <c r="K74" s="10" t="s">
        <v>22</v>
      </c>
      <c r="L74" s="8" t="s">
        <v>23</v>
      </c>
      <c r="M74" s="8" t="s">
        <v>24</v>
      </c>
      <c r="N74" s="8" t="s">
        <v>126</v>
      </c>
      <c r="O74" s="8" t="s">
        <v>291</v>
      </c>
      <c r="P74" s="8" t="s">
        <v>48</v>
      </c>
      <c r="Q74" s="16" t="s">
        <v>544</v>
      </c>
      <c r="R74" s="9" t="s">
        <v>545</v>
      </c>
      <c r="S74" s="9" t="s">
        <v>546</v>
      </c>
      <c r="T74" s="10" t="s">
        <v>547</v>
      </c>
      <c r="U74" s="35"/>
      <c r="V74" s="35"/>
      <c r="W74" s="30">
        <f ca="1">COUNTIF(OFFSET(Level1Table[[#This Row],[Level]],0,1):OFFSET(Level1Table[[#This Row],[Critical]],0,-1), 1)</f>
        <v>1</v>
      </c>
      <c r="X74" s="30">
        <f ca="1">COUNTIF(OFFSET(Level1Table[[#This Row],[Level]],0,1):OFFSET(Level1Table[[#This Row],[Critical]],0,-1), 2)</f>
        <v>1</v>
      </c>
      <c r="Y74" s="30">
        <f ca="1">MAX(Level1Table[[#This Row],[JCount1]]:Level1Table[[#This Row],[JCount2]])</f>
        <v>1</v>
      </c>
      <c r="AA74"/>
    </row>
    <row r="75" spans="1:30" ht="195" x14ac:dyDescent="0.25">
      <c r="A75" s="10" t="s">
        <v>548</v>
      </c>
      <c r="B75" s="9" t="s">
        <v>549</v>
      </c>
      <c r="C75"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75" s="10" t="s">
        <v>55</v>
      </c>
      <c r="E75" s="8">
        <v>1</v>
      </c>
      <c r="F75" s="8">
        <v>1</v>
      </c>
      <c r="G75" s="10" t="s">
        <v>46</v>
      </c>
      <c r="H75" s="10" t="s">
        <v>475</v>
      </c>
      <c r="I75" s="8">
        <f>IF(Level1Table[[#This Row],[Critical]]="Y",CriticalWeight,1)</f>
        <v>1</v>
      </c>
      <c r="J75" s="10" t="s">
        <v>21</v>
      </c>
      <c r="K75" s="10" t="s">
        <v>22</v>
      </c>
      <c r="L75" s="8" t="s">
        <v>23</v>
      </c>
      <c r="M75" s="8" t="s">
        <v>24</v>
      </c>
      <c r="N75" s="8" t="s">
        <v>132</v>
      </c>
      <c r="O75" s="8" t="s">
        <v>297</v>
      </c>
      <c r="P75" s="8" t="s">
        <v>48</v>
      </c>
      <c r="Q75" s="16" t="s">
        <v>550</v>
      </c>
      <c r="R75" s="9" t="s">
        <v>551</v>
      </c>
      <c r="S75" s="9" t="s">
        <v>552</v>
      </c>
      <c r="T75" s="10" t="s">
        <v>553</v>
      </c>
      <c r="U75" s="35"/>
      <c r="V75" s="35"/>
      <c r="W75" s="30">
        <f ca="1">COUNTIF(OFFSET(Level1Table[[#This Row],[Level]],0,1):OFFSET(Level1Table[[#This Row],[Critical]],0,-1), 1)</f>
        <v>2</v>
      </c>
      <c r="X75" s="30">
        <f ca="1">COUNTIF(OFFSET(Level1Table[[#This Row],[Level]],0,1):OFFSET(Level1Table[[#This Row],[Critical]],0,-1), 2)</f>
        <v>0</v>
      </c>
      <c r="Y75" s="30">
        <f ca="1">MAX(Level1Table[[#This Row],[JCount1]]:Level1Table[[#This Row],[JCount2]])</f>
        <v>2</v>
      </c>
      <c r="AA75"/>
    </row>
    <row r="76" spans="1:30" ht="225" x14ac:dyDescent="0.25">
      <c r="A76" s="10" t="s">
        <v>554</v>
      </c>
      <c r="B76" s="9" t="s">
        <v>555</v>
      </c>
      <c r="C76"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76" s="10" t="s">
        <v>55</v>
      </c>
      <c r="E76" s="8">
        <v>1</v>
      </c>
      <c r="F76" s="8">
        <v>2</v>
      </c>
      <c r="G76" s="8" t="s">
        <v>19</v>
      </c>
      <c r="H76" s="8" t="s">
        <v>475</v>
      </c>
      <c r="I76" s="8">
        <f>IF(Level1Table[[#This Row],[Critical]]="Y",CriticalWeight,1)</f>
        <v>3</v>
      </c>
      <c r="J76" s="8" t="s">
        <v>145</v>
      </c>
      <c r="K76" s="8" t="s">
        <v>95</v>
      </c>
      <c r="L76" s="8" t="s">
        <v>96</v>
      </c>
      <c r="M76" s="8" t="s">
        <v>97</v>
      </c>
      <c r="N76" s="8" t="s">
        <v>190</v>
      </c>
      <c r="O76" s="8" t="s">
        <v>303</v>
      </c>
      <c r="P76" s="8" t="s">
        <v>306</v>
      </c>
      <c r="Q76" s="16" t="s">
        <v>556</v>
      </c>
      <c r="R76" s="9" t="s">
        <v>557</v>
      </c>
      <c r="S76" s="9" t="s">
        <v>558</v>
      </c>
      <c r="T76" s="10" t="s">
        <v>559</v>
      </c>
      <c r="U76" s="35"/>
      <c r="V76" s="35"/>
      <c r="W76" s="30">
        <f ca="1">COUNTIF(OFFSET(Level1Table[[#This Row],[Level]],0,1):OFFSET(Level1Table[[#This Row],[Critical]],0,-1), 1)</f>
        <v>1</v>
      </c>
      <c r="X76" s="30">
        <f ca="1">COUNTIF(OFFSET(Level1Table[[#This Row],[Level]],0,1):OFFSET(Level1Table[[#This Row],[Critical]],0,-1), 2)</f>
        <v>1</v>
      </c>
      <c r="Y76" s="30">
        <f ca="1">MAX(Level1Table[[#This Row],[JCount1]]:Level1Table[[#This Row],[JCount2]])</f>
        <v>1</v>
      </c>
      <c r="AA76"/>
    </row>
    <row r="77" spans="1:30" ht="315" x14ac:dyDescent="0.25">
      <c r="A77" s="10" t="s">
        <v>560</v>
      </c>
      <c r="B77" s="9" t="s">
        <v>561</v>
      </c>
      <c r="C77"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77" s="10" t="s">
        <v>55</v>
      </c>
      <c r="E77" s="8">
        <v>1</v>
      </c>
      <c r="F77" s="8">
        <v>2</v>
      </c>
      <c r="G77" s="8" t="s">
        <v>19</v>
      </c>
      <c r="H77" s="8" t="s">
        <v>475</v>
      </c>
      <c r="I77" s="8">
        <f>IF(Level1Table[[#This Row],[Critical]]="Y",CriticalWeight,1)</f>
        <v>3</v>
      </c>
      <c r="J77" s="8" t="s">
        <v>145</v>
      </c>
      <c r="K77" s="8" t="s">
        <v>95</v>
      </c>
      <c r="L77" s="8" t="s">
        <v>96</v>
      </c>
      <c r="M77" s="8" t="s">
        <v>97</v>
      </c>
      <c r="N77" s="8" t="s">
        <v>190</v>
      </c>
      <c r="O77" s="8" t="s">
        <v>311</v>
      </c>
      <c r="P77" s="8" t="s">
        <v>965</v>
      </c>
      <c r="Q77" s="16" t="s">
        <v>562</v>
      </c>
      <c r="R77" s="9" t="s">
        <v>563</v>
      </c>
      <c r="S77" s="9" t="s">
        <v>564</v>
      </c>
      <c r="T77" s="10" t="s">
        <v>565</v>
      </c>
      <c r="U77" s="35"/>
      <c r="V77" s="35"/>
      <c r="W77" s="30">
        <f ca="1">COUNTIF(OFFSET(Level1Table[[#This Row],[Level]],0,1):OFFSET(Level1Table[[#This Row],[Critical]],0,-1), 1)</f>
        <v>1</v>
      </c>
      <c r="X77" s="30">
        <f ca="1">COUNTIF(OFFSET(Level1Table[[#This Row],[Level]],0,1):OFFSET(Level1Table[[#This Row],[Critical]],0,-1), 2)</f>
        <v>1</v>
      </c>
      <c r="Y77" s="30">
        <f ca="1">MAX(Level1Table[[#This Row],[JCount1]]:Level1Table[[#This Row],[JCount2]])</f>
        <v>1</v>
      </c>
      <c r="AA77"/>
    </row>
    <row r="78" spans="1:30" ht="315" x14ac:dyDescent="0.25">
      <c r="A78" s="10" t="s">
        <v>566</v>
      </c>
      <c r="B78" s="9" t="s">
        <v>567</v>
      </c>
      <c r="C78"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78" s="10" t="s">
        <v>55</v>
      </c>
      <c r="E78" s="8">
        <v>1</v>
      </c>
      <c r="F78" s="8">
        <v>1</v>
      </c>
      <c r="G78" s="8" t="s">
        <v>19</v>
      </c>
      <c r="H78" s="8" t="s">
        <v>475</v>
      </c>
      <c r="I78" s="8">
        <f>IF(Level1Table[[#This Row],[Critical]]="Y",CriticalWeight,1)</f>
        <v>3</v>
      </c>
      <c r="J78" s="8" t="s">
        <v>21</v>
      </c>
      <c r="K78" s="8" t="s">
        <v>284</v>
      </c>
      <c r="L78" s="8" t="s">
        <v>356</v>
      </c>
      <c r="M78" s="8" t="s">
        <v>357</v>
      </c>
      <c r="N78" s="8" t="s">
        <v>138</v>
      </c>
      <c r="O78" s="8" t="s">
        <v>354</v>
      </c>
      <c r="P78" s="8" t="s">
        <v>139</v>
      </c>
      <c r="Q78" s="16" t="s">
        <v>568</v>
      </c>
      <c r="R78" s="9" t="s">
        <v>569</v>
      </c>
      <c r="S78" s="9" t="s">
        <v>570</v>
      </c>
      <c r="T78" s="10" t="s">
        <v>571</v>
      </c>
      <c r="U78" s="35"/>
      <c r="V78" s="35"/>
      <c r="W78" s="30">
        <f ca="1">COUNTIF(OFFSET(Level1Table[[#This Row],[Level]],0,1):OFFSET(Level1Table[[#This Row],[Critical]],0,-1), 1)</f>
        <v>2</v>
      </c>
      <c r="X78" s="30">
        <f ca="1">COUNTIF(OFFSET(Level1Table[[#This Row],[Level]],0,1):OFFSET(Level1Table[[#This Row],[Critical]],0,-1), 2)</f>
        <v>0</v>
      </c>
      <c r="Y78" s="30">
        <f ca="1">MAX(Level1Table[[#This Row],[JCount1]]:Level1Table[[#This Row],[JCount2]])</f>
        <v>2</v>
      </c>
      <c r="AA78"/>
    </row>
    <row r="79" spans="1:30" ht="180" x14ac:dyDescent="0.25">
      <c r="A79" s="10" t="s">
        <v>572</v>
      </c>
      <c r="B79" s="9" t="s">
        <v>573</v>
      </c>
      <c r="C79"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79" s="10" t="s">
        <v>45</v>
      </c>
      <c r="E79" s="8">
        <v>1</v>
      </c>
      <c r="F79" s="8">
        <v>1</v>
      </c>
      <c r="G79" s="10" t="s">
        <v>46</v>
      </c>
      <c r="H79" s="10" t="s">
        <v>475</v>
      </c>
      <c r="I79" s="8">
        <f>IF(Level1Table[[#This Row],[Critical]]="Y",CriticalWeight,1)</f>
        <v>1</v>
      </c>
      <c r="J79" s="10" t="s">
        <v>21</v>
      </c>
      <c r="K79" s="10" t="s">
        <v>22</v>
      </c>
      <c r="L79" s="8" t="s">
        <v>35</v>
      </c>
      <c r="M79" s="8" t="s">
        <v>36</v>
      </c>
      <c r="N79" s="8" t="s">
        <v>47</v>
      </c>
      <c r="O79" s="8" t="s">
        <v>466</v>
      </c>
      <c r="P79" s="8" t="s">
        <v>139</v>
      </c>
      <c r="Q79" s="16" t="s">
        <v>574</v>
      </c>
      <c r="R79" s="9" t="s">
        <v>575</v>
      </c>
      <c r="S79" s="9" t="s">
        <v>576</v>
      </c>
      <c r="T79" s="10" t="s">
        <v>577</v>
      </c>
      <c r="U79" s="35"/>
      <c r="V79" s="35"/>
      <c r="W79" s="30">
        <f ca="1">COUNTIF(OFFSET(Level1Table[[#This Row],[Level]],0,1):OFFSET(Level1Table[[#This Row],[Critical]],0,-1), 1)</f>
        <v>2</v>
      </c>
      <c r="X79" s="30">
        <f ca="1">COUNTIF(OFFSET(Level1Table[[#This Row],[Level]],0,1):OFFSET(Level1Table[[#This Row],[Critical]],0,-1), 2)</f>
        <v>0</v>
      </c>
      <c r="Y79" s="30">
        <f ca="1">MAX(Level1Table[[#This Row],[JCount1]]:Level1Table[[#This Row],[JCount2]])</f>
        <v>2</v>
      </c>
      <c r="AA79"/>
    </row>
    <row r="80" spans="1:30" ht="409.5" x14ac:dyDescent="0.25">
      <c r="A80" s="10" t="s">
        <v>578</v>
      </c>
      <c r="B80" s="9" t="s">
        <v>579</v>
      </c>
      <c r="C80"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80" s="10" t="s">
        <v>55</v>
      </c>
      <c r="E80" s="8">
        <v>1</v>
      </c>
      <c r="F80" s="8">
        <v>1</v>
      </c>
      <c r="G80" s="8" t="s">
        <v>19</v>
      </c>
      <c r="H80" s="8" t="s">
        <v>475</v>
      </c>
      <c r="I80" s="8">
        <f>IF(Level1Table[[#This Row],[Critical]]="Y",CriticalWeight,1)</f>
        <v>3</v>
      </c>
      <c r="J80" s="8" t="s">
        <v>145</v>
      </c>
      <c r="K80" s="8" t="s">
        <v>22</v>
      </c>
      <c r="L80" s="8" t="s">
        <v>580</v>
      </c>
      <c r="M80" s="8" t="s">
        <v>581</v>
      </c>
      <c r="N80" s="8" t="s">
        <v>146</v>
      </c>
      <c r="O80" s="8" t="s">
        <v>362</v>
      </c>
      <c r="P80" s="8" t="s">
        <v>139</v>
      </c>
      <c r="Q80" s="16" t="s">
        <v>582</v>
      </c>
      <c r="R80" s="9" t="s">
        <v>583</v>
      </c>
      <c r="S80" s="9" t="s">
        <v>584</v>
      </c>
      <c r="T80" s="10" t="s">
        <v>585</v>
      </c>
      <c r="U80" s="35"/>
      <c r="V80" s="35"/>
      <c r="W80" s="30">
        <f ca="1">COUNTIF(OFFSET(Level1Table[[#This Row],[Level]],0,1):OFFSET(Level1Table[[#This Row],[Critical]],0,-1), 1)</f>
        <v>2</v>
      </c>
      <c r="X80" s="30">
        <f ca="1">COUNTIF(OFFSET(Level1Table[[#This Row],[Level]],0,1):OFFSET(Level1Table[[#This Row],[Critical]],0,-1), 2)</f>
        <v>0</v>
      </c>
      <c r="Y80" s="30">
        <f ca="1">MAX(Level1Table[[#This Row],[JCount1]]:Level1Table[[#This Row],[JCount2]])</f>
        <v>2</v>
      </c>
      <c r="AA80"/>
    </row>
    <row r="81" spans="1:27" ht="375" x14ac:dyDescent="0.25">
      <c r="A81" s="10" t="s">
        <v>586</v>
      </c>
      <c r="B81" s="9" t="s">
        <v>587</v>
      </c>
      <c r="C81"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81" s="10" t="s">
        <v>55</v>
      </c>
      <c r="E81" s="8">
        <v>1</v>
      </c>
      <c r="F81" s="8">
        <v>1</v>
      </c>
      <c r="G81" s="8" t="s">
        <v>19</v>
      </c>
      <c r="H81" s="8" t="s">
        <v>475</v>
      </c>
      <c r="I81" s="8">
        <f>IF(Level1Table[[#This Row],[Critical]]="Y",CriticalWeight,1)</f>
        <v>3</v>
      </c>
      <c r="J81" s="8" t="s">
        <v>21</v>
      </c>
      <c r="K81" s="8" t="s">
        <v>22</v>
      </c>
      <c r="L81" s="8" t="s">
        <v>580</v>
      </c>
      <c r="M81" s="8" t="s">
        <v>581</v>
      </c>
      <c r="N81" s="8" t="s">
        <v>56</v>
      </c>
      <c r="O81" s="8" t="s">
        <v>220</v>
      </c>
      <c r="P81" s="8" t="s">
        <v>48</v>
      </c>
      <c r="Q81" s="16" t="s">
        <v>588</v>
      </c>
      <c r="R81" s="9" t="s">
        <v>589</v>
      </c>
      <c r="S81" s="9" t="s">
        <v>590</v>
      </c>
      <c r="T81" s="10" t="s">
        <v>591</v>
      </c>
      <c r="U81" s="35"/>
      <c r="V81" s="35"/>
      <c r="W81" s="30">
        <f ca="1">COUNTIF(OFFSET(Level1Table[[#This Row],[Level]],0,1):OFFSET(Level1Table[[#This Row],[Critical]],0,-1), 1)</f>
        <v>2</v>
      </c>
      <c r="X81" s="30">
        <f ca="1">COUNTIF(OFFSET(Level1Table[[#This Row],[Level]],0,1):OFFSET(Level1Table[[#This Row],[Critical]],0,-1), 2)</f>
        <v>0</v>
      </c>
      <c r="Y81" s="30">
        <f ca="1">MAX(Level1Table[[#This Row],[JCount1]]:Level1Table[[#This Row],[JCount2]])</f>
        <v>2</v>
      </c>
      <c r="AA81"/>
    </row>
    <row r="82" spans="1:27" ht="210" x14ac:dyDescent="0.25">
      <c r="A82" s="10" t="s">
        <v>592</v>
      </c>
      <c r="B82" s="9" t="s">
        <v>593</v>
      </c>
      <c r="C82"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82" s="10" t="s">
        <v>55</v>
      </c>
      <c r="E82" s="8">
        <v>1</v>
      </c>
      <c r="F82" s="8">
        <v>1</v>
      </c>
      <c r="G82" s="8" t="s">
        <v>19</v>
      </c>
      <c r="H82" s="8" t="s">
        <v>475</v>
      </c>
      <c r="I82" s="8">
        <f>IF(Level1Table[[#This Row],[Critical]]="Y",CriticalWeight,1)</f>
        <v>3</v>
      </c>
      <c r="J82" s="8" t="s">
        <v>145</v>
      </c>
      <c r="K82" s="8" t="s">
        <v>22</v>
      </c>
      <c r="L82" s="8" t="s">
        <v>580</v>
      </c>
      <c r="M82" s="8" t="s">
        <v>581</v>
      </c>
      <c r="N82" s="8" t="s">
        <v>146</v>
      </c>
      <c r="O82" s="8" t="s">
        <v>362</v>
      </c>
      <c r="P82" s="8" t="s">
        <v>594</v>
      </c>
      <c r="Q82" s="16" t="s">
        <v>595</v>
      </c>
      <c r="R82" s="9" t="s">
        <v>596</v>
      </c>
      <c r="S82" s="9" t="s">
        <v>597</v>
      </c>
      <c r="T82" s="10" t="s">
        <v>598</v>
      </c>
      <c r="U82" s="35"/>
      <c r="V82" s="35"/>
      <c r="W82" s="30">
        <f ca="1">COUNTIF(OFFSET(Level1Table[[#This Row],[Level]],0,1):OFFSET(Level1Table[[#This Row],[Critical]],0,-1), 1)</f>
        <v>2</v>
      </c>
      <c r="X82" s="30">
        <f ca="1">COUNTIF(OFFSET(Level1Table[[#This Row],[Level]],0,1):OFFSET(Level1Table[[#This Row],[Critical]],0,-1), 2)</f>
        <v>0</v>
      </c>
      <c r="Y82" s="30">
        <f ca="1">MAX(Level1Table[[#This Row],[JCount1]]:Level1Table[[#This Row],[JCount2]])</f>
        <v>2</v>
      </c>
      <c r="AA82"/>
    </row>
    <row r="83" spans="1:27" ht="240" x14ac:dyDescent="0.25">
      <c r="A83" s="10" t="s">
        <v>599</v>
      </c>
      <c r="B83" s="9" t="s">
        <v>600</v>
      </c>
      <c r="C83"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83" s="10" t="s">
        <v>55</v>
      </c>
      <c r="E83" s="8">
        <v>2</v>
      </c>
      <c r="F83" s="8">
        <v>1</v>
      </c>
      <c r="G83" s="10" t="s">
        <v>46</v>
      </c>
      <c r="H83" s="10" t="s">
        <v>475</v>
      </c>
      <c r="I83" s="8">
        <f>IF(Level1Table[[#This Row],[Critical]]="Y",CriticalWeight,1)</f>
        <v>1</v>
      </c>
      <c r="J83" s="10" t="s">
        <v>21</v>
      </c>
      <c r="K83" s="10" t="s">
        <v>162</v>
      </c>
      <c r="L83" s="8" t="s">
        <v>336</v>
      </c>
      <c r="M83" s="8" t="s">
        <v>337</v>
      </c>
      <c r="N83" s="8" t="s">
        <v>47</v>
      </c>
      <c r="O83" s="8" t="s">
        <v>334</v>
      </c>
      <c r="P83" s="8" t="s">
        <v>48</v>
      </c>
      <c r="Q83" s="16" t="s">
        <v>601</v>
      </c>
      <c r="R83" s="9" t="s">
        <v>602</v>
      </c>
      <c r="S83" s="9" t="s">
        <v>603</v>
      </c>
      <c r="T83" s="10" t="s">
        <v>604</v>
      </c>
      <c r="U83" s="35"/>
      <c r="V83" s="35"/>
      <c r="W83" s="30">
        <f ca="1">COUNTIF(OFFSET(Level1Table[[#This Row],[Level]],0,1):OFFSET(Level1Table[[#This Row],[Critical]],0,-1), 1)</f>
        <v>1</v>
      </c>
      <c r="X83" s="30">
        <f ca="1">COUNTIF(OFFSET(Level1Table[[#This Row],[Level]],0,1):OFFSET(Level1Table[[#This Row],[Critical]],0,-1), 2)</f>
        <v>1</v>
      </c>
      <c r="Y83" s="30">
        <f ca="1">MAX(Level1Table[[#This Row],[JCount1]]:Level1Table[[#This Row],[JCount2]])</f>
        <v>1</v>
      </c>
      <c r="AA83"/>
    </row>
    <row r="84" spans="1:27" ht="180" x14ac:dyDescent="0.25">
      <c r="A84" s="10" t="s">
        <v>605</v>
      </c>
      <c r="B84" s="9" t="s">
        <v>606</v>
      </c>
      <c r="C84"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84" s="10" t="s">
        <v>55</v>
      </c>
      <c r="E84" s="8">
        <v>1</v>
      </c>
      <c r="F84" s="8">
        <v>1</v>
      </c>
      <c r="G84" s="10" t="s">
        <v>46</v>
      </c>
      <c r="H84" s="10" t="s">
        <v>475</v>
      </c>
      <c r="I84" s="8">
        <f>IF(Level1Table[[#This Row],[Critical]]="Y",CriticalWeight,1)</f>
        <v>1</v>
      </c>
      <c r="J84" s="10" t="s">
        <v>171</v>
      </c>
      <c r="K84" s="10" t="s">
        <v>22</v>
      </c>
      <c r="L84" s="8" t="s">
        <v>23</v>
      </c>
      <c r="M84" s="8" t="s">
        <v>24</v>
      </c>
      <c r="N84" s="8" t="s">
        <v>165</v>
      </c>
      <c r="O84" s="8" t="s">
        <v>368</v>
      </c>
      <c r="P84" s="8" t="s">
        <v>961</v>
      </c>
      <c r="Q84" s="16" t="s">
        <v>607</v>
      </c>
      <c r="R84" s="9" t="s">
        <v>608</v>
      </c>
      <c r="S84" s="9" t="s">
        <v>609</v>
      </c>
      <c r="T84" s="10" t="s">
        <v>610</v>
      </c>
      <c r="U84" s="35"/>
      <c r="V84" s="35"/>
      <c r="W84" s="30">
        <f ca="1">COUNTIF(OFFSET(Level1Table[[#This Row],[Level]],0,1):OFFSET(Level1Table[[#This Row],[Critical]],0,-1), 1)</f>
        <v>2</v>
      </c>
      <c r="X84" s="30">
        <f ca="1">COUNTIF(OFFSET(Level1Table[[#This Row],[Level]],0,1):OFFSET(Level1Table[[#This Row],[Critical]],0,-1), 2)</f>
        <v>0</v>
      </c>
      <c r="Y84" s="30">
        <f ca="1">MAX(Level1Table[[#This Row],[JCount1]]:Level1Table[[#This Row],[JCount2]])</f>
        <v>2</v>
      </c>
      <c r="AA84"/>
    </row>
    <row r="85" spans="1:27" ht="195" x14ac:dyDescent="0.25">
      <c r="A85" s="10" t="s">
        <v>611</v>
      </c>
      <c r="B85" s="9" t="s">
        <v>612</v>
      </c>
      <c r="C85"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85" s="10" t="s">
        <v>55</v>
      </c>
      <c r="E85" s="8">
        <v>1</v>
      </c>
      <c r="F85" s="8">
        <v>1</v>
      </c>
      <c r="G85" s="10" t="s">
        <v>46</v>
      </c>
      <c r="H85" s="10" t="s">
        <v>475</v>
      </c>
      <c r="I85" s="8">
        <f>IF(Level1Table[[#This Row],[Critical]]="Y",CriticalWeight,1)</f>
        <v>1</v>
      </c>
      <c r="J85" s="10" t="s">
        <v>171</v>
      </c>
      <c r="K85" s="10" t="s">
        <v>162</v>
      </c>
      <c r="L85" s="8" t="s">
        <v>163</v>
      </c>
      <c r="M85" s="8" t="s">
        <v>164</v>
      </c>
      <c r="N85" s="8" t="s">
        <v>172</v>
      </c>
      <c r="O85" s="8" t="s">
        <v>374</v>
      </c>
      <c r="P85" s="8" t="s">
        <v>48</v>
      </c>
      <c r="Q85" s="16" t="s">
        <v>613</v>
      </c>
      <c r="R85" s="9" t="s">
        <v>614</v>
      </c>
      <c r="S85" s="9" t="s">
        <v>615</v>
      </c>
      <c r="T85" s="10" t="s">
        <v>616</v>
      </c>
      <c r="U85" s="35"/>
      <c r="V85" s="35"/>
      <c r="W85" s="30">
        <f ca="1">COUNTIF(OFFSET(Level1Table[[#This Row],[Level]],0,1):OFFSET(Level1Table[[#This Row],[Critical]],0,-1), 1)</f>
        <v>2</v>
      </c>
      <c r="X85" s="30">
        <f ca="1">COUNTIF(OFFSET(Level1Table[[#This Row],[Level]],0,1):OFFSET(Level1Table[[#This Row],[Critical]],0,-1), 2)</f>
        <v>0</v>
      </c>
      <c r="Y85" s="30">
        <f ca="1">MAX(Level1Table[[#This Row],[JCount1]]:Level1Table[[#This Row],[JCount2]])</f>
        <v>2</v>
      </c>
      <c r="AA85"/>
    </row>
    <row r="86" spans="1:27" ht="285" x14ac:dyDescent="0.25">
      <c r="A86" s="10" t="s">
        <v>617</v>
      </c>
      <c r="B86" s="9" t="s">
        <v>618</v>
      </c>
      <c r="C86"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86" s="10" t="s">
        <v>55</v>
      </c>
      <c r="E86" s="8">
        <v>1</v>
      </c>
      <c r="F86" s="8">
        <v>1</v>
      </c>
      <c r="G86" s="10" t="s">
        <v>46</v>
      </c>
      <c r="H86" s="10" t="s">
        <v>475</v>
      </c>
      <c r="I86" s="8">
        <f>IF(Level1Table[[#This Row],[Critical]]="Y",CriticalWeight,1)</f>
        <v>1</v>
      </c>
      <c r="J86" s="10" t="s">
        <v>21</v>
      </c>
      <c r="K86" s="10" t="s">
        <v>162</v>
      </c>
      <c r="L86" s="8" t="s">
        <v>336</v>
      </c>
      <c r="M86" s="8" t="s">
        <v>337</v>
      </c>
      <c r="N86" s="8" t="s">
        <v>47</v>
      </c>
      <c r="O86" s="8" t="s">
        <v>449</v>
      </c>
      <c r="P86" s="8" t="s">
        <v>961</v>
      </c>
      <c r="Q86" s="16" t="s">
        <v>619</v>
      </c>
      <c r="R86" s="9" t="s">
        <v>620</v>
      </c>
      <c r="S86" s="9" t="s">
        <v>621</v>
      </c>
      <c r="T86" s="10" t="s">
        <v>622</v>
      </c>
      <c r="U86" s="35"/>
      <c r="V86" s="35"/>
      <c r="W86" s="30">
        <f ca="1">COUNTIF(OFFSET(Level1Table[[#This Row],[Level]],0,1):OFFSET(Level1Table[[#This Row],[Critical]],0,-1), 1)</f>
        <v>2</v>
      </c>
      <c r="X86" s="30">
        <f ca="1">COUNTIF(OFFSET(Level1Table[[#This Row],[Level]],0,1):OFFSET(Level1Table[[#This Row],[Critical]],0,-1), 2)</f>
        <v>0</v>
      </c>
      <c r="Y86" s="30">
        <f ca="1">MAX(Level1Table[[#This Row],[JCount1]]:Level1Table[[#This Row],[JCount2]])</f>
        <v>2</v>
      </c>
      <c r="AA86"/>
    </row>
    <row r="87" spans="1:27" ht="195" x14ac:dyDescent="0.25">
      <c r="A87" s="10" t="s">
        <v>623</v>
      </c>
      <c r="B87" s="9" t="s">
        <v>624</v>
      </c>
      <c r="C87"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87" s="10" t="s">
        <v>55</v>
      </c>
      <c r="E87" s="8">
        <v>1</v>
      </c>
      <c r="F87" s="8">
        <v>1</v>
      </c>
      <c r="G87" s="10" t="s">
        <v>46</v>
      </c>
      <c r="H87" s="10" t="s">
        <v>475</v>
      </c>
      <c r="I87" s="8">
        <f>IF(Level1Table[[#This Row],[Critical]]="Y",CriticalWeight,1)</f>
        <v>1</v>
      </c>
      <c r="J87" s="10" t="s">
        <v>21</v>
      </c>
      <c r="K87" s="10" t="s">
        <v>162</v>
      </c>
      <c r="L87" s="8" t="s">
        <v>336</v>
      </c>
      <c r="M87" s="8" t="s">
        <v>337</v>
      </c>
      <c r="N87" s="8" t="s">
        <v>190</v>
      </c>
      <c r="O87" s="8" t="s">
        <v>188</v>
      </c>
      <c r="P87" s="8" t="s">
        <v>966</v>
      </c>
      <c r="Q87" s="16" t="s">
        <v>625</v>
      </c>
      <c r="R87" s="9" t="s">
        <v>626</v>
      </c>
      <c r="S87" s="9" t="s">
        <v>627</v>
      </c>
      <c r="T87" s="10" t="s">
        <v>628</v>
      </c>
      <c r="U87" s="35"/>
      <c r="V87" s="35"/>
      <c r="W87" s="30">
        <f ca="1">COUNTIF(OFFSET(Level1Table[[#This Row],[Level]],0,1):OFFSET(Level1Table[[#This Row],[Critical]],0,-1), 1)</f>
        <v>2</v>
      </c>
      <c r="X87" s="30">
        <f ca="1">COUNTIF(OFFSET(Level1Table[[#This Row],[Level]],0,1):OFFSET(Level1Table[[#This Row],[Critical]],0,-1), 2)</f>
        <v>0</v>
      </c>
      <c r="Y87" s="30">
        <f ca="1">MAX(Level1Table[[#This Row],[JCount1]]:Level1Table[[#This Row],[JCount2]])</f>
        <v>2</v>
      </c>
      <c r="AA87"/>
    </row>
    <row r="88" spans="1:27" ht="195" x14ac:dyDescent="0.25">
      <c r="A88" s="10" t="s">
        <v>629</v>
      </c>
      <c r="B88" s="9" t="s">
        <v>630</v>
      </c>
      <c r="C88"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88" s="10" t="s">
        <v>55</v>
      </c>
      <c r="E88" s="8">
        <v>1</v>
      </c>
      <c r="F88" s="8">
        <v>1</v>
      </c>
      <c r="G88" s="10" t="s">
        <v>46</v>
      </c>
      <c r="H88" s="10" t="s">
        <v>475</v>
      </c>
      <c r="I88" s="8">
        <f>IF(Level1Table[[#This Row],[Critical]]="Y",CriticalWeight,1)</f>
        <v>1</v>
      </c>
      <c r="J88" s="10" t="s">
        <v>171</v>
      </c>
      <c r="K88" s="10" t="s">
        <v>22</v>
      </c>
      <c r="L88" s="8" t="s">
        <v>154</v>
      </c>
      <c r="M88" s="8" t="s">
        <v>155</v>
      </c>
      <c r="N88" s="8" t="s">
        <v>47</v>
      </c>
      <c r="O88" s="8" t="s">
        <v>418</v>
      </c>
      <c r="P88" s="8" t="s">
        <v>420</v>
      </c>
      <c r="Q88" s="16" t="s">
        <v>631</v>
      </c>
      <c r="R88" s="9" t="s">
        <v>632</v>
      </c>
      <c r="S88" s="9" t="s">
        <v>633</v>
      </c>
      <c r="T88" s="10" t="s">
        <v>634</v>
      </c>
      <c r="U88" s="35"/>
      <c r="V88" s="35"/>
      <c r="W88" s="30">
        <f ca="1">COUNTIF(OFFSET(Level1Table[[#This Row],[Level]],0,1):OFFSET(Level1Table[[#This Row],[Critical]],0,-1), 1)</f>
        <v>2</v>
      </c>
      <c r="X88" s="30">
        <f ca="1">COUNTIF(OFFSET(Level1Table[[#This Row],[Level]],0,1):OFFSET(Level1Table[[#This Row],[Critical]],0,-1), 2)</f>
        <v>0</v>
      </c>
      <c r="Y88" s="30">
        <f ca="1">MAX(Level1Table[[#This Row],[JCount1]]:Level1Table[[#This Row],[JCount2]])</f>
        <v>2</v>
      </c>
      <c r="AA88"/>
    </row>
    <row r="89" spans="1:27" ht="210" x14ac:dyDescent="0.25">
      <c r="A89" s="10" t="s">
        <v>635</v>
      </c>
      <c r="B89" s="9" t="s">
        <v>636</v>
      </c>
      <c r="C89"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89" s="10" t="s">
        <v>55</v>
      </c>
      <c r="E89" s="8">
        <v>1</v>
      </c>
      <c r="F89" s="8">
        <v>2</v>
      </c>
      <c r="G89" s="10" t="s">
        <v>46</v>
      </c>
      <c r="H89" s="10" t="s">
        <v>475</v>
      </c>
      <c r="I89" s="8">
        <f>IF(Level1Table[[#This Row],[Critical]]="Y",CriticalWeight,1)</f>
        <v>1</v>
      </c>
      <c r="J89" s="10" t="s">
        <v>21</v>
      </c>
      <c r="K89" s="10" t="s">
        <v>95</v>
      </c>
      <c r="L89" s="8" t="s">
        <v>96</v>
      </c>
      <c r="M89" s="8" t="s">
        <v>97</v>
      </c>
      <c r="N89" s="8" t="s">
        <v>178</v>
      </c>
      <c r="O89" s="8" t="s">
        <v>323</v>
      </c>
      <c r="P89" s="8" t="s">
        <v>48</v>
      </c>
      <c r="Q89" s="16" t="s">
        <v>637</v>
      </c>
      <c r="R89" s="9" t="s">
        <v>638</v>
      </c>
      <c r="S89" s="9" t="s">
        <v>327</v>
      </c>
      <c r="T89" s="10" t="s">
        <v>639</v>
      </c>
      <c r="U89" s="35"/>
      <c r="V89" s="35"/>
      <c r="W89" s="30">
        <f ca="1">COUNTIF(OFFSET(Level1Table[[#This Row],[Level]],0,1):OFFSET(Level1Table[[#This Row],[Critical]],0,-1), 1)</f>
        <v>1</v>
      </c>
      <c r="X89" s="30">
        <f ca="1">COUNTIF(OFFSET(Level1Table[[#This Row],[Level]],0,1):OFFSET(Level1Table[[#This Row],[Critical]],0,-1), 2)</f>
        <v>1</v>
      </c>
      <c r="Y89" s="30">
        <f ca="1">MAX(Level1Table[[#This Row],[JCount1]]:Level1Table[[#This Row],[JCount2]])</f>
        <v>1</v>
      </c>
      <c r="AA89"/>
    </row>
    <row r="90" spans="1:27" ht="210" x14ac:dyDescent="0.25">
      <c r="A90" s="10" t="s">
        <v>640</v>
      </c>
      <c r="B90" s="9" t="s">
        <v>641</v>
      </c>
      <c r="C90"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90" s="10" t="s">
        <v>55</v>
      </c>
      <c r="E90" s="8">
        <v>1</v>
      </c>
      <c r="F90" s="8">
        <v>1</v>
      </c>
      <c r="G90" s="10" t="s">
        <v>46</v>
      </c>
      <c r="H90" s="8" t="s">
        <v>475</v>
      </c>
      <c r="I90" s="8">
        <f>IF(Level1Table[[#This Row],[Critical]]="Y",CriticalWeight,1)</f>
        <v>1</v>
      </c>
      <c r="J90" s="10" t="s">
        <v>21</v>
      </c>
      <c r="K90" s="10" t="s">
        <v>284</v>
      </c>
      <c r="L90" s="8" t="s">
        <v>285</v>
      </c>
      <c r="M90" s="8" t="s">
        <v>286</v>
      </c>
      <c r="N90" s="8" t="s">
        <v>178</v>
      </c>
      <c r="O90" s="8" t="s">
        <v>329</v>
      </c>
      <c r="P90" s="8" t="s">
        <v>48</v>
      </c>
      <c r="Q90" s="16" t="s">
        <v>642</v>
      </c>
      <c r="R90" s="9" t="s">
        <v>643</v>
      </c>
      <c r="S90" s="9" t="s">
        <v>327</v>
      </c>
      <c r="T90" s="10" t="s">
        <v>644</v>
      </c>
      <c r="U90" s="35"/>
      <c r="V90" s="35"/>
      <c r="W90" s="30">
        <f ca="1">COUNTIF(OFFSET(Level1Table[[#This Row],[Level]],0,1):OFFSET(Level1Table[[#This Row],[Critical]],0,-1), 1)</f>
        <v>2</v>
      </c>
      <c r="X90" s="30">
        <f ca="1">COUNTIF(OFFSET(Level1Table[[#This Row],[Level]],0,1):OFFSET(Level1Table[[#This Row],[Critical]],0,-1), 2)</f>
        <v>0</v>
      </c>
      <c r="Y90" s="30">
        <f ca="1">MAX(Level1Table[[#This Row],[JCount1]]:Level1Table[[#This Row],[JCount2]])</f>
        <v>2</v>
      </c>
      <c r="AA90"/>
    </row>
    <row r="91" spans="1:27" ht="270" x14ac:dyDescent="0.25">
      <c r="A91" s="10" t="s">
        <v>645</v>
      </c>
      <c r="B91" s="9" t="s">
        <v>646</v>
      </c>
      <c r="C91"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91" s="10" t="s">
        <v>55</v>
      </c>
      <c r="E91" s="8">
        <v>2</v>
      </c>
      <c r="F91" s="8">
        <v>1</v>
      </c>
      <c r="G91" s="8" t="s">
        <v>46</v>
      </c>
      <c r="H91" s="8" t="s">
        <v>475</v>
      </c>
      <c r="I91" s="8">
        <f>IF(Level1Table[[#This Row],[Critical]]="Y",CriticalWeight,1)</f>
        <v>1</v>
      </c>
      <c r="J91" s="8" t="s">
        <v>21</v>
      </c>
      <c r="K91" s="10" t="s">
        <v>95</v>
      </c>
      <c r="L91" s="8" t="s">
        <v>96</v>
      </c>
      <c r="M91" s="8" t="s">
        <v>97</v>
      </c>
      <c r="N91" s="8" t="s">
        <v>184</v>
      </c>
      <c r="O91" s="8" t="s">
        <v>398</v>
      </c>
      <c r="P91" s="8" t="s">
        <v>48</v>
      </c>
      <c r="Q91" s="16" t="s">
        <v>647</v>
      </c>
      <c r="R91" s="9" t="s">
        <v>648</v>
      </c>
      <c r="S91" s="9" t="s">
        <v>649</v>
      </c>
      <c r="T91" s="10" t="s">
        <v>650</v>
      </c>
      <c r="U91" s="35"/>
      <c r="V91" s="35"/>
      <c r="W91" s="30">
        <f ca="1">COUNTIF(OFFSET(Level1Table[[#This Row],[Level]],0,1):OFFSET(Level1Table[[#This Row],[Critical]],0,-1), 1)</f>
        <v>1</v>
      </c>
      <c r="X91" s="30">
        <f ca="1">COUNTIF(OFFSET(Level1Table[[#This Row],[Level]],0,1):OFFSET(Level1Table[[#This Row],[Critical]],0,-1), 2)</f>
        <v>1</v>
      </c>
      <c r="Y91" s="30">
        <f ca="1">MAX(Level1Table[[#This Row],[JCount1]]:Level1Table[[#This Row],[JCount2]])</f>
        <v>1</v>
      </c>
      <c r="AA91"/>
    </row>
    <row r="92" spans="1:27" ht="270" x14ac:dyDescent="0.25">
      <c r="A92" s="10" t="s">
        <v>651</v>
      </c>
      <c r="B92" s="9" t="s">
        <v>652</v>
      </c>
      <c r="C92"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92" s="10" t="s">
        <v>55</v>
      </c>
      <c r="E92" s="8">
        <v>1</v>
      </c>
      <c r="F92" s="8">
        <v>1</v>
      </c>
      <c r="G92" s="10" t="s">
        <v>46</v>
      </c>
      <c r="H92" s="8" t="s">
        <v>475</v>
      </c>
      <c r="I92" s="8">
        <f>IF(Level1Table[[#This Row],[Critical]]="Y",CriticalWeight,1)</f>
        <v>1</v>
      </c>
      <c r="J92" s="10" t="s">
        <v>145</v>
      </c>
      <c r="K92" s="10" t="s">
        <v>22</v>
      </c>
      <c r="L92" s="8" t="s">
        <v>580</v>
      </c>
      <c r="M92" s="8" t="s">
        <v>581</v>
      </c>
      <c r="N92" s="8" t="s">
        <v>146</v>
      </c>
      <c r="O92" s="8" t="s">
        <v>362</v>
      </c>
      <c r="P92" s="8" t="s">
        <v>139</v>
      </c>
      <c r="Q92" s="16" t="s">
        <v>653</v>
      </c>
      <c r="R92" s="9" t="s">
        <v>654</v>
      </c>
      <c r="S92" s="9" t="s">
        <v>655</v>
      </c>
      <c r="T92" s="10" t="s">
        <v>656</v>
      </c>
      <c r="U92" s="35"/>
      <c r="V92" s="35"/>
      <c r="W92" s="30">
        <f ca="1">COUNTIF(OFFSET(Level1Table[[#This Row],[Level]],0,1):OFFSET(Level1Table[[#This Row],[Critical]],0,-1), 1)</f>
        <v>2</v>
      </c>
      <c r="X92" s="30">
        <f ca="1">COUNTIF(OFFSET(Level1Table[[#This Row],[Level]],0,1):OFFSET(Level1Table[[#This Row],[Critical]],0,-1), 2)</f>
        <v>0</v>
      </c>
      <c r="Y92" s="30">
        <f ca="1">MAX(Level1Table[[#This Row],[JCount1]]:Level1Table[[#This Row],[JCount2]])</f>
        <v>2</v>
      </c>
      <c r="AA92"/>
    </row>
    <row r="93" spans="1:27" ht="165" x14ac:dyDescent="0.25">
      <c r="A93" s="10" t="s">
        <v>657</v>
      </c>
      <c r="B93" s="9" t="s">
        <v>658</v>
      </c>
      <c r="C93"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93" s="10" t="s">
        <v>55</v>
      </c>
      <c r="E93" s="8">
        <v>1</v>
      </c>
      <c r="F93" s="8">
        <v>2</v>
      </c>
      <c r="G93" s="10" t="s">
        <v>46</v>
      </c>
      <c r="H93" s="8" t="s">
        <v>475</v>
      </c>
      <c r="I93" s="8">
        <f>IF(Level1Table[[#This Row],[Critical]]="Y",CriticalWeight,1)</f>
        <v>1</v>
      </c>
      <c r="J93" s="10" t="s">
        <v>21</v>
      </c>
      <c r="K93" s="10" t="s">
        <v>95</v>
      </c>
      <c r="L93" s="8" t="s">
        <v>117</v>
      </c>
      <c r="M93" s="8" t="s">
        <v>118</v>
      </c>
      <c r="N93" s="8" t="s">
        <v>178</v>
      </c>
      <c r="O93" s="8" t="s">
        <v>379</v>
      </c>
      <c r="P93" s="8" t="s">
        <v>48</v>
      </c>
      <c r="Q93" s="16" t="s">
        <v>659</v>
      </c>
      <c r="R93" s="9" t="s">
        <v>660</v>
      </c>
      <c r="S93" s="9" t="s">
        <v>661</v>
      </c>
      <c r="T93" s="10" t="s">
        <v>662</v>
      </c>
      <c r="U93" s="35"/>
      <c r="V93" s="35"/>
      <c r="W93" s="30">
        <f ca="1">COUNTIF(OFFSET(Level1Table[[#This Row],[Level]],0,1):OFFSET(Level1Table[[#This Row],[Critical]],0,-1), 1)</f>
        <v>1</v>
      </c>
      <c r="X93" s="30">
        <f ca="1">COUNTIF(OFFSET(Level1Table[[#This Row],[Level]],0,1):OFFSET(Level1Table[[#This Row],[Critical]],0,-1), 2)</f>
        <v>1</v>
      </c>
      <c r="Y93" s="30">
        <f ca="1">MAX(Level1Table[[#This Row],[JCount1]]:Level1Table[[#This Row],[JCount2]])</f>
        <v>1</v>
      </c>
      <c r="AA93"/>
    </row>
    <row r="94" spans="1:27" ht="165" x14ac:dyDescent="0.25">
      <c r="A94" s="10" t="s">
        <v>663</v>
      </c>
      <c r="B94" s="9" t="s">
        <v>664</v>
      </c>
      <c r="C94"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94" s="10" t="s">
        <v>55</v>
      </c>
      <c r="E94" s="8">
        <v>2</v>
      </c>
      <c r="F94" s="8">
        <v>1</v>
      </c>
      <c r="G94" s="10" t="s">
        <v>46</v>
      </c>
      <c r="H94" s="8" t="s">
        <v>475</v>
      </c>
      <c r="I94" s="8">
        <f>IF(Level1Table[[#This Row],[Critical]]="Y",CriticalWeight,1)</f>
        <v>1</v>
      </c>
      <c r="J94" s="10" t="s">
        <v>21</v>
      </c>
      <c r="K94" s="10" t="s">
        <v>95</v>
      </c>
      <c r="L94" s="8" t="s">
        <v>117</v>
      </c>
      <c r="M94" s="8" t="s">
        <v>118</v>
      </c>
      <c r="N94" s="8" t="s">
        <v>178</v>
      </c>
      <c r="O94" s="8" t="s">
        <v>379</v>
      </c>
      <c r="P94" s="8" t="s">
        <v>139</v>
      </c>
      <c r="Q94" s="16" t="s">
        <v>665</v>
      </c>
      <c r="R94" s="9" t="s">
        <v>666</v>
      </c>
      <c r="S94" s="9" t="s">
        <v>667</v>
      </c>
      <c r="T94" s="10" t="s">
        <v>668</v>
      </c>
      <c r="U94" s="35"/>
      <c r="V94" s="35"/>
      <c r="W94" s="30">
        <f ca="1">COUNTIF(OFFSET(Level1Table[[#This Row],[Level]],0,1):OFFSET(Level1Table[[#This Row],[Critical]],0,-1), 1)</f>
        <v>1</v>
      </c>
      <c r="X94" s="30">
        <f ca="1">COUNTIF(OFFSET(Level1Table[[#This Row],[Level]],0,1):OFFSET(Level1Table[[#This Row],[Critical]],0,-1), 2)</f>
        <v>1</v>
      </c>
      <c r="Y94" s="30">
        <f ca="1">MAX(Level1Table[[#This Row],[JCount1]]:Level1Table[[#This Row],[JCount2]])</f>
        <v>1</v>
      </c>
      <c r="AA94"/>
    </row>
    <row r="95" spans="1:27" ht="360" x14ac:dyDescent="0.25">
      <c r="A95" s="10" t="s">
        <v>669</v>
      </c>
      <c r="B95" s="9" t="s">
        <v>670</v>
      </c>
      <c r="C95"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95" s="10" t="s">
        <v>55</v>
      </c>
      <c r="E95" s="8">
        <v>1</v>
      </c>
      <c r="F95" s="8">
        <v>1</v>
      </c>
      <c r="G95" s="8" t="s">
        <v>19</v>
      </c>
      <c r="H95" s="8" t="s">
        <v>671</v>
      </c>
      <c r="I95" s="8">
        <f>IF(Level1Table[[#This Row],[Critical]]="Y",CriticalWeight,1)</f>
        <v>3</v>
      </c>
      <c r="J95" s="8" t="s">
        <v>116</v>
      </c>
      <c r="K95" s="8" t="s">
        <v>284</v>
      </c>
      <c r="L95" s="8" t="s">
        <v>285</v>
      </c>
      <c r="M95" s="8" t="s">
        <v>286</v>
      </c>
      <c r="N95" s="8" t="s">
        <v>138</v>
      </c>
      <c r="O95" s="8" t="s">
        <v>566</v>
      </c>
      <c r="P95" s="8" t="s">
        <v>962</v>
      </c>
      <c r="Q95" s="16" t="s">
        <v>672</v>
      </c>
      <c r="R95" s="9" t="s">
        <v>673</v>
      </c>
      <c r="S95" s="9" t="s">
        <v>674</v>
      </c>
      <c r="T95" s="10" t="s">
        <v>675</v>
      </c>
      <c r="U95" s="35"/>
      <c r="V95" s="35"/>
      <c r="W95" s="30">
        <f ca="1">COUNTIF(OFFSET(Level1Table[[#This Row],[Level]],0,1):OFFSET(Level1Table[[#This Row],[Critical]],0,-1), 1)</f>
        <v>2</v>
      </c>
      <c r="X95" s="30">
        <f ca="1">COUNTIF(OFFSET(Level1Table[[#This Row],[Level]],0,1):OFFSET(Level1Table[[#This Row],[Critical]],0,-1), 2)</f>
        <v>0</v>
      </c>
      <c r="Y95" s="30">
        <f ca="1">MAX(Level1Table[[#This Row],[JCount1]]:Level1Table[[#This Row],[JCount2]])</f>
        <v>2</v>
      </c>
      <c r="AA95"/>
    </row>
    <row r="96" spans="1:27" ht="195" x14ac:dyDescent="0.25">
      <c r="A96" s="10" t="s">
        <v>676</v>
      </c>
      <c r="B96" s="9" t="s">
        <v>677</v>
      </c>
      <c r="C96"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96" s="10" t="s">
        <v>305</v>
      </c>
      <c r="E96" s="8">
        <v>2</v>
      </c>
      <c r="F96" s="8">
        <v>2</v>
      </c>
      <c r="G96" s="10" t="s">
        <v>46</v>
      </c>
      <c r="H96" s="8" t="s">
        <v>671</v>
      </c>
      <c r="I96" s="8">
        <f>IF(Level1Table[[#This Row],[Critical]]="Y",CriticalWeight,1)</f>
        <v>1</v>
      </c>
      <c r="J96" s="8" t="s">
        <v>116</v>
      </c>
      <c r="K96" s="8" t="s">
        <v>284</v>
      </c>
      <c r="L96" s="8" t="s">
        <v>406</v>
      </c>
      <c r="M96" s="8" t="s">
        <v>407</v>
      </c>
      <c r="N96" s="8" t="s">
        <v>156</v>
      </c>
      <c r="O96" s="8" t="s">
        <v>152</v>
      </c>
      <c r="P96" s="8" t="s">
        <v>678</v>
      </c>
      <c r="Q96" s="16" t="s">
        <v>679</v>
      </c>
      <c r="R96" s="9" t="s">
        <v>680</v>
      </c>
      <c r="S96" s="9" t="s">
        <v>681</v>
      </c>
      <c r="T96" s="10" t="s">
        <v>682</v>
      </c>
      <c r="U96" s="35"/>
      <c r="V96" s="35"/>
      <c r="W96" s="30">
        <f ca="1">COUNTIF(OFFSET(Level1Table[[#This Row],[Level]],0,1):OFFSET(Level1Table[[#This Row],[Critical]],0,-1), 1)</f>
        <v>0</v>
      </c>
      <c r="X96" s="30">
        <f ca="1">COUNTIF(OFFSET(Level1Table[[#This Row],[Level]],0,1):OFFSET(Level1Table[[#This Row],[Critical]],0,-1), 2)</f>
        <v>2</v>
      </c>
      <c r="Y96" s="30">
        <f ca="1">MAX(Level1Table[[#This Row],[JCount1]]:Level1Table[[#This Row],[JCount2]])</f>
        <v>2</v>
      </c>
      <c r="AA96"/>
    </row>
    <row r="97" spans="1:27" ht="360" x14ac:dyDescent="0.25">
      <c r="A97" s="10" t="s">
        <v>683</v>
      </c>
      <c r="B97" s="9" t="s">
        <v>684</v>
      </c>
      <c r="C97"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97" s="10" t="s">
        <v>55</v>
      </c>
      <c r="E97" s="8">
        <v>1</v>
      </c>
      <c r="F97" s="8">
        <v>1</v>
      </c>
      <c r="G97" s="10" t="s">
        <v>46</v>
      </c>
      <c r="H97" s="8" t="s">
        <v>671</v>
      </c>
      <c r="I97" s="8">
        <f>IF(Level1Table[[#This Row],[Critical]]="Y",CriticalWeight,1)</f>
        <v>1</v>
      </c>
      <c r="J97" s="10" t="s">
        <v>21</v>
      </c>
      <c r="K97" s="10" t="s">
        <v>284</v>
      </c>
      <c r="L97" s="8" t="s">
        <v>285</v>
      </c>
      <c r="M97" s="8" t="s">
        <v>286</v>
      </c>
      <c r="N97" s="8" t="s">
        <v>76</v>
      </c>
      <c r="O97" s="8" t="s">
        <v>500</v>
      </c>
      <c r="P97" s="8" t="s">
        <v>48</v>
      </c>
      <c r="Q97" s="16" t="s">
        <v>685</v>
      </c>
      <c r="R97" s="9" t="s">
        <v>686</v>
      </c>
      <c r="S97" s="9" t="s">
        <v>687</v>
      </c>
      <c r="T97" s="10" t="s">
        <v>688</v>
      </c>
      <c r="U97" s="35"/>
      <c r="V97" s="35"/>
      <c r="W97" s="30">
        <f ca="1">COUNTIF(OFFSET(Level1Table[[#This Row],[Level]],0,1):OFFSET(Level1Table[[#This Row],[Critical]],0,-1), 1)</f>
        <v>2</v>
      </c>
      <c r="X97" s="30">
        <f ca="1">COUNTIF(OFFSET(Level1Table[[#This Row],[Level]],0,1):OFFSET(Level1Table[[#This Row],[Critical]],0,-1), 2)</f>
        <v>0</v>
      </c>
      <c r="Y97" s="30">
        <f ca="1">MAX(Level1Table[[#This Row],[JCount1]]:Level1Table[[#This Row],[JCount2]])</f>
        <v>2</v>
      </c>
      <c r="AA97"/>
    </row>
    <row r="98" spans="1:27" ht="165" x14ac:dyDescent="0.25">
      <c r="A98" s="10" t="s">
        <v>689</v>
      </c>
      <c r="B98" s="9" t="s">
        <v>690</v>
      </c>
      <c r="C98"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98" s="10" t="s">
        <v>45</v>
      </c>
      <c r="E98" s="8">
        <v>1</v>
      </c>
      <c r="F98" s="8">
        <v>1</v>
      </c>
      <c r="G98" s="8" t="s">
        <v>19</v>
      </c>
      <c r="H98" s="8" t="s">
        <v>671</v>
      </c>
      <c r="I98" s="8">
        <f>IF(Level1Table[[#This Row],[Critical]]="Y",CriticalWeight,1)</f>
        <v>3</v>
      </c>
      <c r="J98" s="8" t="s">
        <v>116</v>
      </c>
      <c r="K98" s="8" t="s">
        <v>95</v>
      </c>
      <c r="L98" s="8" t="s">
        <v>96</v>
      </c>
      <c r="M98" s="8" t="s">
        <v>97</v>
      </c>
      <c r="N98" s="8" t="s">
        <v>184</v>
      </c>
      <c r="O98" s="8" t="s">
        <v>645</v>
      </c>
      <c r="P98" s="8" t="s">
        <v>139</v>
      </c>
      <c r="Q98" s="16" t="s">
        <v>691</v>
      </c>
      <c r="R98" s="9" t="s">
        <v>692</v>
      </c>
      <c r="S98" s="9" t="s">
        <v>693</v>
      </c>
      <c r="T98" s="10" t="s">
        <v>694</v>
      </c>
      <c r="U98" s="35"/>
      <c r="V98" s="35"/>
      <c r="W98" s="30">
        <f ca="1">COUNTIF(OFFSET(Level1Table[[#This Row],[Level]],0,1):OFFSET(Level1Table[[#This Row],[Critical]],0,-1), 1)</f>
        <v>2</v>
      </c>
      <c r="X98" s="30">
        <f ca="1">COUNTIF(OFFSET(Level1Table[[#This Row],[Level]],0,1):OFFSET(Level1Table[[#This Row],[Critical]],0,-1), 2)</f>
        <v>0</v>
      </c>
      <c r="Y98" s="30">
        <f ca="1">MAX(Level1Table[[#This Row],[JCount1]]:Level1Table[[#This Row],[JCount2]])</f>
        <v>2</v>
      </c>
      <c r="AA98"/>
    </row>
    <row r="99" spans="1:27" ht="270" x14ac:dyDescent="0.25">
      <c r="A99" s="10" t="s">
        <v>695</v>
      </c>
      <c r="B99" s="9" t="s">
        <v>696</v>
      </c>
      <c r="C99"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99" s="10" t="s">
        <v>55</v>
      </c>
      <c r="E99" s="8">
        <v>1</v>
      </c>
      <c r="F99" s="8">
        <v>1</v>
      </c>
      <c r="G99" s="10" t="s">
        <v>46</v>
      </c>
      <c r="H99" s="8" t="s">
        <v>671</v>
      </c>
      <c r="I99" s="8">
        <f>IF(Level1Table[[#This Row],[Critical]]="Y",CriticalWeight,1)</f>
        <v>1</v>
      </c>
      <c r="J99" s="10" t="s">
        <v>21</v>
      </c>
      <c r="K99" s="10" t="s">
        <v>22</v>
      </c>
      <c r="L99" s="8" t="s">
        <v>580</v>
      </c>
      <c r="M99" s="8" t="s">
        <v>581</v>
      </c>
      <c r="N99" s="8" t="s">
        <v>63</v>
      </c>
      <c r="O99" s="8" t="s">
        <v>494</v>
      </c>
      <c r="P99" s="8" t="s">
        <v>48</v>
      </c>
      <c r="Q99" s="16" t="s">
        <v>697</v>
      </c>
      <c r="R99" s="9" t="s">
        <v>698</v>
      </c>
      <c r="S99" s="9" t="s">
        <v>699</v>
      </c>
      <c r="T99" s="10" t="s">
        <v>700</v>
      </c>
      <c r="U99" s="35"/>
      <c r="V99" s="35"/>
      <c r="W99" s="30">
        <f ca="1">COUNTIF(OFFSET(Level1Table[[#This Row],[Level]],0,1):OFFSET(Level1Table[[#This Row],[Critical]],0,-1), 1)</f>
        <v>2</v>
      </c>
      <c r="X99" s="30">
        <f ca="1">COUNTIF(OFFSET(Level1Table[[#This Row],[Level]],0,1):OFFSET(Level1Table[[#This Row],[Critical]],0,-1), 2)</f>
        <v>0</v>
      </c>
      <c r="Y99" s="30">
        <f ca="1">MAX(Level1Table[[#This Row],[JCount1]]:Level1Table[[#This Row],[JCount2]])</f>
        <v>2</v>
      </c>
      <c r="AA99"/>
    </row>
    <row r="100" spans="1:27" ht="240" x14ac:dyDescent="0.25">
      <c r="A100" s="10" t="s">
        <v>701</v>
      </c>
      <c r="B100" s="9" t="s">
        <v>702</v>
      </c>
      <c r="C100"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100" s="10" t="s">
        <v>55</v>
      </c>
      <c r="E100" s="8">
        <v>1</v>
      </c>
      <c r="F100" s="8">
        <v>1</v>
      </c>
      <c r="G100" s="10" t="s">
        <v>46</v>
      </c>
      <c r="H100" s="8" t="s">
        <v>671</v>
      </c>
      <c r="I100" s="8">
        <f>IF(Level1Table[[#This Row],[Critical]]="Y",CriticalWeight,1)</f>
        <v>1</v>
      </c>
      <c r="J100" s="10" t="s">
        <v>21</v>
      </c>
      <c r="K100" s="10" t="s">
        <v>284</v>
      </c>
      <c r="L100" s="8" t="s">
        <v>285</v>
      </c>
      <c r="M100" s="8" t="s">
        <v>286</v>
      </c>
      <c r="N100" s="8" t="s">
        <v>89</v>
      </c>
      <c r="O100" s="8" t="s">
        <v>517</v>
      </c>
      <c r="P100" s="8" t="s">
        <v>48</v>
      </c>
      <c r="Q100" s="16" t="s">
        <v>703</v>
      </c>
      <c r="R100" s="9" t="s">
        <v>704</v>
      </c>
      <c r="S100" s="9" t="s">
        <v>705</v>
      </c>
      <c r="T100" s="10" t="s">
        <v>706</v>
      </c>
      <c r="U100" s="35"/>
      <c r="V100" s="35"/>
      <c r="W100" s="30">
        <f ca="1">COUNTIF(OFFSET(Level1Table[[#This Row],[Level]],0,1):OFFSET(Level1Table[[#This Row],[Critical]],0,-1), 1)</f>
        <v>2</v>
      </c>
      <c r="X100" s="30">
        <f ca="1">COUNTIF(OFFSET(Level1Table[[#This Row],[Level]],0,1):OFFSET(Level1Table[[#This Row],[Critical]],0,-1), 2)</f>
        <v>0</v>
      </c>
      <c r="Y100" s="30">
        <f ca="1">MAX(Level1Table[[#This Row],[JCount1]]:Level1Table[[#This Row],[JCount2]])</f>
        <v>2</v>
      </c>
      <c r="AA100"/>
    </row>
    <row r="101" spans="1:27" ht="330" x14ac:dyDescent="0.25">
      <c r="A101" s="10" t="s">
        <v>707</v>
      </c>
      <c r="B101" s="9" t="s">
        <v>708</v>
      </c>
      <c r="C101"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101" s="10" t="s">
        <v>55</v>
      </c>
      <c r="E101" s="8">
        <v>1</v>
      </c>
      <c r="F101" s="8">
        <v>1</v>
      </c>
      <c r="G101" s="8" t="s">
        <v>19</v>
      </c>
      <c r="H101" s="8" t="s">
        <v>671</v>
      </c>
      <c r="I101" s="8">
        <f>IF(Level1Table[[#This Row],[Critical]]="Y",CriticalWeight,1)</f>
        <v>3</v>
      </c>
      <c r="J101" s="8" t="s">
        <v>21</v>
      </c>
      <c r="K101" s="8" t="s">
        <v>22</v>
      </c>
      <c r="L101" s="8" t="s">
        <v>580</v>
      </c>
      <c r="M101" s="8" t="s">
        <v>581</v>
      </c>
      <c r="N101" s="8" t="s">
        <v>70</v>
      </c>
      <c r="O101" s="8" t="s">
        <v>506</v>
      </c>
      <c r="P101" s="8" t="s">
        <v>48</v>
      </c>
      <c r="Q101" s="16" t="s">
        <v>709</v>
      </c>
      <c r="R101" s="9" t="s">
        <v>710</v>
      </c>
      <c r="S101" s="9" t="s">
        <v>711</v>
      </c>
      <c r="T101" s="10" t="s">
        <v>712</v>
      </c>
      <c r="U101" s="35"/>
      <c r="V101" s="35"/>
      <c r="W101" s="30">
        <f ca="1">COUNTIF(OFFSET(Level1Table[[#This Row],[Level]],0,1):OFFSET(Level1Table[[#This Row],[Critical]],0,-1), 1)</f>
        <v>2</v>
      </c>
      <c r="X101" s="30">
        <f ca="1">COUNTIF(OFFSET(Level1Table[[#This Row],[Level]],0,1):OFFSET(Level1Table[[#This Row],[Critical]],0,-1), 2)</f>
        <v>0</v>
      </c>
      <c r="Y101" s="30">
        <f ca="1">MAX(Level1Table[[#This Row],[JCount1]]:Level1Table[[#This Row],[JCount2]])</f>
        <v>2</v>
      </c>
      <c r="AA101"/>
    </row>
    <row r="102" spans="1:27" ht="180" x14ac:dyDescent="0.25">
      <c r="A102" s="10" t="s">
        <v>713</v>
      </c>
      <c r="B102" s="9" t="s">
        <v>714</v>
      </c>
      <c r="C102"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102" s="10" t="s">
        <v>305</v>
      </c>
      <c r="E102" s="8">
        <v>1</v>
      </c>
      <c r="F102" s="8">
        <v>1</v>
      </c>
      <c r="G102" s="8" t="s">
        <v>46</v>
      </c>
      <c r="H102" s="8" t="s">
        <v>671</v>
      </c>
      <c r="I102" s="8">
        <f>IF(Level1Table[[#This Row],[Critical]]="Y",CriticalWeight,1)</f>
        <v>1</v>
      </c>
      <c r="J102" s="8" t="s">
        <v>116</v>
      </c>
      <c r="K102" s="8" t="s">
        <v>22</v>
      </c>
      <c r="L102" s="8" t="s">
        <v>580</v>
      </c>
      <c r="M102" s="8" t="s">
        <v>581</v>
      </c>
      <c r="N102" s="8" t="s">
        <v>47</v>
      </c>
      <c r="O102" s="8" t="s">
        <v>572</v>
      </c>
      <c r="P102" s="8" t="s">
        <v>48</v>
      </c>
      <c r="Q102" s="16" t="s">
        <v>715</v>
      </c>
      <c r="R102" s="9" t="s">
        <v>716</v>
      </c>
      <c r="S102" s="9" t="s">
        <v>717</v>
      </c>
      <c r="T102" s="10" t="s">
        <v>718</v>
      </c>
      <c r="U102" s="35"/>
      <c r="V102" s="35"/>
      <c r="W102" s="30">
        <f ca="1">COUNTIF(OFFSET(Level1Table[[#This Row],[Level]],0,1):OFFSET(Level1Table[[#This Row],[Critical]],0,-1), 1)</f>
        <v>2</v>
      </c>
      <c r="X102" s="30">
        <f ca="1">COUNTIF(OFFSET(Level1Table[[#This Row],[Level]],0,1):OFFSET(Level1Table[[#This Row],[Critical]],0,-1), 2)</f>
        <v>0</v>
      </c>
      <c r="Y102" s="30">
        <f ca="1">MAX(Level1Table[[#This Row],[JCount1]]:Level1Table[[#This Row],[JCount2]])</f>
        <v>2</v>
      </c>
      <c r="AA102"/>
    </row>
    <row r="103" spans="1:27" ht="240" x14ac:dyDescent="0.25">
      <c r="A103" s="10" t="s">
        <v>719</v>
      </c>
      <c r="B103" s="9" t="s">
        <v>720</v>
      </c>
      <c r="C103"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03" s="10" t="s">
        <v>55</v>
      </c>
      <c r="E103" s="8">
        <v>1</v>
      </c>
      <c r="F103" s="8">
        <v>2</v>
      </c>
      <c r="G103" s="8" t="s">
        <v>46</v>
      </c>
      <c r="H103" s="8" t="s">
        <v>671</v>
      </c>
      <c r="I103" s="8">
        <f>IF(Level1Table[[#This Row],[Critical]]="Y",CriticalWeight,1)</f>
        <v>1</v>
      </c>
      <c r="J103" s="8" t="s">
        <v>171</v>
      </c>
      <c r="K103" s="8" t="s">
        <v>22</v>
      </c>
      <c r="L103" s="8" t="s">
        <v>580</v>
      </c>
      <c r="M103" s="8" t="s">
        <v>581</v>
      </c>
      <c r="N103" s="8" t="s">
        <v>178</v>
      </c>
      <c r="O103" s="8" t="s">
        <v>348</v>
      </c>
      <c r="P103" s="8" t="s">
        <v>48</v>
      </c>
      <c r="Q103" s="16" t="s">
        <v>721</v>
      </c>
      <c r="R103" s="9" t="s">
        <v>722</v>
      </c>
      <c r="S103" s="9" t="s">
        <v>723</v>
      </c>
      <c r="T103" s="10" t="s">
        <v>724</v>
      </c>
      <c r="U103" s="35"/>
      <c r="V103" s="35"/>
      <c r="W103" s="30">
        <f ca="1">COUNTIF(OFFSET(Level1Table[[#This Row],[Level]],0,1):OFFSET(Level1Table[[#This Row],[Critical]],0,-1), 1)</f>
        <v>1</v>
      </c>
      <c r="X103" s="30">
        <f ca="1">COUNTIF(OFFSET(Level1Table[[#This Row],[Level]],0,1):OFFSET(Level1Table[[#This Row],[Critical]],0,-1), 2)</f>
        <v>1</v>
      </c>
      <c r="Y103" s="30">
        <f ca="1">MAX(Level1Table[[#This Row],[JCount1]]:Level1Table[[#This Row],[JCount2]])</f>
        <v>1</v>
      </c>
      <c r="AA103"/>
    </row>
    <row r="104" spans="1:27" ht="195" x14ac:dyDescent="0.25">
      <c r="A104" s="10" t="s">
        <v>725</v>
      </c>
      <c r="B104" s="9" t="s">
        <v>726</v>
      </c>
      <c r="C104"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04" s="10" t="s">
        <v>55</v>
      </c>
      <c r="E104" s="8">
        <v>2</v>
      </c>
      <c r="F104" s="8">
        <v>1</v>
      </c>
      <c r="G104" s="8" t="s">
        <v>46</v>
      </c>
      <c r="H104" s="8" t="s">
        <v>671</v>
      </c>
      <c r="I104" s="8">
        <f>IF(Level1Table[[#This Row],[Critical]]="Y",CriticalWeight,1)</f>
        <v>1</v>
      </c>
      <c r="J104" s="10" t="s">
        <v>171</v>
      </c>
      <c r="K104" s="10" t="s">
        <v>284</v>
      </c>
      <c r="L104" s="8" t="s">
        <v>356</v>
      </c>
      <c r="M104" s="8" t="s">
        <v>357</v>
      </c>
      <c r="N104" s="8" t="s">
        <v>178</v>
      </c>
      <c r="O104" s="8" t="s">
        <v>512</v>
      </c>
      <c r="P104" s="8" t="s">
        <v>420</v>
      </c>
      <c r="Q104" s="16" t="s">
        <v>727</v>
      </c>
      <c r="R104" s="9" t="s">
        <v>728</v>
      </c>
      <c r="S104" s="9" t="s">
        <v>729</v>
      </c>
      <c r="T104" s="10" t="s">
        <v>730</v>
      </c>
      <c r="U104" s="35"/>
      <c r="V104" s="35"/>
      <c r="W104" s="30">
        <f ca="1">COUNTIF(OFFSET(Level1Table[[#This Row],[Level]],0,1):OFFSET(Level1Table[[#This Row],[Critical]],0,-1), 1)</f>
        <v>1</v>
      </c>
      <c r="X104" s="30">
        <f ca="1">COUNTIF(OFFSET(Level1Table[[#This Row],[Level]],0,1):OFFSET(Level1Table[[#This Row],[Critical]],0,-1), 2)</f>
        <v>1</v>
      </c>
      <c r="Y104" s="30">
        <f ca="1">MAX(Level1Table[[#This Row],[JCount1]]:Level1Table[[#This Row],[JCount2]])</f>
        <v>1</v>
      </c>
      <c r="AA104"/>
    </row>
    <row r="105" spans="1:27" ht="225" x14ac:dyDescent="0.25">
      <c r="A105" s="10" t="s">
        <v>731</v>
      </c>
      <c r="B105" s="9" t="s">
        <v>732</v>
      </c>
      <c r="C105"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105" s="10" t="s">
        <v>55</v>
      </c>
      <c r="E105" s="8">
        <v>1</v>
      </c>
      <c r="F105" s="8">
        <v>1</v>
      </c>
      <c r="G105" s="8" t="s">
        <v>19</v>
      </c>
      <c r="H105" s="8" t="s">
        <v>284</v>
      </c>
      <c r="I105" s="8">
        <f>IF(Level1Table[[#This Row],[Critical]]="Y",CriticalWeight,1)</f>
        <v>3</v>
      </c>
      <c r="J105" s="8" t="s">
        <v>21</v>
      </c>
      <c r="K105" s="8" t="s">
        <v>284</v>
      </c>
      <c r="L105" s="8" t="s">
        <v>356</v>
      </c>
      <c r="M105" s="8" t="s">
        <v>357</v>
      </c>
      <c r="N105" s="8" t="s">
        <v>138</v>
      </c>
      <c r="O105" s="8" t="s">
        <v>669</v>
      </c>
      <c r="P105" s="8" t="s">
        <v>48</v>
      </c>
      <c r="Q105" s="16" t="s">
        <v>733</v>
      </c>
      <c r="R105" s="9" t="s">
        <v>734</v>
      </c>
      <c r="S105" s="9" t="s">
        <v>570</v>
      </c>
      <c r="T105" s="10" t="s">
        <v>735</v>
      </c>
      <c r="U105" s="35"/>
      <c r="V105" s="35"/>
      <c r="W105" s="30">
        <f ca="1">COUNTIF(OFFSET(Level1Table[[#This Row],[Level]],0,1):OFFSET(Level1Table[[#This Row],[Critical]],0,-1), 1)</f>
        <v>2</v>
      </c>
      <c r="X105" s="30">
        <f ca="1">COUNTIF(OFFSET(Level1Table[[#This Row],[Level]],0,1):OFFSET(Level1Table[[#This Row],[Critical]],0,-1), 2)</f>
        <v>0</v>
      </c>
      <c r="Y105" s="30">
        <f ca="1">MAX(Level1Table[[#This Row],[JCount1]]:Level1Table[[#This Row],[JCount2]])</f>
        <v>2</v>
      </c>
      <c r="AA105"/>
    </row>
    <row r="106" spans="1:27" ht="210" x14ac:dyDescent="0.25">
      <c r="A106" s="10" t="s">
        <v>736</v>
      </c>
      <c r="B106" s="9" t="s">
        <v>737</v>
      </c>
      <c r="C106"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06" s="10" t="s">
        <v>55</v>
      </c>
      <c r="E106" s="8">
        <v>2</v>
      </c>
      <c r="F106" s="8">
        <v>2</v>
      </c>
      <c r="G106" s="10" t="s">
        <v>46</v>
      </c>
      <c r="H106" s="8" t="s">
        <v>284</v>
      </c>
      <c r="I106" s="8">
        <f>IF(Level1Table[[#This Row],[Critical]]="Y",CriticalWeight,1)</f>
        <v>1</v>
      </c>
      <c r="J106" s="10" t="s">
        <v>21</v>
      </c>
      <c r="K106" s="10" t="s">
        <v>284</v>
      </c>
      <c r="L106" s="8" t="s">
        <v>356</v>
      </c>
      <c r="M106" s="8" t="s">
        <v>407</v>
      </c>
      <c r="N106" s="8" t="s">
        <v>138</v>
      </c>
      <c r="O106" s="8" t="s">
        <v>669</v>
      </c>
      <c r="P106" s="8" t="s">
        <v>738</v>
      </c>
      <c r="Q106" s="16" t="s">
        <v>739</v>
      </c>
      <c r="R106" s="9" t="s">
        <v>740</v>
      </c>
      <c r="S106" s="9" t="s">
        <v>741</v>
      </c>
      <c r="T106" s="10" t="s">
        <v>742</v>
      </c>
      <c r="U106" s="35"/>
      <c r="V106" s="35"/>
      <c r="W106" s="30">
        <f ca="1">COUNTIF(OFFSET(Level1Table[[#This Row],[Level]],0,1):OFFSET(Level1Table[[#This Row],[Critical]],0,-1), 1)</f>
        <v>0</v>
      </c>
      <c r="X106" s="30">
        <f ca="1">COUNTIF(OFFSET(Level1Table[[#This Row],[Level]],0,1):OFFSET(Level1Table[[#This Row],[Critical]],0,-1), 2)</f>
        <v>2</v>
      </c>
      <c r="Y106" s="30">
        <f ca="1">MAX(Level1Table[[#This Row],[JCount1]]:Level1Table[[#This Row],[JCount2]])</f>
        <v>2</v>
      </c>
      <c r="AA106"/>
    </row>
    <row r="107" spans="1:27" ht="225" x14ac:dyDescent="0.25">
      <c r="A107" s="10" t="s">
        <v>743</v>
      </c>
      <c r="B107" s="9" t="s">
        <v>744</v>
      </c>
      <c r="C107"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07" s="10" t="s">
        <v>55</v>
      </c>
      <c r="E107" s="8">
        <v>1</v>
      </c>
      <c r="F107" s="8">
        <v>2</v>
      </c>
      <c r="G107" s="10" t="s">
        <v>46</v>
      </c>
      <c r="H107" s="8" t="s">
        <v>284</v>
      </c>
      <c r="I107" s="8">
        <f>IF(Level1Table[[#This Row],[Critical]]="Y",CriticalWeight,1)</f>
        <v>1</v>
      </c>
      <c r="J107" s="10" t="s">
        <v>21</v>
      </c>
      <c r="K107" s="10" t="s">
        <v>284</v>
      </c>
      <c r="L107" s="8" t="s">
        <v>356</v>
      </c>
      <c r="M107" s="8" t="s">
        <v>357</v>
      </c>
      <c r="N107" s="8" t="s">
        <v>138</v>
      </c>
      <c r="O107" s="8" t="s">
        <v>669</v>
      </c>
      <c r="P107" s="8" t="s">
        <v>961</v>
      </c>
      <c r="Q107" s="16" t="s">
        <v>745</v>
      </c>
      <c r="R107" s="9" t="s">
        <v>746</v>
      </c>
      <c r="S107" s="9" t="s">
        <v>747</v>
      </c>
      <c r="T107" s="10" t="s">
        <v>748</v>
      </c>
      <c r="U107" s="35"/>
      <c r="V107" s="35"/>
      <c r="W107" s="30">
        <f ca="1">COUNTIF(OFFSET(Level1Table[[#This Row],[Level]],0,1):OFFSET(Level1Table[[#This Row],[Critical]],0,-1), 1)</f>
        <v>1</v>
      </c>
      <c r="X107" s="30">
        <f ca="1">COUNTIF(OFFSET(Level1Table[[#This Row],[Level]],0,1):OFFSET(Level1Table[[#This Row],[Critical]],0,-1), 2)</f>
        <v>1</v>
      </c>
      <c r="Y107" s="30">
        <f ca="1">MAX(Level1Table[[#This Row],[JCount1]]:Level1Table[[#This Row],[JCount2]])</f>
        <v>1</v>
      </c>
      <c r="AA107"/>
    </row>
    <row r="108" spans="1:27" ht="225" x14ac:dyDescent="0.25">
      <c r="A108" s="10" t="s">
        <v>755</v>
      </c>
      <c r="B108" s="9" t="s">
        <v>756</v>
      </c>
      <c r="C108"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08" s="10" t="s">
        <v>55</v>
      </c>
      <c r="E108" s="8">
        <v>2</v>
      </c>
      <c r="F108" s="8">
        <v>1</v>
      </c>
      <c r="G108" s="10" t="s">
        <v>46</v>
      </c>
      <c r="H108" s="8" t="s">
        <v>284</v>
      </c>
      <c r="I108" s="8">
        <f>IF(Level1Table[[#This Row],[Critical]]="Y",CriticalWeight,1)</f>
        <v>1</v>
      </c>
      <c r="J108" s="10" t="s">
        <v>171</v>
      </c>
      <c r="K108" s="10" t="s">
        <v>757</v>
      </c>
      <c r="L108" s="8" t="s">
        <v>457</v>
      </c>
      <c r="M108" s="8" t="s">
        <v>758</v>
      </c>
      <c r="N108" s="8" t="s">
        <v>178</v>
      </c>
      <c r="O108" s="8" t="s">
        <v>725</v>
      </c>
      <c r="P108" s="8" t="s">
        <v>420</v>
      </c>
      <c r="Q108" s="16" t="s">
        <v>759</v>
      </c>
      <c r="R108" s="9" t="s">
        <v>760</v>
      </c>
      <c r="S108" s="9" t="s">
        <v>761</v>
      </c>
      <c r="T108" s="10" t="s">
        <v>762</v>
      </c>
      <c r="U108" s="35"/>
      <c r="V108" s="35"/>
      <c r="W108" s="30">
        <f ca="1">COUNTIF(OFFSET(Level1Table[[#This Row],[Level]],0,1):OFFSET(Level1Table[[#This Row],[Critical]],0,-1), 1)</f>
        <v>1</v>
      </c>
      <c r="X108" s="30">
        <f ca="1">COUNTIF(OFFSET(Level1Table[[#This Row],[Level]],0,1):OFFSET(Level1Table[[#This Row],[Critical]],0,-1), 2)</f>
        <v>1</v>
      </c>
      <c r="Y108" s="30">
        <f ca="1">MAX(Level1Table[[#This Row],[JCount1]]:Level1Table[[#This Row],[JCount2]])</f>
        <v>1</v>
      </c>
      <c r="AA108"/>
    </row>
    <row r="109" spans="1:27" ht="210" x14ac:dyDescent="0.25">
      <c r="A109" s="10" t="s">
        <v>763</v>
      </c>
      <c r="B109" s="9" t="s">
        <v>764</v>
      </c>
      <c r="C109"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09" s="10" t="s">
        <v>55</v>
      </c>
      <c r="E109" s="8">
        <v>1</v>
      </c>
      <c r="F109" s="8">
        <v>2</v>
      </c>
      <c r="G109" s="10" t="s">
        <v>46</v>
      </c>
      <c r="H109" s="8" t="s">
        <v>284</v>
      </c>
      <c r="I109" s="8">
        <f>IF(Level1Table[[#This Row],[Critical]]="Y",CriticalWeight,1)</f>
        <v>1</v>
      </c>
      <c r="J109" s="10" t="s">
        <v>21</v>
      </c>
      <c r="K109" s="10" t="s">
        <v>284</v>
      </c>
      <c r="L109" s="8" t="s">
        <v>356</v>
      </c>
      <c r="M109" s="8" t="s">
        <v>357</v>
      </c>
      <c r="N109" s="8" t="s">
        <v>89</v>
      </c>
      <c r="O109" s="8" t="s">
        <v>701</v>
      </c>
      <c r="P109" s="8" t="s">
        <v>48</v>
      </c>
      <c r="Q109" s="16" t="s">
        <v>765</v>
      </c>
      <c r="R109" s="9" t="s">
        <v>766</v>
      </c>
      <c r="S109" s="9" t="s">
        <v>767</v>
      </c>
      <c r="T109" s="10" t="s">
        <v>768</v>
      </c>
      <c r="U109" s="35"/>
      <c r="V109" s="35"/>
      <c r="W109" s="30">
        <f ca="1">COUNTIF(OFFSET(Level1Table[[#This Row],[Level]],0,1):OFFSET(Level1Table[[#This Row],[Critical]],0,-1), 1)</f>
        <v>1</v>
      </c>
      <c r="X109" s="30">
        <f ca="1">COUNTIF(OFFSET(Level1Table[[#This Row],[Level]],0,1):OFFSET(Level1Table[[#This Row],[Critical]],0,-1), 2)</f>
        <v>1</v>
      </c>
      <c r="Y109" s="30">
        <f ca="1">MAX(Level1Table[[#This Row],[JCount1]]:Level1Table[[#This Row],[JCount2]])</f>
        <v>1</v>
      </c>
      <c r="AA109"/>
    </row>
    <row r="110" spans="1:27" ht="195" x14ac:dyDescent="0.25">
      <c r="A110" s="10" t="s">
        <v>769</v>
      </c>
      <c r="B110" s="9" t="s">
        <v>770</v>
      </c>
      <c r="C110"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110" s="10" t="s">
        <v>45</v>
      </c>
      <c r="E110" s="8">
        <v>1</v>
      </c>
      <c r="F110" s="8">
        <v>1</v>
      </c>
      <c r="G110" s="10" t="s">
        <v>46</v>
      </c>
      <c r="H110" s="8" t="s">
        <v>284</v>
      </c>
      <c r="I110" s="8">
        <f>IF(Level1Table[[#This Row],[Critical]]="Y",CriticalWeight,1)</f>
        <v>1</v>
      </c>
      <c r="J110" s="8" t="s">
        <v>21</v>
      </c>
      <c r="K110" s="8" t="s">
        <v>284</v>
      </c>
      <c r="L110" s="8" t="s">
        <v>356</v>
      </c>
      <c r="M110" s="8" t="s">
        <v>357</v>
      </c>
      <c r="N110" s="8" t="s">
        <v>138</v>
      </c>
      <c r="O110" s="8" t="s">
        <v>669</v>
      </c>
      <c r="P110" s="8" t="s">
        <v>48</v>
      </c>
      <c r="Q110" s="16" t="s">
        <v>771</v>
      </c>
      <c r="R110" s="9" t="s">
        <v>772</v>
      </c>
      <c r="S110" s="9" t="s">
        <v>773</v>
      </c>
      <c r="T110" s="10" t="s">
        <v>774</v>
      </c>
      <c r="U110" s="35"/>
      <c r="V110" s="35"/>
      <c r="W110" s="30">
        <f ca="1">COUNTIF(OFFSET(Level1Table[[#This Row],[Level]],0,1):OFFSET(Level1Table[[#This Row],[Critical]],0,-1), 1)</f>
        <v>2</v>
      </c>
      <c r="X110" s="30">
        <f ca="1">COUNTIF(OFFSET(Level1Table[[#This Row],[Level]],0,1):OFFSET(Level1Table[[#This Row],[Critical]],0,-1), 2)</f>
        <v>0</v>
      </c>
      <c r="Y110" s="30">
        <f ca="1">MAX(Level1Table[[#This Row],[JCount1]]:Level1Table[[#This Row],[JCount2]])</f>
        <v>2</v>
      </c>
      <c r="AA110"/>
    </row>
    <row r="111" spans="1:27" ht="210" x14ac:dyDescent="0.25">
      <c r="A111" s="10" t="s">
        <v>775</v>
      </c>
      <c r="B111" s="9" t="s">
        <v>776</v>
      </c>
      <c r="C111"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11" s="10" t="s">
        <v>55</v>
      </c>
      <c r="E111" s="8">
        <v>1</v>
      </c>
      <c r="F111" s="8">
        <v>2</v>
      </c>
      <c r="G111" s="10" t="s">
        <v>46</v>
      </c>
      <c r="H111" s="8" t="s">
        <v>284</v>
      </c>
      <c r="I111" s="8">
        <f>IF(Level1Table[[#This Row],[Critical]]="Y",CriticalWeight,1)</f>
        <v>1</v>
      </c>
      <c r="J111" s="8" t="s">
        <v>171</v>
      </c>
      <c r="K111" s="8" t="s">
        <v>22</v>
      </c>
      <c r="L111" s="8" t="s">
        <v>23</v>
      </c>
      <c r="M111" s="8" t="s">
        <v>24</v>
      </c>
      <c r="N111" s="8" t="s">
        <v>165</v>
      </c>
      <c r="O111" s="8" t="s">
        <v>605</v>
      </c>
      <c r="P111" s="8" t="s">
        <v>961</v>
      </c>
      <c r="Q111" s="16" t="s">
        <v>777</v>
      </c>
      <c r="R111" s="9" t="s">
        <v>778</v>
      </c>
      <c r="S111" s="9" t="s">
        <v>609</v>
      </c>
      <c r="T111" s="10" t="s">
        <v>779</v>
      </c>
      <c r="U111" s="35"/>
      <c r="V111" s="35"/>
      <c r="W111" s="30">
        <f ca="1">COUNTIF(OFFSET(Level1Table[[#This Row],[Level]],0,1):OFFSET(Level1Table[[#This Row],[Critical]],0,-1), 1)</f>
        <v>1</v>
      </c>
      <c r="X111" s="30">
        <f ca="1">COUNTIF(OFFSET(Level1Table[[#This Row],[Level]],0,1):OFFSET(Level1Table[[#This Row],[Critical]],0,-1), 2)</f>
        <v>1</v>
      </c>
      <c r="Y111" s="30">
        <f ca="1">MAX(Level1Table[[#This Row],[JCount1]]:Level1Table[[#This Row],[JCount2]])</f>
        <v>1</v>
      </c>
      <c r="AA111"/>
    </row>
    <row r="112" spans="1:27" ht="210" x14ac:dyDescent="0.25">
      <c r="A112" s="10" t="s">
        <v>780</v>
      </c>
      <c r="B112" s="9" t="s">
        <v>781</v>
      </c>
      <c r="C112"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12" s="10" t="s">
        <v>55</v>
      </c>
      <c r="E112" s="8">
        <v>1</v>
      </c>
      <c r="F112" s="8">
        <v>2</v>
      </c>
      <c r="G112" s="10" t="s">
        <v>46</v>
      </c>
      <c r="H112" s="8" t="s">
        <v>284</v>
      </c>
      <c r="I112" s="8">
        <f>IF(Level1Table[[#This Row],[Critical]]="Y",CriticalWeight,1)</f>
        <v>1</v>
      </c>
      <c r="J112" s="8" t="s">
        <v>171</v>
      </c>
      <c r="K112" s="8" t="s">
        <v>22</v>
      </c>
      <c r="L112" s="8" t="s">
        <v>23</v>
      </c>
      <c r="M112" s="8" t="s">
        <v>24</v>
      </c>
      <c r="N112" s="8" t="s">
        <v>172</v>
      </c>
      <c r="O112" s="8" t="s">
        <v>611</v>
      </c>
      <c r="P112" s="8" t="s">
        <v>48</v>
      </c>
      <c r="Q112" s="16" t="s">
        <v>782</v>
      </c>
      <c r="R112" s="9" t="s">
        <v>783</v>
      </c>
      <c r="S112" s="9" t="s">
        <v>615</v>
      </c>
      <c r="T112" s="10" t="s">
        <v>784</v>
      </c>
      <c r="U112" s="35"/>
      <c r="V112" s="35"/>
      <c r="W112" s="30">
        <f ca="1">COUNTIF(OFFSET(Level1Table[[#This Row],[Level]],0,1):OFFSET(Level1Table[[#This Row],[Critical]],0,-1), 1)</f>
        <v>1</v>
      </c>
      <c r="X112" s="30">
        <f ca="1">COUNTIF(OFFSET(Level1Table[[#This Row],[Level]],0,1):OFFSET(Level1Table[[#This Row],[Critical]],0,-1), 2)</f>
        <v>1</v>
      </c>
      <c r="Y112" s="30">
        <f ca="1">MAX(Level1Table[[#This Row],[JCount1]]:Level1Table[[#This Row],[JCount2]])</f>
        <v>1</v>
      </c>
      <c r="AA112"/>
    </row>
    <row r="113" spans="1:27" ht="240" x14ac:dyDescent="0.25">
      <c r="A113" s="10" t="s">
        <v>785</v>
      </c>
      <c r="B113" s="9" t="s">
        <v>786</v>
      </c>
      <c r="C113"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113" s="10" t="s">
        <v>45</v>
      </c>
      <c r="E113" s="8">
        <v>1</v>
      </c>
      <c r="F113" s="8">
        <v>1</v>
      </c>
      <c r="G113" s="8" t="s">
        <v>19</v>
      </c>
      <c r="H113" s="8" t="s">
        <v>787</v>
      </c>
      <c r="I113" s="8">
        <f>IF(Level1Table[[#This Row],[Critical]]="Y",CriticalWeight,1)</f>
        <v>3</v>
      </c>
      <c r="J113" s="8" t="s">
        <v>171</v>
      </c>
      <c r="K113" s="8" t="s">
        <v>22</v>
      </c>
      <c r="L113" s="8" t="s">
        <v>35</v>
      </c>
      <c r="M113" s="8" t="s">
        <v>36</v>
      </c>
      <c r="N113" s="8" t="s">
        <v>82</v>
      </c>
      <c r="O113" s="8" t="s">
        <v>80</v>
      </c>
      <c r="P113" s="8" t="s">
        <v>48</v>
      </c>
      <c r="Q113" s="16" t="s">
        <v>788</v>
      </c>
      <c r="R113" s="9" t="s">
        <v>789</v>
      </c>
      <c r="S113" s="9" t="s">
        <v>410</v>
      </c>
      <c r="T113" s="10" t="s">
        <v>790</v>
      </c>
      <c r="U113" s="35"/>
      <c r="V113" s="35"/>
      <c r="W113" s="30">
        <f ca="1">COUNTIF(OFFSET(Level1Table[[#This Row],[Level]],0,1):OFFSET(Level1Table[[#This Row],[Critical]],0,-1), 1)</f>
        <v>2</v>
      </c>
      <c r="X113" s="30">
        <f ca="1">COUNTIF(OFFSET(Level1Table[[#This Row],[Level]],0,1):OFFSET(Level1Table[[#This Row],[Critical]],0,-1), 2)</f>
        <v>0</v>
      </c>
      <c r="Y113" s="30">
        <f ca="1">MAX(Level1Table[[#This Row],[JCount1]]:Level1Table[[#This Row],[JCount2]])</f>
        <v>2</v>
      </c>
      <c r="AA113"/>
    </row>
    <row r="114" spans="1:27" ht="255" x14ac:dyDescent="0.25">
      <c r="A114" s="10" t="s">
        <v>791</v>
      </c>
      <c r="B114" s="9" t="s">
        <v>792</v>
      </c>
      <c r="C114"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14" s="10" t="s">
        <v>55</v>
      </c>
      <c r="E114" s="8">
        <v>2</v>
      </c>
      <c r="F114" s="8">
        <v>1</v>
      </c>
      <c r="G114" s="8" t="s">
        <v>46</v>
      </c>
      <c r="H114" s="8" t="s">
        <v>787</v>
      </c>
      <c r="I114" s="8">
        <f>IF(Level1Table[[#This Row],[Critical]]="Y",CriticalWeight,1)</f>
        <v>1</v>
      </c>
      <c r="J114" s="10" t="s">
        <v>145</v>
      </c>
      <c r="K114" s="10" t="s">
        <v>284</v>
      </c>
      <c r="L114" s="8" t="s">
        <v>457</v>
      </c>
      <c r="M114" s="8" t="s">
        <v>407</v>
      </c>
      <c r="N114" s="8" t="s">
        <v>146</v>
      </c>
      <c r="O114" s="8" t="s">
        <v>143</v>
      </c>
      <c r="P114" s="8" t="s">
        <v>48</v>
      </c>
      <c r="Q114" s="16" t="s">
        <v>793</v>
      </c>
      <c r="R114" s="9" t="s">
        <v>794</v>
      </c>
      <c r="S114" s="9" t="s">
        <v>655</v>
      </c>
      <c r="T114" s="10" t="s">
        <v>795</v>
      </c>
      <c r="U114" s="35"/>
      <c r="V114" s="35"/>
      <c r="W114" s="30">
        <f ca="1">COUNTIF(OFFSET(Level1Table[[#This Row],[Level]],0,1):OFFSET(Level1Table[[#This Row],[Critical]],0,-1), 1)</f>
        <v>1</v>
      </c>
      <c r="X114" s="30">
        <f ca="1">COUNTIF(OFFSET(Level1Table[[#This Row],[Level]],0,1):OFFSET(Level1Table[[#This Row],[Critical]],0,-1), 2)</f>
        <v>1</v>
      </c>
      <c r="Y114" s="30">
        <f ca="1">MAX(Level1Table[[#This Row],[JCount1]]:Level1Table[[#This Row],[JCount2]])</f>
        <v>1</v>
      </c>
      <c r="AA114"/>
    </row>
    <row r="115" spans="1:27" ht="195" x14ac:dyDescent="0.25">
      <c r="A115" s="10" t="s">
        <v>796</v>
      </c>
      <c r="B115" s="9" t="s">
        <v>797</v>
      </c>
      <c r="C115"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15" s="10" t="s">
        <v>55</v>
      </c>
      <c r="E115" s="8">
        <v>1</v>
      </c>
      <c r="F115" s="8">
        <v>2</v>
      </c>
      <c r="G115" s="8" t="s">
        <v>46</v>
      </c>
      <c r="H115" s="8" t="s">
        <v>787</v>
      </c>
      <c r="I115" s="8">
        <f>IF(Level1Table[[#This Row],[Critical]]="Y",CriticalWeight,1)</f>
        <v>1</v>
      </c>
      <c r="J115" s="10" t="s">
        <v>171</v>
      </c>
      <c r="K115" s="10" t="s">
        <v>284</v>
      </c>
      <c r="L115" s="8" t="s">
        <v>457</v>
      </c>
      <c r="M115" s="8" t="s">
        <v>407</v>
      </c>
      <c r="N115" s="8" t="s">
        <v>89</v>
      </c>
      <c r="O115" s="8" t="s">
        <v>701</v>
      </c>
      <c r="P115" s="8" t="s">
        <v>48</v>
      </c>
      <c r="Q115" s="16" t="s">
        <v>798</v>
      </c>
      <c r="R115" s="9" t="s">
        <v>799</v>
      </c>
      <c r="S115" s="9" t="s">
        <v>800</v>
      </c>
      <c r="T115" s="10" t="s">
        <v>801</v>
      </c>
      <c r="U115" s="35"/>
      <c r="V115" s="35"/>
      <c r="W115" s="30">
        <f ca="1">COUNTIF(OFFSET(Level1Table[[#This Row],[Level]],0,1):OFFSET(Level1Table[[#This Row],[Critical]],0,-1), 1)</f>
        <v>1</v>
      </c>
      <c r="X115" s="30">
        <f ca="1">COUNTIF(OFFSET(Level1Table[[#This Row],[Level]],0,1):OFFSET(Level1Table[[#This Row],[Critical]],0,-1), 2)</f>
        <v>1</v>
      </c>
      <c r="Y115" s="30">
        <f ca="1">MAX(Level1Table[[#This Row],[JCount1]]:Level1Table[[#This Row],[JCount2]])</f>
        <v>1</v>
      </c>
      <c r="AA115"/>
    </row>
    <row r="116" spans="1:27" ht="300" x14ac:dyDescent="0.25">
      <c r="A116" s="10" t="s">
        <v>802</v>
      </c>
      <c r="B116" s="9" t="s">
        <v>803</v>
      </c>
      <c r="C116"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116" s="10" t="s">
        <v>45</v>
      </c>
      <c r="E116" s="8">
        <v>1</v>
      </c>
      <c r="F116" s="8">
        <v>1</v>
      </c>
      <c r="G116" s="8" t="s">
        <v>19</v>
      </c>
      <c r="H116" s="8" t="s">
        <v>787</v>
      </c>
      <c r="I116" s="8">
        <f>IF(Level1Table[[#This Row],[Critical]]="Y",CriticalWeight,1)</f>
        <v>3</v>
      </c>
      <c r="J116" s="8" t="s">
        <v>171</v>
      </c>
      <c r="K116" s="8" t="s">
        <v>284</v>
      </c>
      <c r="L116" s="8" t="s">
        <v>457</v>
      </c>
      <c r="M116" s="8" t="s">
        <v>407</v>
      </c>
      <c r="N116" s="8" t="s">
        <v>47</v>
      </c>
      <c r="O116" s="8" t="s">
        <v>412</v>
      </c>
      <c r="P116" s="8" t="s">
        <v>139</v>
      </c>
      <c r="Q116" s="16" t="s">
        <v>804</v>
      </c>
      <c r="R116" s="9" t="s">
        <v>805</v>
      </c>
      <c r="S116" s="9" t="s">
        <v>410</v>
      </c>
      <c r="T116" s="10" t="s">
        <v>806</v>
      </c>
      <c r="U116" s="35"/>
      <c r="V116" s="35"/>
      <c r="W116" s="30">
        <f ca="1">COUNTIF(OFFSET(Level1Table[[#This Row],[Level]],0,1):OFFSET(Level1Table[[#This Row],[Critical]],0,-1), 1)</f>
        <v>2</v>
      </c>
      <c r="X116" s="30">
        <f ca="1">COUNTIF(OFFSET(Level1Table[[#This Row],[Level]],0,1):OFFSET(Level1Table[[#This Row],[Critical]],0,-1), 2)</f>
        <v>0</v>
      </c>
      <c r="Y116" s="30">
        <f ca="1">MAX(Level1Table[[#This Row],[JCount1]]:Level1Table[[#This Row],[JCount2]])</f>
        <v>2</v>
      </c>
      <c r="AA116"/>
    </row>
    <row r="117" spans="1:27" ht="210" x14ac:dyDescent="0.25">
      <c r="A117" s="10" t="s">
        <v>807</v>
      </c>
      <c r="B117" s="9" t="s">
        <v>808</v>
      </c>
      <c r="C117"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117" s="10" t="s">
        <v>45</v>
      </c>
      <c r="E117" s="8">
        <v>1</v>
      </c>
      <c r="F117" s="8">
        <v>1</v>
      </c>
      <c r="G117" s="10" t="s">
        <v>46</v>
      </c>
      <c r="H117" s="8" t="s">
        <v>787</v>
      </c>
      <c r="I117" s="8">
        <f>IF(Level1Table[[#This Row],[Critical]]="Y",CriticalWeight,1)</f>
        <v>1</v>
      </c>
      <c r="J117" s="10" t="s">
        <v>171</v>
      </c>
      <c r="K117" s="10" t="s">
        <v>22</v>
      </c>
      <c r="L117" s="8" t="s">
        <v>23</v>
      </c>
      <c r="M117" s="8" t="s">
        <v>24</v>
      </c>
      <c r="N117" s="8" t="s">
        <v>47</v>
      </c>
      <c r="O117" s="8" t="s">
        <v>437</v>
      </c>
      <c r="P117" s="8" t="s">
        <v>48</v>
      </c>
      <c r="Q117" s="16" t="s">
        <v>809</v>
      </c>
      <c r="R117" s="9" t="s">
        <v>810</v>
      </c>
      <c r="S117" s="9" t="s">
        <v>811</v>
      </c>
      <c r="T117" s="10" t="s">
        <v>812</v>
      </c>
      <c r="U117" s="35"/>
      <c r="V117" s="35"/>
      <c r="W117" s="30">
        <f ca="1">COUNTIF(OFFSET(Level1Table[[#This Row],[Level]],0,1):OFFSET(Level1Table[[#This Row],[Critical]],0,-1), 1)</f>
        <v>2</v>
      </c>
      <c r="X117" s="30">
        <f ca="1">COUNTIF(OFFSET(Level1Table[[#This Row],[Level]],0,1):OFFSET(Level1Table[[#This Row],[Critical]],0,-1), 2)</f>
        <v>0</v>
      </c>
      <c r="Y117" s="30">
        <f ca="1">MAX(Level1Table[[#This Row],[JCount1]]:Level1Table[[#This Row],[JCount2]])</f>
        <v>2</v>
      </c>
      <c r="AA117"/>
    </row>
    <row r="118" spans="1:27" ht="195" x14ac:dyDescent="0.25">
      <c r="A118" s="10" t="s">
        <v>813</v>
      </c>
      <c r="B118" s="9" t="s">
        <v>814</v>
      </c>
      <c r="C118"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18" s="10" t="s">
        <v>45</v>
      </c>
      <c r="E118" s="8">
        <v>1</v>
      </c>
      <c r="F118" s="8">
        <v>2</v>
      </c>
      <c r="G118" s="10" t="s">
        <v>46</v>
      </c>
      <c r="H118" s="8" t="s">
        <v>787</v>
      </c>
      <c r="I118" s="8">
        <f>IF(Level1Table[[#This Row],[Critical]]="Y",CriticalWeight,1)</f>
        <v>1</v>
      </c>
      <c r="J118" s="10" t="s">
        <v>171</v>
      </c>
      <c r="K118" s="10" t="s">
        <v>284</v>
      </c>
      <c r="L118" s="8" t="s">
        <v>457</v>
      </c>
      <c r="M118" s="8" t="s">
        <v>407</v>
      </c>
      <c r="N118" s="8" t="s">
        <v>25</v>
      </c>
      <c r="O118" s="8" t="s">
        <v>431</v>
      </c>
      <c r="P118" s="8" t="s">
        <v>48</v>
      </c>
      <c r="Q118" s="16" t="s">
        <v>815</v>
      </c>
      <c r="R118" s="9" t="s">
        <v>816</v>
      </c>
      <c r="S118" s="9" t="s">
        <v>817</v>
      </c>
      <c r="T118" s="10" t="s">
        <v>818</v>
      </c>
      <c r="U118" s="35"/>
      <c r="V118" s="35"/>
      <c r="W118" s="30">
        <f ca="1">COUNTIF(OFFSET(Level1Table[[#This Row],[Level]],0,1):OFFSET(Level1Table[[#This Row],[Critical]],0,-1), 1)</f>
        <v>1</v>
      </c>
      <c r="X118" s="30">
        <f ca="1">COUNTIF(OFFSET(Level1Table[[#This Row],[Level]],0,1):OFFSET(Level1Table[[#This Row],[Critical]],0,-1), 2)</f>
        <v>1</v>
      </c>
      <c r="Y118" s="30">
        <f ca="1">MAX(Level1Table[[#This Row],[JCount1]]:Level1Table[[#This Row],[JCount2]])</f>
        <v>1</v>
      </c>
      <c r="AA118"/>
    </row>
    <row r="119" spans="1:27" ht="195" x14ac:dyDescent="0.25">
      <c r="A119" s="10" t="s">
        <v>819</v>
      </c>
      <c r="B119" s="9" t="s">
        <v>820</v>
      </c>
      <c r="C119"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19" s="10" t="s">
        <v>45</v>
      </c>
      <c r="E119" s="8">
        <v>2</v>
      </c>
      <c r="F119" s="8">
        <v>1</v>
      </c>
      <c r="G119" s="10" t="s">
        <v>46</v>
      </c>
      <c r="H119" s="8" t="s">
        <v>787</v>
      </c>
      <c r="I119" s="8">
        <f>IF(Level1Table[[#This Row],[Critical]]="Y",CriticalWeight,1)</f>
        <v>1</v>
      </c>
      <c r="J119" s="10" t="s">
        <v>171</v>
      </c>
      <c r="K119" s="10" t="s">
        <v>22</v>
      </c>
      <c r="L119" s="8" t="s">
        <v>23</v>
      </c>
      <c r="M119" s="8" t="s">
        <v>24</v>
      </c>
      <c r="N119" s="8" t="s">
        <v>25</v>
      </c>
      <c r="O119" s="8" t="s">
        <v>431</v>
      </c>
      <c r="P119" s="8" t="s">
        <v>48</v>
      </c>
      <c r="Q119" s="16" t="s">
        <v>821</v>
      </c>
      <c r="R119" s="9" t="s">
        <v>822</v>
      </c>
      <c r="S119" s="9" t="s">
        <v>823</v>
      </c>
      <c r="T119" s="10" t="s">
        <v>824</v>
      </c>
      <c r="U119" s="35"/>
      <c r="V119" s="35"/>
      <c r="W119" s="30">
        <f ca="1">COUNTIF(OFFSET(Level1Table[[#This Row],[Level]],0,1):OFFSET(Level1Table[[#This Row],[Critical]],0,-1), 1)</f>
        <v>1</v>
      </c>
      <c r="X119" s="30">
        <f ca="1">COUNTIF(OFFSET(Level1Table[[#This Row],[Level]],0,1):OFFSET(Level1Table[[#This Row],[Critical]],0,-1), 2)</f>
        <v>1</v>
      </c>
      <c r="Y119" s="30">
        <f ca="1">MAX(Level1Table[[#This Row],[JCount1]]:Level1Table[[#This Row],[JCount2]])</f>
        <v>1</v>
      </c>
      <c r="AA119"/>
    </row>
    <row r="120" spans="1:27" ht="150" x14ac:dyDescent="0.25">
      <c r="A120" s="10" t="s">
        <v>830</v>
      </c>
      <c r="B120" s="9" t="s">
        <v>831</v>
      </c>
      <c r="C120"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1</v>
      </c>
      <c r="D120" s="10" t="s">
        <v>45</v>
      </c>
      <c r="E120" s="8">
        <v>1</v>
      </c>
      <c r="F120" s="8">
        <v>1</v>
      </c>
      <c r="G120" s="10" t="s">
        <v>46</v>
      </c>
      <c r="H120" s="8" t="s">
        <v>787</v>
      </c>
      <c r="I120" s="8">
        <f>IF(Level1Table[[#This Row],[Critical]]="Y",CriticalWeight,1)</f>
        <v>1</v>
      </c>
      <c r="J120" s="10" t="s">
        <v>116</v>
      </c>
      <c r="K120" s="10" t="s">
        <v>22</v>
      </c>
      <c r="L120" s="8" t="s">
        <v>35</v>
      </c>
      <c r="M120" s="8" t="s">
        <v>36</v>
      </c>
      <c r="N120" s="8" t="s">
        <v>47</v>
      </c>
      <c r="O120" s="8" t="s">
        <v>412</v>
      </c>
      <c r="P120" s="8" t="s">
        <v>139</v>
      </c>
      <c r="Q120" s="16" t="s">
        <v>832</v>
      </c>
      <c r="R120" s="9" t="s">
        <v>833</v>
      </c>
      <c r="S120" s="9" t="s">
        <v>834</v>
      </c>
      <c r="T120" s="10" t="s">
        <v>835</v>
      </c>
      <c r="U120" s="35"/>
      <c r="V120" s="35"/>
      <c r="W120" s="30">
        <f ca="1">COUNTIF(OFFSET(Level1Table[[#This Row],[Level]],0,1):OFFSET(Level1Table[[#This Row],[Critical]],0,-1), 1)</f>
        <v>2</v>
      </c>
      <c r="X120" s="30">
        <f ca="1">COUNTIF(OFFSET(Level1Table[[#This Row],[Level]],0,1):OFFSET(Level1Table[[#This Row],[Critical]],0,-1), 2)</f>
        <v>0</v>
      </c>
      <c r="Y120" s="30">
        <f ca="1">MAX(Level1Table[[#This Row],[JCount1]]:Level1Table[[#This Row],[JCount2]])</f>
        <v>2</v>
      </c>
      <c r="AA120"/>
    </row>
    <row r="121" spans="1:27" ht="195" x14ac:dyDescent="0.25">
      <c r="A121" s="10" t="s">
        <v>836</v>
      </c>
      <c r="B121" s="9" t="s">
        <v>837</v>
      </c>
      <c r="C121" s="8">
        <f ca="1">IF(SUMPRODUCT(MAX(COLUMN(Level1Table[[#This Row],[JCount1]]:Level1Table[[#This Row],[JCount2]])*(Level1Table[[#This Row],[JCountMax]]=Level1Table[[#This Row],[JCount1]]:Level1Table[[#This Row],[JCount2]]) - COLUMN(Level1Table[[#This Row],[JCount1]]) + 1))=0,"",SUMPRODUCT(MAX(COLUMN(Level1Table[[#This Row],[JCount1]]:Level1Table[[#This Row],[JCount2]])*(Level1Table[[#This Row],[JCountMax]]=Level1Table[[#This Row],[JCount1]]:Level1Table[[#This Row],[JCount2]]) - COLUMN(Level1Table[[#This Row],[JCount1]]) + 1)))</f>
        <v>2</v>
      </c>
      <c r="D121" s="10" t="s">
        <v>55</v>
      </c>
      <c r="E121" s="8">
        <v>1</v>
      </c>
      <c r="F121" s="8">
        <v>2</v>
      </c>
      <c r="G121" s="8" t="s">
        <v>46</v>
      </c>
      <c r="H121" s="8" t="s">
        <v>787</v>
      </c>
      <c r="I121" s="8">
        <f>IF(Level1Table[[#This Row],[Critical]]="Y",CriticalWeight,1)</f>
        <v>1</v>
      </c>
      <c r="J121" s="8" t="s">
        <v>171</v>
      </c>
      <c r="K121" s="8" t="s">
        <v>284</v>
      </c>
      <c r="L121" s="8" t="s">
        <v>457</v>
      </c>
      <c r="M121" s="8" t="s">
        <v>407</v>
      </c>
      <c r="N121" s="8" t="s">
        <v>190</v>
      </c>
      <c r="O121" s="8" t="s">
        <v>188</v>
      </c>
      <c r="P121" s="8" t="s">
        <v>209</v>
      </c>
      <c r="Q121" s="16" t="s">
        <v>838</v>
      </c>
      <c r="R121" s="9" t="s">
        <v>839</v>
      </c>
      <c r="S121" s="9" t="s">
        <v>840</v>
      </c>
      <c r="T121" s="10" t="s">
        <v>841</v>
      </c>
      <c r="U121" s="36"/>
      <c r="V121" s="36"/>
      <c r="W121" s="32">
        <f ca="1">COUNTIF(OFFSET(Level1Table[[#This Row],[Level]],0,1):OFFSET(Level1Table[[#This Row],[Critical]],0,-1), 1)</f>
        <v>1</v>
      </c>
      <c r="X121" s="32">
        <f ca="1">COUNTIF(OFFSET(Level1Table[[#This Row],[Level]],0,1):OFFSET(Level1Table[[#This Row],[Critical]],0,-1), 2)</f>
        <v>1</v>
      </c>
      <c r="Y121" s="32">
        <f ca="1">MAX(Level1Table[[#This Row],[JCount1]]:Level1Table[[#This Row],[JCount2]])</f>
        <v>1</v>
      </c>
      <c r="AA121"/>
    </row>
    <row r="122" spans="1:27" x14ac:dyDescent="0.25">
      <c r="A122" s="22"/>
      <c r="B122"/>
      <c r="C122"/>
      <c r="D122" s="22"/>
      <c r="E122" s="22"/>
      <c r="F122" s="22"/>
      <c r="G122" s="22"/>
      <c r="H122" s="22"/>
      <c r="I122" s="22"/>
      <c r="J122" s="22"/>
      <c r="K122" s="22"/>
      <c r="L122" s="22"/>
      <c r="M122" s="22"/>
      <c r="N122" s="22"/>
      <c r="O122" s="22"/>
      <c r="P122" s="22"/>
      <c r="Q122"/>
      <c r="R122"/>
      <c r="S122"/>
      <c r="V122"/>
    </row>
    <row r="123" spans="1:27" x14ac:dyDescent="0.25">
      <c r="A123" s="22"/>
      <c r="B123"/>
      <c r="C123"/>
      <c r="D123" s="22"/>
      <c r="E123" s="22"/>
      <c r="F123" s="22"/>
      <c r="G123" s="22"/>
      <c r="H123" s="22"/>
      <c r="I123" s="22"/>
      <c r="J123" s="22"/>
      <c r="K123" s="22"/>
      <c r="L123" s="22"/>
      <c r="M123" s="22"/>
      <c r="N123" s="22"/>
      <c r="O123" s="22"/>
      <c r="P123" s="22"/>
      <c r="Q123"/>
      <c r="R123"/>
      <c r="S123"/>
      <c r="V123"/>
    </row>
    <row r="124" spans="1:27" x14ac:dyDescent="0.25">
      <c r="A124" s="22"/>
      <c r="B124"/>
      <c r="C124"/>
      <c r="D124" s="22"/>
      <c r="E124" s="22"/>
      <c r="F124" s="22"/>
      <c r="G124" s="22"/>
      <c r="H124" s="22"/>
      <c r="I124" s="22"/>
      <c r="J124" s="22"/>
      <c r="K124" s="22"/>
      <c r="L124" s="22"/>
      <c r="M124" s="22"/>
      <c r="N124" s="22"/>
      <c r="O124" s="22"/>
      <c r="P124" s="22"/>
      <c r="Q124"/>
      <c r="R124"/>
      <c r="S124"/>
      <c r="V124"/>
    </row>
    <row r="125" spans="1:27" x14ac:dyDescent="0.25">
      <c r="A125" s="22"/>
      <c r="B125"/>
      <c r="C125"/>
      <c r="D125" s="22"/>
      <c r="E125" s="22"/>
      <c r="F125" s="22"/>
      <c r="G125" s="22"/>
      <c r="H125" s="22"/>
      <c r="I125" s="22"/>
      <c r="J125" s="22"/>
      <c r="K125" s="22"/>
      <c r="L125" s="22"/>
      <c r="M125" s="22"/>
      <c r="N125" s="22"/>
      <c r="O125" s="22"/>
      <c r="P125" s="22"/>
      <c r="Q125"/>
      <c r="R125"/>
      <c r="S125"/>
      <c r="V125"/>
    </row>
    <row r="126" spans="1:27" x14ac:dyDescent="0.25">
      <c r="A126"/>
      <c r="B126"/>
      <c r="C126"/>
      <c r="D126"/>
      <c r="E126"/>
      <c r="F126"/>
      <c r="G126"/>
      <c r="H126"/>
      <c r="I126"/>
      <c r="J126"/>
      <c r="K126"/>
      <c r="L126"/>
      <c r="M126"/>
      <c r="N126"/>
      <c r="O126"/>
      <c r="P126"/>
      <c r="Q126"/>
      <c r="R126"/>
      <c r="S126"/>
      <c r="T126"/>
      <c r="V126"/>
    </row>
    <row r="127" spans="1:27" x14ac:dyDescent="0.25">
      <c r="A127"/>
      <c r="B127"/>
      <c r="C127"/>
      <c r="D127"/>
      <c r="E127"/>
      <c r="F127"/>
      <c r="G127"/>
      <c r="H127"/>
      <c r="I127"/>
      <c r="J127"/>
      <c r="K127"/>
      <c r="L127"/>
      <c r="M127"/>
      <c r="N127"/>
      <c r="O127"/>
      <c r="P127"/>
      <c r="Q127"/>
      <c r="R127"/>
      <c r="S127"/>
      <c r="T127"/>
      <c r="V127"/>
    </row>
    <row r="128" spans="1:27" x14ac:dyDescent="0.25">
      <c r="A128"/>
      <c r="B128"/>
      <c r="C128"/>
      <c r="D128"/>
      <c r="E128"/>
      <c r="F128"/>
      <c r="G128"/>
      <c r="H128"/>
      <c r="I128"/>
      <c r="J128"/>
      <c r="K128"/>
      <c r="L128"/>
      <c r="M128"/>
      <c r="N128"/>
      <c r="O128"/>
      <c r="P128"/>
      <c r="Q128"/>
      <c r="R128"/>
      <c r="S128"/>
      <c r="T128"/>
      <c r="U128"/>
      <c r="V128"/>
      <c r="W128"/>
      <c r="X128"/>
      <c r="Y128"/>
    </row>
    <row r="129" spans="1:25" x14ac:dyDescent="0.25">
      <c r="A129"/>
      <c r="B129"/>
      <c r="C129"/>
      <c r="D129"/>
      <c r="E129"/>
      <c r="F129"/>
      <c r="G129"/>
      <c r="H129"/>
      <c r="I129"/>
      <c r="J129"/>
      <c r="K129"/>
      <c r="L129"/>
      <c r="M129"/>
      <c r="N129"/>
      <c r="O129"/>
      <c r="P129"/>
      <c r="Q129"/>
      <c r="R129"/>
      <c r="S129"/>
      <c r="T129"/>
      <c r="U129"/>
      <c r="V129"/>
      <c r="W129"/>
      <c r="X129"/>
      <c r="Y129"/>
    </row>
    <row r="130" spans="1:25" x14ac:dyDescent="0.25">
      <c r="A130"/>
      <c r="B130"/>
      <c r="C130"/>
      <c r="D130"/>
      <c r="E130"/>
      <c r="F130"/>
      <c r="G130"/>
      <c r="H130"/>
      <c r="I130"/>
      <c r="J130"/>
      <c r="K130"/>
      <c r="L130"/>
      <c r="M130"/>
      <c r="N130"/>
      <c r="O130"/>
      <c r="P130"/>
      <c r="Q130"/>
      <c r="R130"/>
      <c r="S130"/>
      <c r="T130"/>
      <c r="U130"/>
      <c r="V130"/>
      <c r="W130"/>
      <c r="X130"/>
      <c r="Y130"/>
    </row>
    <row r="131" spans="1:25" x14ac:dyDescent="0.25">
      <c r="A131"/>
      <c r="B131"/>
      <c r="C131"/>
      <c r="D131"/>
      <c r="E131"/>
      <c r="F131"/>
      <c r="G131"/>
      <c r="H131"/>
      <c r="I131"/>
      <c r="J131"/>
      <c r="K131"/>
      <c r="L131"/>
      <c r="M131"/>
      <c r="N131"/>
      <c r="O131"/>
      <c r="P131"/>
      <c r="Q131"/>
      <c r="R131"/>
      <c r="S131"/>
      <c r="T131"/>
      <c r="U131"/>
      <c r="V131"/>
      <c r="W131"/>
      <c r="X131"/>
      <c r="Y131"/>
    </row>
    <row r="132" spans="1:25" x14ac:dyDescent="0.25">
      <c r="A132"/>
      <c r="B132"/>
      <c r="C132"/>
      <c r="D132"/>
      <c r="E132"/>
      <c r="F132"/>
      <c r="G132"/>
      <c r="H132"/>
      <c r="I132"/>
      <c r="J132"/>
      <c r="K132"/>
      <c r="L132"/>
      <c r="M132"/>
      <c r="N132"/>
      <c r="O132"/>
      <c r="P132"/>
      <c r="Q132"/>
      <c r="R132"/>
      <c r="S132"/>
      <c r="T132"/>
      <c r="U132"/>
      <c r="V132"/>
      <c r="W132"/>
      <c r="X132"/>
      <c r="Y132"/>
    </row>
    <row r="133" spans="1:25" x14ac:dyDescent="0.25">
      <c r="A133"/>
      <c r="B133"/>
      <c r="C133"/>
      <c r="D133"/>
      <c r="E133"/>
      <c r="F133"/>
      <c r="G133"/>
      <c r="H133"/>
      <c r="I133"/>
      <c r="J133"/>
      <c r="K133"/>
      <c r="L133"/>
      <c r="M133"/>
      <c r="N133"/>
      <c r="O133"/>
      <c r="P133"/>
      <c r="Q133"/>
      <c r="R133"/>
      <c r="S133"/>
      <c r="T133"/>
      <c r="U133"/>
      <c r="V133"/>
      <c r="W133"/>
      <c r="X133"/>
      <c r="Y133"/>
    </row>
    <row r="134" spans="1:25" x14ac:dyDescent="0.25">
      <c r="A134"/>
      <c r="B134"/>
      <c r="C134"/>
      <c r="D134"/>
      <c r="E134"/>
      <c r="F134"/>
      <c r="G134"/>
      <c r="H134"/>
      <c r="I134"/>
      <c r="J134"/>
      <c r="K134"/>
      <c r="L134"/>
      <c r="M134"/>
      <c r="N134"/>
      <c r="O134"/>
      <c r="P134"/>
      <c r="Q134"/>
      <c r="R134"/>
      <c r="S134"/>
      <c r="T134"/>
      <c r="U134"/>
      <c r="V134"/>
      <c r="W134"/>
      <c r="X134"/>
      <c r="Y134"/>
    </row>
    <row r="135" spans="1:25" x14ac:dyDescent="0.25">
      <c r="A135"/>
      <c r="B135"/>
      <c r="C135"/>
      <c r="D135"/>
      <c r="E135"/>
      <c r="F135"/>
      <c r="G135"/>
      <c r="H135"/>
      <c r="I135"/>
      <c r="J135"/>
      <c r="K135"/>
      <c r="L135"/>
      <c r="M135"/>
      <c r="N135"/>
      <c r="O135"/>
      <c r="P135"/>
      <c r="Q135"/>
      <c r="R135"/>
      <c r="S135"/>
      <c r="T135"/>
      <c r="U135"/>
      <c r="V135"/>
      <c r="W135"/>
      <c r="X135"/>
      <c r="Y135"/>
    </row>
    <row r="136" spans="1:25" x14ac:dyDescent="0.25">
      <c r="A136"/>
      <c r="B136"/>
      <c r="C136"/>
      <c r="D136"/>
      <c r="E136"/>
      <c r="F136"/>
      <c r="G136"/>
      <c r="H136"/>
      <c r="I136"/>
      <c r="J136"/>
      <c r="K136"/>
      <c r="L136"/>
      <c r="M136"/>
      <c r="N136"/>
      <c r="O136"/>
      <c r="P136"/>
      <c r="Q136"/>
      <c r="R136"/>
      <c r="S136"/>
      <c r="T136"/>
      <c r="U136"/>
      <c r="V136"/>
      <c r="W136"/>
      <c r="X136"/>
      <c r="Y136"/>
    </row>
    <row r="137" spans="1:25" s="20" customFormat="1" x14ac:dyDescent="0.25">
      <c r="A137"/>
      <c r="B137"/>
      <c r="C137"/>
      <c r="D137"/>
      <c r="E137"/>
      <c r="F137"/>
      <c r="G137"/>
      <c r="H137"/>
      <c r="I137"/>
      <c r="J137"/>
      <c r="K137"/>
      <c r="L137"/>
      <c r="M137"/>
      <c r="N137"/>
      <c r="O137"/>
      <c r="P137"/>
      <c r="Q137"/>
      <c r="R137"/>
      <c r="S137"/>
      <c r="T137"/>
      <c r="U137"/>
      <c r="V137"/>
      <c r="W137"/>
      <c r="X137"/>
      <c r="Y137"/>
    </row>
    <row r="138" spans="1:25" x14ac:dyDescent="0.25">
      <c r="A138"/>
      <c r="B138"/>
      <c r="C138"/>
      <c r="D138"/>
      <c r="E138"/>
      <c r="F138"/>
      <c r="G138"/>
      <c r="H138"/>
      <c r="I138"/>
      <c r="J138"/>
      <c r="K138"/>
      <c r="L138"/>
      <c r="M138"/>
      <c r="N138"/>
      <c r="O138"/>
      <c r="P138"/>
      <c r="Q138"/>
      <c r="R138"/>
      <c r="S138"/>
      <c r="T138"/>
      <c r="U138"/>
      <c r="V138"/>
      <c r="W138"/>
      <c r="X138"/>
      <c r="Y138"/>
    </row>
    <row r="139" spans="1:25" x14ac:dyDescent="0.25">
      <c r="A139"/>
      <c r="B139"/>
      <c r="C139"/>
      <c r="D139"/>
      <c r="E139"/>
      <c r="F139"/>
      <c r="G139"/>
      <c r="H139"/>
      <c r="I139"/>
      <c r="J139"/>
      <c r="K139"/>
      <c r="L139"/>
      <c r="M139"/>
      <c r="N139"/>
      <c r="O139"/>
      <c r="P139"/>
      <c r="Q139"/>
      <c r="R139"/>
      <c r="S139"/>
      <c r="T139"/>
      <c r="U139"/>
      <c r="V139"/>
      <c r="W139"/>
      <c r="X139"/>
      <c r="Y139"/>
    </row>
    <row r="140" spans="1:25" x14ac:dyDescent="0.25">
      <c r="A140"/>
      <c r="B140"/>
      <c r="C140"/>
      <c r="D140"/>
      <c r="E140"/>
      <c r="F140"/>
      <c r="G140"/>
      <c r="H140"/>
      <c r="I140"/>
      <c r="J140"/>
      <c r="K140"/>
      <c r="L140"/>
      <c r="M140"/>
      <c r="N140"/>
      <c r="O140"/>
      <c r="P140"/>
      <c r="Q140"/>
      <c r="R140"/>
      <c r="S140"/>
      <c r="T140"/>
      <c r="U140"/>
      <c r="V140"/>
      <c r="W140"/>
      <c r="X140"/>
      <c r="Y140"/>
    </row>
    <row r="141" spans="1:25" x14ac:dyDescent="0.25">
      <c r="A141"/>
      <c r="B141"/>
      <c r="C141"/>
      <c r="D141"/>
      <c r="E141"/>
      <c r="F141"/>
      <c r="G141"/>
      <c r="H141"/>
      <c r="I141"/>
      <c r="J141"/>
      <c r="K141"/>
      <c r="L141"/>
      <c r="M141"/>
      <c r="N141"/>
      <c r="O141"/>
      <c r="P141"/>
      <c r="Q141"/>
      <c r="R141"/>
      <c r="S141"/>
      <c r="T141"/>
      <c r="U141"/>
      <c r="V141"/>
      <c r="W141"/>
      <c r="X141"/>
      <c r="Y141"/>
    </row>
    <row r="142" spans="1:25" x14ac:dyDescent="0.25">
      <c r="A142"/>
      <c r="B142"/>
      <c r="C142"/>
      <c r="D142"/>
      <c r="E142"/>
      <c r="F142"/>
      <c r="G142"/>
      <c r="H142"/>
      <c r="I142"/>
      <c r="J142"/>
      <c r="K142"/>
      <c r="L142"/>
      <c r="M142"/>
      <c r="N142"/>
      <c r="O142"/>
      <c r="P142"/>
      <c r="Q142"/>
      <c r="R142"/>
      <c r="S142"/>
      <c r="T142"/>
      <c r="U142"/>
      <c r="V142"/>
      <c r="W142"/>
      <c r="X142"/>
      <c r="Y142"/>
    </row>
    <row r="143" spans="1:25" x14ac:dyDescent="0.25">
      <c r="A143"/>
      <c r="B143"/>
      <c r="C143"/>
      <c r="D143"/>
      <c r="E143"/>
      <c r="F143"/>
      <c r="G143"/>
      <c r="H143"/>
      <c r="I143"/>
      <c r="J143"/>
      <c r="K143"/>
      <c r="L143"/>
      <c r="M143"/>
      <c r="N143"/>
      <c r="O143"/>
      <c r="P143"/>
      <c r="Q143"/>
      <c r="R143"/>
      <c r="S143"/>
      <c r="T143"/>
      <c r="U143"/>
      <c r="V143"/>
      <c r="W143"/>
      <c r="X143"/>
      <c r="Y143"/>
    </row>
    <row r="144" spans="1:25" x14ac:dyDescent="0.25">
      <c r="A144"/>
      <c r="B144"/>
      <c r="C144"/>
      <c r="D144"/>
      <c r="E144"/>
      <c r="F144"/>
      <c r="G144"/>
      <c r="H144"/>
      <c r="I144"/>
      <c r="J144"/>
      <c r="K144"/>
      <c r="L144"/>
      <c r="M144"/>
      <c r="N144"/>
      <c r="O144"/>
      <c r="P144"/>
      <c r="Q144"/>
      <c r="R144"/>
      <c r="S144"/>
      <c r="T144"/>
      <c r="U144"/>
      <c r="V144"/>
      <c r="W144"/>
      <c r="X144"/>
      <c r="Y144"/>
    </row>
    <row r="145" spans="1:25" x14ac:dyDescent="0.25">
      <c r="A145"/>
      <c r="B145"/>
      <c r="C145"/>
      <c r="D145"/>
      <c r="E145"/>
      <c r="F145"/>
      <c r="G145"/>
      <c r="H145"/>
      <c r="I145"/>
      <c r="J145"/>
      <c r="K145"/>
      <c r="L145"/>
      <c r="M145"/>
      <c r="N145"/>
      <c r="O145"/>
      <c r="P145"/>
      <c r="Q145"/>
      <c r="R145"/>
      <c r="S145"/>
      <c r="T145"/>
      <c r="U145"/>
      <c r="V145"/>
      <c r="W145"/>
      <c r="X145"/>
      <c r="Y145"/>
    </row>
    <row r="146" spans="1:25" x14ac:dyDescent="0.25">
      <c r="A146"/>
      <c r="B146"/>
      <c r="C146"/>
      <c r="D146"/>
      <c r="E146"/>
      <c r="F146"/>
      <c r="G146"/>
      <c r="H146"/>
      <c r="I146"/>
      <c r="J146"/>
      <c r="K146"/>
      <c r="L146"/>
      <c r="M146"/>
      <c r="N146"/>
      <c r="O146"/>
      <c r="P146"/>
      <c r="Q146"/>
      <c r="R146"/>
      <c r="S146"/>
      <c r="T146"/>
      <c r="U146"/>
      <c r="V146"/>
      <c r="W146"/>
      <c r="X146"/>
      <c r="Y146"/>
    </row>
    <row r="147" spans="1:25" x14ac:dyDescent="0.25">
      <c r="A147"/>
      <c r="B147"/>
      <c r="C147"/>
      <c r="D147"/>
      <c r="E147"/>
      <c r="F147"/>
      <c r="G147"/>
      <c r="H147"/>
      <c r="I147"/>
      <c r="J147"/>
      <c r="K147"/>
      <c r="L147"/>
      <c r="M147"/>
      <c r="N147"/>
      <c r="O147"/>
      <c r="P147"/>
      <c r="Q147"/>
      <c r="R147"/>
      <c r="S147"/>
      <c r="T147"/>
      <c r="U147"/>
      <c r="V147"/>
      <c r="W147"/>
      <c r="X147"/>
      <c r="Y147"/>
    </row>
    <row r="148" spans="1:25" x14ac:dyDescent="0.25">
      <c r="A148"/>
      <c r="B148"/>
      <c r="C148"/>
      <c r="D148"/>
      <c r="E148"/>
      <c r="F148"/>
      <c r="G148"/>
      <c r="H148"/>
      <c r="I148"/>
      <c r="J148"/>
      <c r="K148"/>
      <c r="L148"/>
      <c r="M148"/>
      <c r="N148"/>
      <c r="O148"/>
      <c r="P148"/>
      <c r="Q148"/>
      <c r="R148"/>
      <c r="S148"/>
      <c r="T148"/>
      <c r="U148"/>
      <c r="V148"/>
      <c r="W148"/>
      <c r="X148"/>
      <c r="Y148"/>
    </row>
    <row r="149" spans="1:25" x14ac:dyDescent="0.25">
      <c r="A149"/>
      <c r="B149"/>
      <c r="C149"/>
      <c r="D149"/>
      <c r="E149"/>
      <c r="F149"/>
      <c r="G149"/>
      <c r="H149"/>
      <c r="I149"/>
      <c r="J149"/>
      <c r="K149"/>
      <c r="L149"/>
      <c r="M149"/>
      <c r="N149"/>
      <c r="O149"/>
      <c r="P149"/>
      <c r="Q149"/>
      <c r="R149"/>
      <c r="S149"/>
      <c r="T149"/>
      <c r="U149"/>
      <c r="V149"/>
      <c r="W149"/>
      <c r="X149"/>
      <c r="Y149"/>
    </row>
    <row r="150" spans="1:25" x14ac:dyDescent="0.25">
      <c r="A150"/>
      <c r="B150"/>
      <c r="C150"/>
      <c r="D150"/>
      <c r="E150"/>
      <c r="F150"/>
      <c r="G150"/>
      <c r="H150"/>
      <c r="I150"/>
      <c r="J150"/>
      <c r="K150"/>
      <c r="L150"/>
      <c r="M150"/>
      <c r="N150"/>
      <c r="O150"/>
      <c r="P150"/>
      <c r="Q150"/>
      <c r="R150"/>
      <c r="S150"/>
      <c r="T150"/>
      <c r="U150"/>
      <c r="V150"/>
      <c r="W150"/>
      <c r="X150"/>
      <c r="Y150"/>
    </row>
    <row r="151" spans="1:25" x14ac:dyDescent="0.25">
      <c r="A151"/>
      <c r="B151"/>
      <c r="C151"/>
      <c r="D151"/>
      <c r="E151"/>
      <c r="F151"/>
      <c r="G151"/>
      <c r="H151"/>
      <c r="I151"/>
      <c r="J151"/>
      <c r="K151"/>
      <c r="L151"/>
      <c r="M151"/>
      <c r="N151"/>
      <c r="O151"/>
      <c r="P151"/>
      <c r="Q151"/>
      <c r="R151"/>
      <c r="S151"/>
      <c r="T151"/>
      <c r="U151"/>
      <c r="V151"/>
      <c r="W151"/>
      <c r="X151"/>
      <c r="Y151"/>
    </row>
    <row r="152" spans="1:25" x14ac:dyDescent="0.25">
      <c r="A152"/>
      <c r="B152"/>
      <c r="C152"/>
      <c r="D152"/>
      <c r="E152"/>
      <c r="F152"/>
      <c r="G152"/>
      <c r="H152"/>
      <c r="I152"/>
      <c r="J152"/>
      <c r="K152"/>
      <c r="L152"/>
      <c r="M152"/>
      <c r="N152"/>
      <c r="O152"/>
      <c r="P152"/>
      <c r="Q152"/>
      <c r="R152"/>
      <c r="S152"/>
      <c r="T152"/>
      <c r="U152"/>
      <c r="V152"/>
      <c r="W152"/>
      <c r="X152"/>
      <c r="Y152"/>
    </row>
    <row r="153" spans="1:25" x14ac:dyDescent="0.25">
      <c r="A153"/>
      <c r="B153"/>
      <c r="C153"/>
      <c r="D153"/>
      <c r="E153"/>
      <c r="F153"/>
      <c r="G153"/>
      <c r="H153"/>
      <c r="I153"/>
      <c r="J153"/>
      <c r="K153"/>
      <c r="L153"/>
      <c r="M153"/>
      <c r="N153"/>
      <c r="O153"/>
      <c r="P153"/>
      <c r="Q153"/>
      <c r="R153"/>
      <c r="S153"/>
      <c r="T153"/>
      <c r="U153"/>
      <c r="V153"/>
      <c r="W153"/>
      <c r="X153"/>
      <c r="Y153"/>
    </row>
    <row r="154" spans="1:25" x14ac:dyDescent="0.25">
      <c r="A154"/>
      <c r="B154"/>
      <c r="C154"/>
      <c r="D154"/>
      <c r="E154"/>
      <c r="F154"/>
      <c r="G154"/>
      <c r="H154"/>
      <c r="I154"/>
      <c r="J154"/>
      <c r="K154"/>
      <c r="L154"/>
      <c r="M154"/>
      <c r="N154"/>
      <c r="O154"/>
      <c r="P154"/>
      <c r="Q154"/>
      <c r="R154"/>
      <c r="S154"/>
      <c r="T154"/>
      <c r="U154"/>
      <c r="V154"/>
      <c r="W154"/>
      <c r="X154"/>
      <c r="Y154"/>
    </row>
    <row r="155" spans="1:25" x14ac:dyDescent="0.25">
      <c r="A155"/>
      <c r="B155"/>
      <c r="C155"/>
      <c r="D155"/>
      <c r="E155"/>
      <c r="F155"/>
      <c r="G155"/>
      <c r="H155"/>
      <c r="I155"/>
      <c r="J155"/>
      <c r="K155"/>
      <c r="L155"/>
      <c r="M155"/>
      <c r="N155"/>
      <c r="O155"/>
      <c r="P155"/>
      <c r="Q155"/>
      <c r="R155"/>
      <c r="S155"/>
      <c r="T155"/>
      <c r="U155"/>
      <c r="V155"/>
      <c r="W155"/>
      <c r="X155"/>
      <c r="Y155"/>
    </row>
    <row r="156" spans="1:25" x14ac:dyDescent="0.25">
      <c r="A156"/>
      <c r="B156"/>
      <c r="C156"/>
      <c r="D156"/>
      <c r="E156"/>
      <c r="F156"/>
      <c r="G156"/>
      <c r="H156"/>
      <c r="I156"/>
      <c r="J156"/>
      <c r="K156"/>
      <c r="L156"/>
      <c r="M156"/>
      <c r="N156"/>
      <c r="O156"/>
      <c r="P156"/>
      <c r="Q156"/>
      <c r="R156"/>
      <c r="S156"/>
      <c r="T156"/>
      <c r="U156"/>
      <c r="V156"/>
      <c r="W156"/>
      <c r="X156"/>
      <c r="Y156"/>
    </row>
    <row r="157" spans="1:25" x14ac:dyDescent="0.25">
      <c r="A157"/>
      <c r="B157"/>
      <c r="C157"/>
      <c r="D157"/>
      <c r="E157"/>
      <c r="F157"/>
      <c r="G157"/>
      <c r="H157"/>
      <c r="I157"/>
      <c r="J157"/>
      <c r="K157"/>
      <c r="L157"/>
      <c r="M157"/>
      <c r="N157"/>
      <c r="O157"/>
      <c r="P157"/>
      <c r="Q157"/>
      <c r="R157"/>
      <c r="S157"/>
      <c r="T157"/>
      <c r="U157"/>
      <c r="V157"/>
      <c r="W157"/>
      <c r="X157"/>
      <c r="Y157"/>
    </row>
    <row r="158" spans="1:25" x14ac:dyDescent="0.25">
      <c r="A158"/>
      <c r="B158"/>
      <c r="C158"/>
      <c r="D158"/>
      <c r="E158"/>
      <c r="F158"/>
      <c r="G158"/>
      <c r="H158"/>
      <c r="I158"/>
      <c r="J158"/>
      <c r="K158"/>
      <c r="L158"/>
      <c r="M158"/>
      <c r="N158"/>
      <c r="O158"/>
      <c r="P158"/>
      <c r="Q158"/>
      <c r="R158"/>
      <c r="S158"/>
      <c r="T158"/>
      <c r="U158"/>
      <c r="V158"/>
      <c r="W158"/>
      <c r="X158"/>
      <c r="Y158"/>
    </row>
    <row r="159" spans="1:25" x14ac:dyDescent="0.25">
      <c r="A159"/>
      <c r="B159"/>
      <c r="C159"/>
      <c r="D159"/>
      <c r="E159"/>
      <c r="F159"/>
      <c r="G159"/>
      <c r="H159"/>
      <c r="I159"/>
      <c r="J159"/>
      <c r="K159"/>
      <c r="L159"/>
      <c r="M159"/>
      <c r="N159"/>
      <c r="O159"/>
      <c r="P159"/>
      <c r="Q159"/>
      <c r="R159"/>
      <c r="S159"/>
      <c r="T159"/>
      <c r="U159"/>
      <c r="V159"/>
      <c r="W159"/>
      <c r="X159"/>
      <c r="Y159"/>
    </row>
    <row r="160" spans="1:25" x14ac:dyDescent="0.25">
      <c r="A160"/>
      <c r="B160"/>
      <c r="C160"/>
      <c r="D160"/>
      <c r="E160"/>
      <c r="F160"/>
      <c r="G160"/>
      <c r="H160"/>
      <c r="I160"/>
      <c r="J160"/>
      <c r="K160"/>
      <c r="L160"/>
      <c r="M160"/>
      <c r="N160"/>
      <c r="O160"/>
      <c r="P160"/>
      <c r="Q160"/>
      <c r="R160"/>
      <c r="S160"/>
      <c r="T160"/>
      <c r="U160"/>
      <c r="V160"/>
      <c r="W160"/>
      <c r="X160"/>
      <c r="Y160"/>
    </row>
    <row r="161" spans="1:25" x14ac:dyDescent="0.25">
      <c r="A161"/>
      <c r="B161"/>
      <c r="C161"/>
      <c r="D161"/>
      <c r="E161"/>
      <c r="F161"/>
      <c r="G161"/>
      <c r="H161"/>
      <c r="I161"/>
      <c r="J161"/>
      <c r="K161"/>
      <c r="L161"/>
      <c r="M161"/>
      <c r="N161"/>
      <c r="O161"/>
      <c r="P161"/>
      <c r="Q161"/>
      <c r="R161"/>
      <c r="S161"/>
      <c r="T161"/>
      <c r="U161"/>
      <c r="V161"/>
      <c r="W161"/>
      <c r="X161"/>
      <c r="Y161"/>
    </row>
    <row r="162" spans="1:25" x14ac:dyDescent="0.25">
      <c r="A162"/>
      <c r="B162"/>
      <c r="C162"/>
      <c r="D162"/>
      <c r="E162"/>
      <c r="F162"/>
      <c r="G162"/>
      <c r="H162"/>
      <c r="I162"/>
      <c r="J162"/>
      <c r="K162"/>
      <c r="L162"/>
      <c r="M162"/>
      <c r="N162"/>
      <c r="O162"/>
      <c r="P162"/>
      <c r="Q162"/>
      <c r="R162"/>
      <c r="S162"/>
      <c r="T162"/>
      <c r="U162"/>
      <c r="V162"/>
      <c r="W162"/>
      <c r="X162"/>
      <c r="Y162"/>
    </row>
    <row r="163" spans="1:25" x14ac:dyDescent="0.25">
      <c r="A163"/>
      <c r="B163"/>
      <c r="C163"/>
      <c r="D163"/>
      <c r="E163"/>
      <c r="F163"/>
      <c r="G163"/>
      <c r="H163"/>
      <c r="I163"/>
      <c r="J163"/>
      <c r="K163"/>
      <c r="L163"/>
      <c r="M163"/>
      <c r="N163"/>
      <c r="O163"/>
      <c r="P163"/>
      <c r="Q163"/>
      <c r="R163"/>
      <c r="S163"/>
      <c r="T163"/>
      <c r="U163"/>
      <c r="V163"/>
      <c r="W163"/>
      <c r="X163"/>
      <c r="Y163"/>
    </row>
    <row r="164" spans="1:25" x14ac:dyDescent="0.25">
      <c r="A164"/>
      <c r="B164"/>
      <c r="C164"/>
      <c r="D164"/>
      <c r="E164"/>
      <c r="F164"/>
      <c r="G164"/>
      <c r="H164"/>
      <c r="I164"/>
      <c r="J164"/>
      <c r="K164"/>
      <c r="L164"/>
      <c r="M164"/>
      <c r="N164"/>
      <c r="O164"/>
      <c r="P164"/>
      <c r="Q164"/>
      <c r="R164"/>
      <c r="S164"/>
      <c r="T164"/>
      <c r="U164"/>
      <c r="V164"/>
      <c r="W164"/>
      <c r="X164"/>
      <c r="Y164"/>
    </row>
    <row r="165" spans="1:25" x14ac:dyDescent="0.25">
      <c r="A165"/>
      <c r="B165"/>
      <c r="C165"/>
      <c r="D165"/>
      <c r="E165"/>
      <c r="F165"/>
      <c r="G165"/>
      <c r="H165"/>
      <c r="I165"/>
      <c r="J165"/>
      <c r="K165"/>
      <c r="L165"/>
      <c r="M165"/>
      <c r="N165"/>
      <c r="O165"/>
      <c r="P165"/>
      <c r="Q165"/>
      <c r="R165"/>
      <c r="S165"/>
      <c r="T165"/>
      <c r="U165"/>
      <c r="V165"/>
      <c r="W165"/>
      <c r="X165"/>
      <c r="Y165"/>
    </row>
    <row r="166" spans="1:25" x14ac:dyDescent="0.25">
      <c r="A166"/>
      <c r="B166"/>
      <c r="C166"/>
      <c r="D166"/>
      <c r="E166"/>
      <c r="F166"/>
      <c r="G166"/>
      <c r="H166"/>
      <c r="I166"/>
      <c r="J166"/>
      <c r="K166"/>
      <c r="L166"/>
      <c r="M166"/>
      <c r="N166"/>
      <c r="O166"/>
      <c r="P166"/>
      <c r="Q166"/>
      <c r="R166"/>
      <c r="S166"/>
      <c r="T166"/>
      <c r="U166"/>
      <c r="V166"/>
      <c r="W166"/>
      <c r="X166"/>
      <c r="Y166"/>
    </row>
    <row r="167" spans="1:25" x14ac:dyDescent="0.25">
      <c r="A167"/>
      <c r="B167"/>
      <c r="C167"/>
      <c r="D167"/>
      <c r="E167"/>
      <c r="F167"/>
      <c r="G167"/>
      <c r="H167"/>
      <c r="I167"/>
      <c r="J167"/>
      <c r="K167"/>
      <c r="L167"/>
      <c r="M167"/>
      <c r="N167"/>
      <c r="O167"/>
      <c r="P167"/>
      <c r="Q167"/>
      <c r="R167"/>
      <c r="S167"/>
      <c r="T167"/>
      <c r="U167"/>
      <c r="V167"/>
      <c r="W167"/>
      <c r="X167"/>
      <c r="Y167"/>
    </row>
    <row r="168" spans="1:25" x14ac:dyDescent="0.25">
      <c r="A168"/>
      <c r="B168"/>
      <c r="C168"/>
      <c r="D168"/>
      <c r="E168"/>
      <c r="F168"/>
      <c r="G168"/>
      <c r="H168"/>
      <c r="I168"/>
      <c r="J168"/>
      <c r="K168"/>
      <c r="L168"/>
      <c r="M168"/>
      <c r="N168"/>
      <c r="O168"/>
      <c r="P168"/>
      <c r="Q168"/>
      <c r="R168"/>
      <c r="S168"/>
      <c r="T168"/>
      <c r="U168"/>
      <c r="V168"/>
      <c r="W168"/>
      <c r="X168"/>
      <c r="Y168"/>
    </row>
    <row r="169" spans="1:25" x14ac:dyDescent="0.25">
      <c r="A169"/>
      <c r="B169"/>
      <c r="C169"/>
      <c r="D169"/>
      <c r="E169"/>
      <c r="F169"/>
      <c r="G169"/>
      <c r="H169"/>
      <c r="I169"/>
      <c r="J169"/>
      <c r="K169"/>
      <c r="L169"/>
      <c r="M169"/>
      <c r="N169"/>
      <c r="O169"/>
      <c r="P169"/>
      <c r="Q169"/>
      <c r="R169"/>
      <c r="S169"/>
      <c r="T169"/>
      <c r="U169"/>
      <c r="V169"/>
      <c r="W169"/>
      <c r="X169"/>
      <c r="Y169"/>
    </row>
    <row r="170" spans="1:25" x14ac:dyDescent="0.25">
      <c r="A170"/>
      <c r="B170"/>
      <c r="C170"/>
      <c r="D170"/>
      <c r="E170"/>
      <c r="F170"/>
      <c r="G170"/>
      <c r="H170"/>
      <c r="I170"/>
      <c r="J170"/>
      <c r="K170"/>
      <c r="L170"/>
      <c r="M170"/>
      <c r="N170"/>
      <c r="O170"/>
      <c r="P170"/>
      <c r="Q170"/>
      <c r="R170"/>
      <c r="S170"/>
      <c r="T170"/>
      <c r="U170"/>
      <c r="V170"/>
      <c r="W170"/>
      <c r="X170"/>
      <c r="Y170"/>
    </row>
    <row r="171" spans="1:25" x14ac:dyDescent="0.25">
      <c r="A171"/>
      <c r="B171"/>
      <c r="C171"/>
      <c r="D171"/>
      <c r="E171"/>
      <c r="F171"/>
      <c r="G171"/>
      <c r="H171"/>
      <c r="I171"/>
      <c r="J171"/>
      <c r="K171"/>
      <c r="L171"/>
      <c r="M171"/>
      <c r="N171"/>
      <c r="O171"/>
      <c r="P171"/>
      <c r="Q171"/>
      <c r="R171"/>
      <c r="S171"/>
      <c r="T171"/>
      <c r="U171"/>
      <c r="V171"/>
      <c r="W171"/>
      <c r="X171"/>
      <c r="Y171"/>
    </row>
    <row r="172" spans="1:25" x14ac:dyDescent="0.25">
      <c r="A172"/>
      <c r="B172"/>
      <c r="C172"/>
      <c r="D172"/>
      <c r="E172"/>
      <c r="F172"/>
      <c r="G172"/>
      <c r="H172"/>
      <c r="I172"/>
      <c r="J172"/>
      <c r="K172"/>
      <c r="L172"/>
      <c r="M172"/>
      <c r="N172"/>
      <c r="O172"/>
      <c r="P172"/>
      <c r="Q172"/>
      <c r="R172"/>
      <c r="S172"/>
      <c r="T172"/>
      <c r="U172"/>
      <c r="V172"/>
      <c r="W172"/>
      <c r="X172"/>
      <c r="Y172"/>
    </row>
    <row r="173" spans="1:25" x14ac:dyDescent="0.25">
      <c r="A173"/>
      <c r="B173"/>
      <c r="C173"/>
      <c r="D173"/>
      <c r="E173"/>
      <c r="F173"/>
      <c r="G173"/>
      <c r="H173"/>
      <c r="I173"/>
      <c r="J173"/>
      <c r="K173"/>
      <c r="L173"/>
      <c r="M173"/>
      <c r="N173"/>
      <c r="O173"/>
      <c r="P173"/>
      <c r="Q173"/>
      <c r="R173"/>
      <c r="S173"/>
      <c r="T173"/>
      <c r="U173"/>
      <c r="V173"/>
      <c r="W173"/>
      <c r="X173"/>
      <c r="Y173"/>
    </row>
    <row r="174" spans="1:25" x14ac:dyDescent="0.25">
      <c r="A174"/>
      <c r="B174"/>
      <c r="C174"/>
      <c r="D174"/>
      <c r="E174"/>
      <c r="F174"/>
      <c r="G174"/>
      <c r="H174"/>
      <c r="I174"/>
      <c r="J174"/>
      <c r="K174"/>
      <c r="L174"/>
      <c r="M174"/>
      <c r="N174"/>
      <c r="O174"/>
      <c r="P174"/>
      <c r="Q174"/>
      <c r="R174"/>
      <c r="S174"/>
      <c r="T174"/>
      <c r="U174"/>
      <c r="V174"/>
      <c r="W174"/>
      <c r="X174"/>
      <c r="Y174"/>
    </row>
    <row r="175" spans="1:25" x14ac:dyDescent="0.25">
      <c r="A175"/>
      <c r="B175"/>
      <c r="C175"/>
      <c r="D175"/>
      <c r="E175"/>
      <c r="F175"/>
      <c r="G175"/>
      <c r="H175"/>
      <c r="I175"/>
      <c r="J175"/>
      <c r="K175"/>
      <c r="L175"/>
      <c r="M175"/>
      <c r="N175"/>
      <c r="O175"/>
      <c r="P175"/>
      <c r="Q175"/>
      <c r="R175"/>
      <c r="S175"/>
      <c r="T175"/>
      <c r="U175"/>
      <c r="V175"/>
      <c r="W175"/>
      <c r="X175"/>
      <c r="Y175"/>
    </row>
    <row r="176" spans="1:25" x14ac:dyDescent="0.25">
      <c r="A176"/>
      <c r="B176"/>
      <c r="C176"/>
      <c r="D176"/>
      <c r="E176"/>
      <c r="F176"/>
      <c r="G176"/>
      <c r="H176"/>
      <c r="I176"/>
      <c r="J176"/>
      <c r="K176"/>
      <c r="L176"/>
      <c r="M176"/>
      <c r="N176"/>
      <c r="O176"/>
      <c r="P176"/>
      <c r="Q176"/>
      <c r="R176"/>
      <c r="S176"/>
      <c r="T176"/>
      <c r="U176"/>
      <c r="V176"/>
      <c r="W176"/>
      <c r="X176"/>
      <c r="Y176"/>
    </row>
    <row r="177" spans="1:25" x14ac:dyDescent="0.25">
      <c r="A177"/>
      <c r="B177"/>
      <c r="C177"/>
      <c r="D177"/>
      <c r="E177"/>
      <c r="F177"/>
      <c r="G177"/>
      <c r="H177"/>
      <c r="I177"/>
      <c r="J177"/>
      <c r="K177"/>
      <c r="L177"/>
      <c r="M177"/>
      <c r="N177"/>
      <c r="O177"/>
      <c r="P177"/>
      <c r="Q177"/>
      <c r="R177"/>
      <c r="S177"/>
      <c r="T177"/>
      <c r="U177"/>
      <c r="V177"/>
      <c r="W177"/>
      <c r="X177"/>
      <c r="Y177"/>
    </row>
    <row r="178" spans="1:25" x14ac:dyDescent="0.25">
      <c r="A178"/>
      <c r="B178"/>
      <c r="C178"/>
      <c r="D178"/>
      <c r="E178"/>
      <c r="F178"/>
      <c r="G178"/>
      <c r="H178"/>
      <c r="I178"/>
      <c r="J178"/>
      <c r="K178"/>
      <c r="L178"/>
      <c r="M178"/>
      <c r="N178"/>
      <c r="O178"/>
      <c r="P178"/>
      <c r="Q178"/>
      <c r="R178"/>
      <c r="S178"/>
      <c r="T178"/>
      <c r="U178"/>
      <c r="V178"/>
      <c r="W178"/>
      <c r="X178"/>
      <c r="Y178"/>
    </row>
    <row r="179" spans="1:25" x14ac:dyDescent="0.25">
      <c r="A179"/>
      <c r="B179"/>
      <c r="C179"/>
      <c r="D179"/>
      <c r="E179"/>
      <c r="F179"/>
      <c r="G179"/>
      <c r="H179"/>
      <c r="I179"/>
      <c r="J179"/>
      <c r="K179"/>
      <c r="L179"/>
      <c r="M179"/>
      <c r="N179"/>
      <c r="O179"/>
      <c r="P179"/>
      <c r="Q179"/>
      <c r="R179"/>
      <c r="S179"/>
      <c r="T179"/>
      <c r="U179"/>
      <c r="V179"/>
      <c r="W179"/>
      <c r="X179"/>
      <c r="Y179"/>
    </row>
    <row r="180" spans="1:25" x14ac:dyDescent="0.25">
      <c r="A180"/>
      <c r="B180"/>
      <c r="C180"/>
      <c r="D180"/>
      <c r="E180"/>
      <c r="F180"/>
      <c r="G180"/>
      <c r="H180"/>
      <c r="I180"/>
      <c r="J180"/>
      <c r="K180"/>
      <c r="L180"/>
      <c r="M180"/>
      <c r="N180"/>
      <c r="O180"/>
      <c r="P180"/>
      <c r="Q180"/>
      <c r="R180"/>
      <c r="S180"/>
      <c r="T180"/>
      <c r="U180"/>
      <c r="V180"/>
      <c r="W180"/>
      <c r="X180"/>
      <c r="Y180"/>
    </row>
    <row r="181" spans="1:25" x14ac:dyDescent="0.25">
      <c r="A181"/>
      <c r="B181"/>
      <c r="C181"/>
      <c r="D181"/>
      <c r="E181"/>
      <c r="F181"/>
      <c r="G181"/>
      <c r="H181"/>
      <c r="I181"/>
      <c r="J181"/>
      <c r="K181"/>
      <c r="L181"/>
      <c r="M181"/>
      <c r="N181"/>
      <c r="O181"/>
      <c r="P181"/>
      <c r="Q181"/>
      <c r="R181"/>
      <c r="S181"/>
      <c r="T181"/>
      <c r="U181"/>
      <c r="V181"/>
      <c r="W181"/>
      <c r="X181"/>
      <c r="Y181"/>
    </row>
    <row r="182" spans="1:25" x14ac:dyDescent="0.25">
      <c r="A182"/>
      <c r="B182"/>
      <c r="C182"/>
      <c r="D182"/>
      <c r="E182"/>
      <c r="F182"/>
      <c r="G182"/>
      <c r="H182"/>
      <c r="I182"/>
      <c r="J182"/>
      <c r="K182"/>
      <c r="L182"/>
      <c r="M182"/>
      <c r="N182"/>
      <c r="O182"/>
      <c r="P182"/>
      <c r="Q182"/>
      <c r="R182"/>
      <c r="S182"/>
      <c r="T182"/>
      <c r="U182"/>
      <c r="V182"/>
      <c r="W182"/>
      <c r="X182"/>
      <c r="Y182"/>
    </row>
    <row r="183" spans="1:25" x14ac:dyDescent="0.25">
      <c r="A183"/>
      <c r="B183"/>
      <c r="C183"/>
      <c r="D183"/>
      <c r="E183"/>
      <c r="F183"/>
      <c r="G183"/>
      <c r="H183"/>
      <c r="I183"/>
      <c r="J183"/>
      <c r="K183"/>
      <c r="L183"/>
      <c r="M183"/>
      <c r="N183"/>
      <c r="O183"/>
      <c r="P183"/>
      <c r="Q183"/>
      <c r="R183"/>
      <c r="S183"/>
      <c r="T183"/>
      <c r="U183"/>
      <c r="V183"/>
      <c r="W183"/>
      <c r="X183"/>
      <c r="Y183"/>
    </row>
    <row r="184" spans="1:25" x14ac:dyDescent="0.25">
      <c r="A184"/>
      <c r="B184"/>
      <c r="C184"/>
      <c r="D184"/>
      <c r="E184"/>
      <c r="F184"/>
      <c r="G184"/>
      <c r="H184"/>
      <c r="I184"/>
      <c r="J184"/>
      <c r="K184"/>
      <c r="L184"/>
      <c r="M184"/>
      <c r="N184"/>
      <c r="O184"/>
      <c r="P184"/>
      <c r="Q184"/>
      <c r="R184"/>
      <c r="S184"/>
      <c r="T184"/>
      <c r="U184"/>
      <c r="V184"/>
      <c r="W184"/>
      <c r="X184"/>
      <c r="Y184"/>
    </row>
    <row r="185" spans="1:25" x14ac:dyDescent="0.25">
      <c r="A185"/>
      <c r="B185"/>
      <c r="C185"/>
      <c r="D185"/>
      <c r="E185"/>
      <c r="F185"/>
      <c r="G185"/>
      <c r="H185"/>
      <c r="I185"/>
      <c r="J185"/>
      <c r="K185"/>
      <c r="L185"/>
      <c r="M185"/>
      <c r="N185"/>
      <c r="O185"/>
      <c r="P185"/>
      <c r="Q185"/>
      <c r="R185"/>
      <c r="S185"/>
      <c r="T185"/>
      <c r="U185"/>
      <c r="V185"/>
      <c r="W185"/>
      <c r="X185"/>
      <c r="Y185"/>
    </row>
    <row r="186" spans="1:25" x14ac:dyDescent="0.25">
      <c r="A186"/>
      <c r="B186"/>
      <c r="C186"/>
      <c r="D186"/>
      <c r="E186"/>
      <c r="F186"/>
      <c r="G186"/>
      <c r="H186"/>
      <c r="I186"/>
      <c r="J186"/>
      <c r="K186"/>
      <c r="L186"/>
      <c r="M186"/>
      <c r="N186"/>
      <c r="O186"/>
      <c r="P186"/>
      <c r="Q186"/>
      <c r="R186"/>
      <c r="S186"/>
      <c r="T186"/>
      <c r="U186"/>
      <c r="V186"/>
      <c r="W186"/>
      <c r="X186"/>
      <c r="Y186"/>
    </row>
    <row r="187" spans="1:25" x14ac:dyDescent="0.25">
      <c r="A187"/>
      <c r="B187"/>
      <c r="C187"/>
      <c r="D187"/>
      <c r="E187"/>
      <c r="F187"/>
      <c r="G187"/>
      <c r="H187"/>
      <c r="I187"/>
      <c r="J187"/>
      <c r="K187"/>
      <c r="L187"/>
      <c r="M187"/>
      <c r="N187"/>
      <c r="O187"/>
      <c r="P187"/>
      <c r="Q187"/>
      <c r="R187"/>
      <c r="S187"/>
      <c r="T187"/>
      <c r="U187"/>
      <c r="V187"/>
      <c r="W187"/>
      <c r="X187"/>
      <c r="Y187"/>
    </row>
    <row r="188" spans="1:25" x14ac:dyDescent="0.25">
      <c r="A188"/>
      <c r="B188"/>
      <c r="C188"/>
      <c r="D188"/>
      <c r="E188"/>
      <c r="F188"/>
      <c r="G188"/>
      <c r="H188"/>
      <c r="I188"/>
      <c r="J188"/>
      <c r="K188"/>
      <c r="L188"/>
      <c r="M188"/>
      <c r="N188"/>
      <c r="O188"/>
      <c r="P188"/>
      <c r="Q188"/>
      <c r="R188"/>
      <c r="S188"/>
      <c r="T188"/>
      <c r="U188"/>
      <c r="V188"/>
      <c r="W188"/>
      <c r="X188"/>
      <c r="Y188"/>
    </row>
    <row r="189" spans="1:25" x14ac:dyDescent="0.25">
      <c r="A189"/>
      <c r="B189"/>
      <c r="C189"/>
      <c r="D189"/>
      <c r="E189"/>
      <c r="F189"/>
      <c r="G189"/>
      <c r="H189"/>
      <c r="I189"/>
      <c r="J189"/>
      <c r="K189"/>
      <c r="L189"/>
      <c r="M189"/>
      <c r="N189"/>
      <c r="O189"/>
      <c r="P189"/>
      <c r="Q189"/>
      <c r="R189"/>
      <c r="S189"/>
      <c r="T189"/>
      <c r="U189"/>
      <c r="V189"/>
      <c r="W189"/>
      <c r="X189"/>
      <c r="Y189"/>
    </row>
    <row r="190" spans="1:25" x14ac:dyDescent="0.25">
      <c r="A190"/>
      <c r="B190"/>
      <c r="C190"/>
      <c r="D190"/>
      <c r="E190"/>
      <c r="F190"/>
      <c r="G190"/>
      <c r="H190"/>
      <c r="I190"/>
      <c r="J190"/>
      <c r="K190"/>
      <c r="L190"/>
      <c r="M190"/>
      <c r="N190"/>
      <c r="O190"/>
      <c r="P190"/>
      <c r="Q190"/>
      <c r="R190"/>
      <c r="S190"/>
      <c r="T190"/>
      <c r="U190"/>
      <c r="V190"/>
      <c r="W190"/>
      <c r="X190"/>
      <c r="Y190"/>
    </row>
    <row r="191" spans="1:25" x14ac:dyDescent="0.25">
      <c r="A191"/>
      <c r="B191"/>
      <c r="C191"/>
      <c r="D191"/>
      <c r="E191"/>
      <c r="F191"/>
      <c r="G191"/>
      <c r="H191"/>
      <c r="I191"/>
      <c r="J191"/>
      <c r="K191"/>
      <c r="L191"/>
      <c r="M191"/>
      <c r="N191"/>
      <c r="O191"/>
      <c r="P191"/>
      <c r="Q191"/>
      <c r="R191"/>
      <c r="S191"/>
      <c r="T191"/>
      <c r="U191"/>
      <c r="V191"/>
      <c r="W191"/>
      <c r="X191"/>
      <c r="Y191"/>
    </row>
    <row r="192" spans="1:25" x14ac:dyDescent="0.25">
      <c r="A192"/>
      <c r="B192"/>
      <c r="C192"/>
      <c r="D192"/>
      <c r="E192"/>
      <c r="F192"/>
      <c r="G192"/>
      <c r="H192"/>
      <c r="I192"/>
      <c r="J192"/>
      <c r="K192"/>
      <c r="L192"/>
      <c r="M192"/>
      <c r="N192"/>
      <c r="O192"/>
      <c r="P192"/>
      <c r="Q192"/>
      <c r="R192"/>
      <c r="S192"/>
      <c r="T192"/>
      <c r="U192"/>
      <c r="V192"/>
      <c r="W192"/>
      <c r="X192"/>
      <c r="Y192"/>
    </row>
    <row r="193" spans="1:25" x14ac:dyDescent="0.25">
      <c r="A193"/>
      <c r="B193"/>
      <c r="C193"/>
      <c r="D193"/>
      <c r="E193"/>
      <c r="F193"/>
      <c r="G193"/>
      <c r="H193"/>
      <c r="I193"/>
      <c r="J193"/>
      <c r="K193"/>
      <c r="L193"/>
      <c r="M193"/>
      <c r="N193"/>
      <c r="O193"/>
      <c r="P193"/>
      <c r="Q193"/>
      <c r="R193"/>
      <c r="S193"/>
      <c r="T193"/>
      <c r="U193"/>
      <c r="V193"/>
      <c r="W193"/>
      <c r="X193"/>
      <c r="Y193"/>
    </row>
    <row r="194" spans="1:25" x14ac:dyDescent="0.25">
      <c r="A194"/>
      <c r="B194"/>
      <c r="C194"/>
      <c r="D194"/>
      <c r="E194"/>
      <c r="F194"/>
      <c r="G194"/>
      <c r="H194"/>
      <c r="I194"/>
      <c r="J194"/>
      <c r="K194"/>
      <c r="L194"/>
      <c r="M194"/>
      <c r="N194"/>
      <c r="O194"/>
      <c r="P194"/>
      <c r="Q194"/>
      <c r="R194"/>
      <c r="S194"/>
      <c r="T194"/>
      <c r="U194"/>
      <c r="V194"/>
      <c r="W194"/>
      <c r="X194"/>
      <c r="Y194"/>
    </row>
    <row r="195" spans="1:25" x14ac:dyDescent="0.25">
      <c r="A195"/>
      <c r="B195"/>
      <c r="C195"/>
      <c r="D195"/>
      <c r="E195"/>
      <c r="F195"/>
      <c r="G195"/>
      <c r="H195"/>
      <c r="I195"/>
      <c r="J195"/>
      <c r="K195"/>
      <c r="L195"/>
      <c r="M195"/>
      <c r="N195"/>
      <c r="O195"/>
      <c r="P195"/>
      <c r="Q195"/>
      <c r="R195"/>
      <c r="S195"/>
      <c r="T195"/>
      <c r="U195"/>
      <c r="V195"/>
      <c r="W195"/>
      <c r="X195"/>
      <c r="Y195"/>
    </row>
    <row r="196" spans="1:25" x14ac:dyDescent="0.25">
      <c r="A196"/>
      <c r="B196"/>
      <c r="C196"/>
      <c r="D196"/>
      <c r="E196"/>
      <c r="F196"/>
      <c r="G196"/>
      <c r="H196"/>
      <c r="I196"/>
      <c r="J196"/>
      <c r="K196"/>
      <c r="L196"/>
      <c r="M196"/>
      <c r="N196"/>
      <c r="O196"/>
      <c r="P196"/>
      <c r="Q196"/>
      <c r="R196"/>
      <c r="S196"/>
      <c r="T196"/>
      <c r="U196"/>
      <c r="V196"/>
      <c r="W196"/>
      <c r="X196"/>
      <c r="Y196"/>
    </row>
    <row r="197" spans="1:25" x14ac:dyDescent="0.25">
      <c r="A197"/>
      <c r="B197"/>
      <c r="C197"/>
      <c r="D197"/>
      <c r="E197"/>
      <c r="F197"/>
      <c r="G197"/>
      <c r="H197"/>
      <c r="I197"/>
      <c r="J197"/>
      <c r="K197"/>
      <c r="L197"/>
      <c r="M197"/>
      <c r="N197"/>
      <c r="O197"/>
      <c r="P197"/>
      <c r="Q197"/>
      <c r="R197"/>
      <c r="S197"/>
      <c r="T197"/>
      <c r="U197"/>
      <c r="V197"/>
      <c r="W197"/>
      <c r="X197"/>
      <c r="Y197"/>
    </row>
    <row r="198" spans="1:25" x14ac:dyDescent="0.25">
      <c r="A198"/>
      <c r="B198"/>
      <c r="C198"/>
      <c r="D198"/>
      <c r="E198"/>
      <c r="F198"/>
      <c r="G198"/>
      <c r="H198"/>
      <c r="I198"/>
      <c r="J198"/>
      <c r="K198"/>
      <c r="L198"/>
      <c r="M198"/>
      <c r="N198"/>
      <c r="O198"/>
      <c r="P198"/>
      <c r="Q198"/>
      <c r="R198"/>
      <c r="S198"/>
      <c r="T198"/>
      <c r="U198"/>
      <c r="V198"/>
      <c r="W198"/>
      <c r="X198"/>
      <c r="Y198"/>
    </row>
    <row r="199" spans="1:25" x14ac:dyDescent="0.25">
      <c r="A199"/>
      <c r="B199"/>
      <c r="C199"/>
      <c r="D199"/>
      <c r="E199"/>
      <c r="F199"/>
      <c r="G199"/>
      <c r="H199"/>
      <c r="I199"/>
      <c r="J199"/>
      <c r="K199"/>
      <c r="L199"/>
      <c r="M199"/>
      <c r="N199"/>
      <c r="O199"/>
      <c r="P199"/>
      <c r="Q199"/>
      <c r="R199"/>
      <c r="S199"/>
      <c r="T199"/>
      <c r="U199"/>
      <c r="V199"/>
      <c r="W199"/>
      <c r="X199"/>
      <c r="Y199"/>
    </row>
    <row r="200" spans="1:25" x14ac:dyDescent="0.25">
      <c r="A200"/>
      <c r="B200"/>
      <c r="C200"/>
      <c r="D200"/>
      <c r="E200"/>
      <c r="F200"/>
      <c r="G200"/>
      <c r="H200"/>
      <c r="I200"/>
      <c r="J200"/>
      <c r="K200"/>
      <c r="L200"/>
      <c r="M200"/>
      <c r="N200"/>
      <c r="O200"/>
      <c r="P200"/>
      <c r="Q200"/>
      <c r="R200"/>
      <c r="S200"/>
      <c r="T200"/>
      <c r="U200"/>
      <c r="V200"/>
      <c r="W200"/>
      <c r="X200"/>
      <c r="Y200"/>
    </row>
    <row r="201" spans="1:25" x14ac:dyDescent="0.25">
      <c r="A201"/>
      <c r="B201"/>
      <c r="C201"/>
      <c r="D201"/>
      <c r="E201"/>
      <c r="F201"/>
      <c r="G201"/>
      <c r="H201"/>
      <c r="I201"/>
      <c r="J201"/>
      <c r="K201"/>
      <c r="L201"/>
      <c r="M201"/>
      <c r="N201"/>
      <c r="O201"/>
      <c r="P201"/>
      <c r="Q201"/>
      <c r="R201"/>
      <c r="S201"/>
      <c r="T201"/>
      <c r="U201"/>
      <c r="V201"/>
      <c r="W201"/>
      <c r="X201"/>
      <c r="Y201"/>
    </row>
    <row r="202" spans="1:25" x14ac:dyDescent="0.25">
      <c r="A202"/>
      <c r="B202"/>
      <c r="C202"/>
      <c r="D202"/>
      <c r="E202"/>
      <c r="F202"/>
      <c r="G202"/>
      <c r="H202"/>
      <c r="I202"/>
      <c r="J202"/>
      <c r="K202"/>
      <c r="L202"/>
      <c r="M202"/>
      <c r="N202"/>
      <c r="O202"/>
      <c r="P202"/>
      <c r="Q202"/>
      <c r="R202"/>
      <c r="S202"/>
      <c r="T202"/>
      <c r="U202"/>
      <c r="V202"/>
      <c r="W202"/>
      <c r="X202"/>
      <c r="Y202"/>
    </row>
    <row r="203" spans="1:25" x14ac:dyDescent="0.25">
      <c r="A203"/>
      <c r="B203"/>
      <c r="C203"/>
      <c r="D203"/>
      <c r="E203"/>
      <c r="F203"/>
      <c r="G203"/>
      <c r="H203"/>
      <c r="I203"/>
      <c r="J203"/>
      <c r="K203"/>
      <c r="L203"/>
      <c r="M203"/>
      <c r="N203"/>
      <c r="O203"/>
      <c r="P203"/>
      <c r="Q203"/>
      <c r="R203"/>
      <c r="S203"/>
      <c r="T203"/>
      <c r="U203"/>
      <c r="V203"/>
      <c r="W203"/>
      <c r="X203"/>
      <c r="Y203"/>
    </row>
    <row r="204" spans="1:25" x14ac:dyDescent="0.25">
      <c r="A204"/>
      <c r="B204"/>
      <c r="C204"/>
      <c r="D204"/>
      <c r="E204"/>
      <c r="F204"/>
      <c r="G204"/>
      <c r="H204"/>
      <c r="I204"/>
      <c r="J204"/>
      <c r="K204"/>
      <c r="L204"/>
      <c r="M204"/>
      <c r="N204"/>
      <c r="O204"/>
      <c r="P204"/>
      <c r="Q204"/>
      <c r="R204"/>
      <c r="S204"/>
      <c r="T204"/>
      <c r="U204"/>
      <c r="V204"/>
      <c r="W204"/>
      <c r="X204"/>
      <c r="Y204"/>
    </row>
    <row r="205" spans="1:25" x14ac:dyDescent="0.25">
      <c r="A205"/>
      <c r="B205"/>
      <c r="C205"/>
      <c r="D205"/>
      <c r="E205"/>
      <c r="F205"/>
      <c r="G205"/>
      <c r="H205"/>
      <c r="I205"/>
      <c r="J205"/>
      <c r="K205"/>
      <c r="L205"/>
      <c r="M205"/>
      <c r="N205"/>
      <c r="O205"/>
      <c r="P205"/>
      <c r="Q205"/>
      <c r="R205"/>
      <c r="S205"/>
      <c r="T205"/>
      <c r="U205"/>
      <c r="V205"/>
      <c r="W205"/>
      <c r="X205"/>
      <c r="Y205"/>
    </row>
    <row r="206" spans="1:25" x14ac:dyDescent="0.25">
      <c r="A206"/>
      <c r="B206"/>
      <c r="C206"/>
      <c r="D206"/>
      <c r="E206"/>
      <c r="F206"/>
      <c r="G206"/>
      <c r="H206"/>
      <c r="I206"/>
      <c r="J206"/>
      <c r="K206"/>
      <c r="L206"/>
      <c r="M206"/>
      <c r="N206"/>
      <c r="O206"/>
      <c r="P206"/>
      <c r="Q206"/>
      <c r="R206"/>
      <c r="S206"/>
      <c r="T206"/>
      <c r="U206"/>
      <c r="V206"/>
      <c r="W206"/>
      <c r="X206"/>
      <c r="Y206"/>
    </row>
    <row r="207" spans="1:25" x14ac:dyDescent="0.25">
      <c r="A207"/>
      <c r="B207"/>
      <c r="C207"/>
      <c r="D207"/>
      <c r="E207"/>
      <c r="F207"/>
      <c r="G207"/>
      <c r="H207"/>
      <c r="I207"/>
      <c r="J207"/>
      <c r="K207"/>
      <c r="L207"/>
      <c r="M207"/>
      <c r="N207"/>
      <c r="O207"/>
      <c r="P207"/>
      <c r="Q207"/>
      <c r="R207"/>
      <c r="S207"/>
      <c r="T207"/>
      <c r="U207"/>
      <c r="V207"/>
      <c r="W207"/>
      <c r="X207"/>
      <c r="Y207"/>
    </row>
    <row r="208" spans="1:25" x14ac:dyDescent="0.25">
      <c r="A208"/>
      <c r="B208"/>
      <c r="C208"/>
      <c r="D208"/>
      <c r="E208"/>
      <c r="F208"/>
      <c r="G208"/>
      <c r="H208"/>
      <c r="I208"/>
      <c r="J208"/>
      <c r="K208"/>
      <c r="L208"/>
      <c r="M208"/>
      <c r="N208"/>
      <c r="O208"/>
      <c r="P208"/>
      <c r="Q208"/>
      <c r="R208"/>
      <c r="S208"/>
      <c r="T208"/>
      <c r="U208"/>
      <c r="V208"/>
      <c r="W208"/>
      <c r="X208"/>
      <c r="Y208"/>
    </row>
    <row r="209" spans="1:25" x14ac:dyDescent="0.25">
      <c r="A209"/>
      <c r="B209"/>
      <c r="C209"/>
      <c r="D209"/>
      <c r="E209"/>
      <c r="F209"/>
      <c r="G209"/>
      <c r="H209"/>
      <c r="I209"/>
      <c r="J209"/>
      <c r="K209"/>
      <c r="L209"/>
      <c r="M209"/>
      <c r="N209"/>
      <c r="O209"/>
      <c r="P209"/>
      <c r="Q209"/>
      <c r="R209"/>
      <c r="S209"/>
      <c r="T209"/>
      <c r="U209"/>
      <c r="V209"/>
      <c r="W209"/>
      <c r="X209"/>
      <c r="Y209"/>
    </row>
    <row r="210" spans="1:25" x14ac:dyDescent="0.25">
      <c r="A210"/>
      <c r="B210"/>
      <c r="C210"/>
      <c r="D210"/>
      <c r="E210"/>
      <c r="F210"/>
      <c r="G210"/>
      <c r="H210"/>
      <c r="I210"/>
      <c r="J210"/>
      <c r="K210"/>
      <c r="L210"/>
      <c r="M210"/>
      <c r="N210"/>
      <c r="O210"/>
      <c r="P210"/>
      <c r="Q210"/>
      <c r="R210"/>
      <c r="S210"/>
      <c r="T210"/>
      <c r="U210"/>
      <c r="V210"/>
      <c r="W210"/>
      <c r="X210"/>
      <c r="Y210"/>
    </row>
    <row r="211" spans="1:25" x14ac:dyDescent="0.25">
      <c r="A211"/>
      <c r="B211"/>
      <c r="C211"/>
      <c r="D211"/>
      <c r="E211"/>
      <c r="F211"/>
      <c r="G211"/>
      <c r="H211"/>
      <c r="I211"/>
      <c r="J211"/>
      <c r="K211"/>
      <c r="L211"/>
      <c r="M211"/>
      <c r="N211"/>
      <c r="O211"/>
      <c r="P211"/>
      <c r="Q211"/>
      <c r="R211"/>
      <c r="S211"/>
      <c r="T211"/>
      <c r="U211"/>
      <c r="V211"/>
      <c r="W211"/>
      <c r="X211"/>
      <c r="Y211"/>
    </row>
    <row r="212" spans="1:25" x14ac:dyDescent="0.25">
      <c r="A212"/>
      <c r="B212"/>
      <c r="C212"/>
      <c r="D212"/>
      <c r="E212"/>
      <c r="F212"/>
      <c r="G212"/>
      <c r="H212"/>
      <c r="I212"/>
      <c r="J212"/>
      <c r="K212"/>
      <c r="L212"/>
      <c r="M212"/>
      <c r="N212"/>
      <c r="O212"/>
      <c r="P212"/>
      <c r="Q212"/>
      <c r="R212"/>
      <c r="S212"/>
      <c r="T212"/>
      <c r="U212"/>
      <c r="V212"/>
      <c r="W212"/>
      <c r="X212"/>
      <c r="Y212"/>
    </row>
    <row r="213" spans="1:25" x14ac:dyDescent="0.25">
      <c r="A213"/>
      <c r="B213"/>
      <c r="C213"/>
      <c r="D213"/>
      <c r="E213"/>
      <c r="F213"/>
      <c r="G213"/>
      <c r="H213"/>
      <c r="I213"/>
      <c r="J213"/>
      <c r="K213"/>
      <c r="L213"/>
      <c r="M213"/>
      <c r="N213"/>
      <c r="O213"/>
      <c r="P213"/>
      <c r="Q213"/>
      <c r="R213"/>
      <c r="S213"/>
      <c r="T213"/>
      <c r="U213"/>
      <c r="V213"/>
      <c r="W213"/>
      <c r="X213"/>
      <c r="Y213"/>
    </row>
    <row r="214" spans="1:25" x14ac:dyDescent="0.25">
      <c r="A214"/>
      <c r="B214"/>
      <c r="C214"/>
      <c r="D214"/>
      <c r="E214"/>
      <c r="F214"/>
      <c r="G214"/>
      <c r="H214"/>
      <c r="I214"/>
      <c r="J214"/>
      <c r="K214"/>
      <c r="L214"/>
      <c r="M214"/>
      <c r="N214"/>
      <c r="O214"/>
      <c r="P214"/>
      <c r="Q214"/>
      <c r="R214"/>
      <c r="S214"/>
      <c r="T214"/>
      <c r="U214"/>
      <c r="V214"/>
      <c r="W214"/>
      <c r="X214"/>
      <c r="Y214"/>
    </row>
    <row r="215" spans="1:25" x14ac:dyDescent="0.25">
      <c r="A215"/>
      <c r="B215"/>
      <c r="C215"/>
      <c r="D215"/>
      <c r="E215"/>
      <c r="F215"/>
      <c r="G215"/>
      <c r="H215"/>
      <c r="I215"/>
      <c r="J215"/>
      <c r="K215"/>
      <c r="L215"/>
      <c r="M215"/>
      <c r="N215"/>
      <c r="O215"/>
      <c r="P215"/>
      <c r="Q215"/>
      <c r="R215"/>
      <c r="S215"/>
      <c r="T215"/>
      <c r="U215"/>
      <c r="V215"/>
      <c r="W215"/>
      <c r="X215"/>
      <c r="Y215"/>
    </row>
    <row r="216" spans="1:25" x14ac:dyDescent="0.25">
      <c r="A216"/>
      <c r="B216"/>
      <c r="C216"/>
      <c r="D216"/>
      <c r="E216"/>
      <c r="F216"/>
      <c r="G216"/>
      <c r="H216"/>
      <c r="I216"/>
      <c r="J216"/>
      <c r="K216"/>
      <c r="L216"/>
      <c r="M216"/>
      <c r="N216"/>
      <c r="O216"/>
      <c r="P216"/>
      <c r="Q216"/>
      <c r="R216"/>
      <c r="S216"/>
      <c r="T216"/>
      <c r="U216"/>
      <c r="V216"/>
      <c r="W216"/>
      <c r="X216"/>
      <c r="Y216"/>
    </row>
    <row r="217" spans="1:25" x14ac:dyDescent="0.25">
      <c r="A217"/>
      <c r="B217"/>
      <c r="C217"/>
      <c r="D217"/>
      <c r="E217"/>
      <c r="F217"/>
      <c r="G217"/>
      <c r="H217"/>
      <c r="I217"/>
      <c r="J217"/>
      <c r="K217"/>
      <c r="L217"/>
      <c r="M217"/>
      <c r="N217"/>
      <c r="O217"/>
      <c r="P217"/>
      <c r="Q217"/>
      <c r="R217"/>
      <c r="S217"/>
      <c r="T217"/>
      <c r="U217"/>
      <c r="V217"/>
      <c r="W217"/>
      <c r="X217"/>
      <c r="Y217"/>
    </row>
    <row r="218" spans="1:25" x14ac:dyDescent="0.25">
      <c r="A218"/>
      <c r="B218"/>
      <c r="C218"/>
      <c r="D218"/>
      <c r="E218"/>
      <c r="F218"/>
      <c r="G218"/>
      <c r="H218"/>
      <c r="I218"/>
      <c r="J218"/>
      <c r="K218"/>
      <c r="L218"/>
      <c r="M218"/>
      <c r="N218"/>
      <c r="O218"/>
      <c r="P218"/>
      <c r="Q218"/>
      <c r="R218"/>
      <c r="S218"/>
      <c r="T218"/>
      <c r="U218"/>
      <c r="V218"/>
      <c r="W218"/>
      <c r="X218"/>
      <c r="Y218"/>
    </row>
    <row r="219" spans="1:25" x14ac:dyDescent="0.25">
      <c r="A219"/>
      <c r="B219"/>
      <c r="C219"/>
      <c r="D219"/>
      <c r="E219"/>
      <c r="F219"/>
      <c r="G219"/>
      <c r="H219"/>
      <c r="I219"/>
      <c r="J219"/>
      <c r="K219"/>
      <c r="L219"/>
      <c r="M219"/>
      <c r="N219"/>
      <c r="O219"/>
      <c r="P219"/>
      <c r="Q219"/>
      <c r="R219"/>
      <c r="S219"/>
      <c r="T219"/>
      <c r="U219"/>
      <c r="V219"/>
      <c r="W219"/>
      <c r="X219"/>
      <c r="Y219"/>
    </row>
    <row r="220" spans="1:25" x14ac:dyDescent="0.25">
      <c r="A220"/>
      <c r="B220"/>
      <c r="C220"/>
      <c r="D220"/>
      <c r="E220"/>
      <c r="F220"/>
      <c r="G220"/>
      <c r="H220"/>
      <c r="I220"/>
      <c r="J220"/>
      <c r="K220"/>
      <c r="L220"/>
      <c r="M220"/>
      <c r="N220"/>
      <c r="O220"/>
      <c r="P220"/>
      <c r="Q220"/>
      <c r="R220"/>
      <c r="S220"/>
      <c r="T220"/>
      <c r="U220"/>
      <c r="V220"/>
      <c r="W220"/>
      <c r="X220"/>
      <c r="Y220"/>
    </row>
    <row r="221" spans="1:25" x14ac:dyDescent="0.25">
      <c r="A221"/>
      <c r="B221"/>
      <c r="C221"/>
      <c r="D221"/>
      <c r="E221"/>
      <c r="F221"/>
      <c r="G221"/>
      <c r="H221"/>
      <c r="I221"/>
      <c r="J221"/>
      <c r="K221"/>
      <c r="L221"/>
      <c r="M221"/>
      <c r="N221"/>
      <c r="O221"/>
      <c r="P221"/>
      <c r="Q221"/>
      <c r="R221"/>
      <c r="S221"/>
      <c r="T221"/>
      <c r="U221"/>
      <c r="V221"/>
      <c r="W221"/>
      <c r="X221"/>
      <c r="Y221"/>
    </row>
    <row r="222" spans="1:25" x14ac:dyDescent="0.25">
      <c r="A222"/>
      <c r="B222"/>
      <c r="C222"/>
      <c r="D222"/>
      <c r="E222"/>
      <c r="F222"/>
      <c r="G222"/>
      <c r="H222"/>
      <c r="I222"/>
      <c r="J222"/>
      <c r="K222"/>
      <c r="L222"/>
      <c r="M222"/>
      <c r="N222"/>
      <c r="O222"/>
      <c r="P222"/>
      <c r="Q222"/>
      <c r="R222"/>
      <c r="S222"/>
      <c r="T222"/>
      <c r="U222"/>
      <c r="V222"/>
      <c r="W222"/>
      <c r="X222"/>
      <c r="Y222"/>
    </row>
    <row r="223" spans="1:25" x14ac:dyDescent="0.25">
      <c r="A223"/>
      <c r="B223"/>
      <c r="C223"/>
      <c r="D223"/>
      <c r="E223"/>
      <c r="F223"/>
      <c r="G223"/>
      <c r="H223"/>
      <c r="I223"/>
      <c r="J223"/>
      <c r="K223"/>
      <c r="L223"/>
      <c r="M223"/>
      <c r="N223"/>
      <c r="O223"/>
      <c r="P223"/>
      <c r="Q223"/>
      <c r="R223"/>
      <c r="S223"/>
      <c r="T223"/>
      <c r="U223"/>
      <c r="V223"/>
      <c r="W223"/>
      <c r="X223"/>
      <c r="Y223"/>
    </row>
    <row r="224" spans="1:25" x14ac:dyDescent="0.25">
      <c r="A224"/>
      <c r="B224"/>
      <c r="C224"/>
      <c r="D224"/>
      <c r="E224"/>
      <c r="F224"/>
      <c r="G224"/>
      <c r="H224"/>
      <c r="I224"/>
      <c r="J224"/>
      <c r="K224"/>
      <c r="L224"/>
      <c r="M224"/>
      <c r="N224"/>
      <c r="O224"/>
      <c r="P224"/>
      <c r="Q224"/>
      <c r="R224"/>
      <c r="S224"/>
      <c r="T224"/>
      <c r="U224"/>
      <c r="V224"/>
      <c r="W224"/>
      <c r="X224"/>
      <c r="Y224"/>
    </row>
    <row r="225" spans="1:25" x14ac:dyDescent="0.25">
      <c r="A225"/>
      <c r="B225"/>
      <c r="C225"/>
      <c r="D225"/>
      <c r="E225"/>
      <c r="F225"/>
      <c r="G225"/>
      <c r="H225"/>
      <c r="I225"/>
      <c r="J225"/>
      <c r="K225"/>
      <c r="L225"/>
      <c r="M225"/>
      <c r="N225"/>
      <c r="O225"/>
      <c r="P225"/>
      <c r="Q225"/>
      <c r="R225"/>
      <c r="S225"/>
      <c r="T225"/>
      <c r="U225"/>
      <c r="V225"/>
      <c r="W225"/>
      <c r="X225"/>
      <c r="Y225"/>
    </row>
    <row r="226" spans="1:25" x14ac:dyDescent="0.25">
      <c r="A226"/>
      <c r="B226"/>
      <c r="C226"/>
      <c r="D226"/>
      <c r="E226"/>
      <c r="F226"/>
      <c r="G226"/>
      <c r="H226"/>
      <c r="I226"/>
      <c r="J226"/>
      <c r="K226"/>
      <c r="L226"/>
      <c r="M226"/>
      <c r="N226"/>
      <c r="O226"/>
      <c r="P226"/>
      <c r="Q226"/>
      <c r="R226"/>
      <c r="S226"/>
      <c r="T226"/>
      <c r="U226"/>
      <c r="V226"/>
      <c r="W226"/>
      <c r="X226"/>
      <c r="Y226"/>
    </row>
    <row r="227" spans="1:25" x14ac:dyDescent="0.25">
      <c r="A227"/>
      <c r="B227"/>
      <c r="C227"/>
      <c r="D227"/>
      <c r="E227"/>
      <c r="F227"/>
      <c r="G227"/>
      <c r="H227"/>
      <c r="I227"/>
      <c r="J227"/>
      <c r="K227"/>
      <c r="L227"/>
      <c r="M227"/>
      <c r="N227"/>
      <c r="O227"/>
      <c r="P227"/>
      <c r="Q227"/>
      <c r="R227"/>
      <c r="S227"/>
      <c r="T227"/>
      <c r="U227"/>
      <c r="V227"/>
      <c r="W227"/>
      <c r="X227"/>
      <c r="Y227"/>
    </row>
    <row r="228" spans="1:25" x14ac:dyDescent="0.25">
      <c r="A228"/>
      <c r="B228"/>
      <c r="C228"/>
      <c r="D228"/>
      <c r="E228"/>
      <c r="F228"/>
      <c r="G228"/>
      <c r="H228"/>
      <c r="I228"/>
      <c r="J228"/>
      <c r="K228"/>
      <c r="L228"/>
      <c r="M228"/>
      <c r="N228"/>
      <c r="O228"/>
      <c r="P228"/>
      <c r="Q228"/>
      <c r="R228"/>
      <c r="S228"/>
      <c r="T228"/>
      <c r="U228"/>
      <c r="V228"/>
      <c r="W228"/>
      <c r="X228"/>
      <c r="Y228"/>
    </row>
    <row r="229" spans="1:25" x14ac:dyDescent="0.25">
      <c r="A229"/>
      <c r="B229"/>
      <c r="C229"/>
      <c r="D229"/>
      <c r="E229"/>
      <c r="F229"/>
      <c r="G229"/>
      <c r="H229"/>
      <c r="I229"/>
      <c r="J229"/>
      <c r="K229"/>
      <c r="L229"/>
      <c r="M229"/>
      <c r="N229"/>
      <c r="O229"/>
      <c r="P229"/>
      <c r="Q229"/>
      <c r="R229"/>
      <c r="S229"/>
      <c r="T229"/>
      <c r="U229"/>
      <c r="V229"/>
      <c r="W229"/>
      <c r="X229"/>
      <c r="Y229"/>
    </row>
    <row r="230" spans="1:25" x14ac:dyDescent="0.25">
      <c r="A230"/>
      <c r="B230"/>
      <c r="C230"/>
      <c r="D230"/>
      <c r="E230"/>
      <c r="F230"/>
      <c r="G230"/>
      <c r="H230"/>
      <c r="I230"/>
      <c r="J230"/>
      <c r="K230"/>
      <c r="L230"/>
      <c r="M230"/>
      <c r="N230"/>
      <c r="O230"/>
      <c r="P230"/>
      <c r="Q230"/>
      <c r="R230"/>
      <c r="S230"/>
      <c r="T230"/>
      <c r="U230"/>
      <c r="V230"/>
      <c r="W230"/>
      <c r="X230"/>
      <c r="Y230"/>
    </row>
    <row r="231" spans="1:25" x14ac:dyDescent="0.25">
      <c r="A231"/>
      <c r="B231"/>
      <c r="C231"/>
      <c r="D231"/>
      <c r="E231"/>
      <c r="F231"/>
      <c r="G231"/>
      <c r="H231"/>
      <c r="I231"/>
      <c r="J231"/>
      <c r="K231"/>
      <c r="L231"/>
      <c r="M231"/>
      <c r="N231"/>
      <c r="O231"/>
      <c r="P231"/>
      <c r="Q231"/>
      <c r="R231"/>
      <c r="S231"/>
      <c r="T231"/>
      <c r="U231"/>
      <c r="V231"/>
      <c r="W231"/>
      <c r="X231"/>
      <c r="Y231"/>
    </row>
    <row r="232" spans="1:25" x14ac:dyDescent="0.25">
      <c r="A232"/>
      <c r="B232"/>
      <c r="C232"/>
      <c r="D232"/>
      <c r="E232"/>
      <c r="F232"/>
      <c r="G232"/>
      <c r="H232"/>
      <c r="I232"/>
      <c r="J232"/>
      <c r="K232"/>
      <c r="L232"/>
      <c r="M232"/>
      <c r="N232"/>
      <c r="O232"/>
      <c r="P232"/>
      <c r="Q232"/>
      <c r="R232"/>
      <c r="S232"/>
      <c r="T232"/>
      <c r="U232"/>
      <c r="V232"/>
      <c r="W232"/>
      <c r="X232"/>
      <c r="Y232"/>
    </row>
    <row r="233" spans="1:25" x14ac:dyDescent="0.25">
      <c r="A233"/>
      <c r="B233"/>
      <c r="C233"/>
      <c r="D233"/>
      <c r="E233"/>
      <c r="F233"/>
      <c r="G233"/>
      <c r="H233"/>
      <c r="I233"/>
      <c r="J233"/>
      <c r="K233"/>
      <c r="L233"/>
      <c r="M233"/>
      <c r="N233"/>
      <c r="O233"/>
      <c r="P233"/>
      <c r="Q233"/>
      <c r="R233"/>
      <c r="S233"/>
      <c r="T233"/>
      <c r="U233"/>
      <c r="V233"/>
      <c r="W233"/>
      <c r="X233"/>
      <c r="Y233"/>
    </row>
    <row r="234" spans="1:25" x14ac:dyDescent="0.25">
      <c r="A234"/>
      <c r="B234"/>
      <c r="C234"/>
      <c r="D234"/>
      <c r="E234"/>
      <c r="F234"/>
      <c r="G234"/>
      <c r="H234"/>
      <c r="I234"/>
      <c r="J234"/>
      <c r="K234"/>
      <c r="L234"/>
      <c r="M234"/>
      <c r="N234"/>
      <c r="O234"/>
      <c r="P234"/>
      <c r="Q234"/>
      <c r="R234"/>
      <c r="S234"/>
      <c r="T234"/>
      <c r="U234"/>
      <c r="V234"/>
      <c r="W234"/>
      <c r="X234"/>
      <c r="Y234"/>
    </row>
    <row r="235" spans="1:25" x14ac:dyDescent="0.25">
      <c r="A235"/>
      <c r="B235"/>
      <c r="C235"/>
      <c r="D235"/>
      <c r="E235"/>
      <c r="F235"/>
      <c r="G235"/>
      <c r="H235"/>
      <c r="I235"/>
      <c r="J235"/>
      <c r="K235"/>
      <c r="L235"/>
      <c r="M235"/>
      <c r="N235"/>
      <c r="O235"/>
      <c r="P235"/>
      <c r="Q235"/>
      <c r="R235"/>
      <c r="S235"/>
      <c r="T235"/>
      <c r="U235"/>
      <c r="V235"/>
      <c r="W235"/>
      <c r="X235"/>
      <c r="Y235"/>
    </row>
    <row r="236" spans="1:25" x14ac:dyDescent="0.25">
      <c r="A236"/>
      <c r="B236"/>
      <c r="C236"/>
      <c r="D236"/>
      <c r="E236"/>
      <c r="F236"/>
      <c r="G236"/>
      <c r="H236"/>
      <c r="I236"/>
      <c r="J236"/>
      <c r="K236"/>
      <c r="L236"/>
      <c r="M236"/>
      <c r="N236"/>
      <c r="O236"/>
      <c r="P236"/>
      <c r="Q236"/>
      <c r="R236"/>
      <c r="S236"/>
      <c r="T236"/>
      <c r="U236"/>
      <c r="V236"/>
      <c r="W236"/>
      <c r="X236"/>
      <c r="Y236"/>
    </row>
    <row r="237" spans="1:25" x14ac:dyDescent="0.25">
      <c r="A237"/>
      <c r="B237"/>
      <c r="C237"/>
      <c r="D237"/>
      <c r="E237"/>
      <c r="F237"/>
      <c r="G237"/>
      <c r="H237"/>
      <c r="I237"/>
      <c r="J237"/>
      <c r="K237"/>
      <c r="L237"/>
      <c r="M237"/>
      <c r="N237"/>
      <c r="O237"/>
      <c r="P237"/>
      <c r="Q237"/>
      <c r="R237"/>
      <c r="S237"/>
      <c r="T237"/>
      <c r="U237"/>
      <c r="V237"/>
      <c r="W237"/>
      <c r="X237"/>
      <c r="Y237"/>
    </row>
    <row r="238" spans="1:25" x14ac:dyDescent="0.25">
      <c r="A238"/>
      <c r="B238"/>
      <c r="C238"/>
      <c r="D238"/>
      <c r="E238"/>
      <c r="F238"/>
      <c r="G238"/>
      <c r="H238"/>
      <c r="I238"/>
      <c r="J238"/>
      <c r="K238"/>
      <c r="L238"/>
      <c r="M238"/>
      <c r="N238"/>
      <c r="O238"/>
      <c r="P238"/>
      <c r="Q238"/>
      <c r="R238"/>
      <c r="S238"/>
      <c r="T238"/>
      <c r="U238"/>
      <c r="V238"/>
      <c r="W238"/>
      <c r="X238"/>
      <c r="Y238"/>
    </row>
    <row r="239" spans="1:25" x14ac:dyDescent="0.25">
      <c r="A239"/>
      <c r="B239"/>
      <c r="C239"/>
      <c r="D239"/>
      <c r="E239"/>
      <c r="F239"/>
      <c r="G239"/>
      <c r="H239"/>
      <c r="I239"/>
      <c r="J239"/>
      <c r="K239"/>
      <c r="L239"/>
      <c r="M239"/>
      <c r="N239"/>
      <c r="O239"/>
      <c r="P239"/>
      <c r="Q239"/>
      <c r="R239"/>
      <c r="S239"/>
      <c r="T239"/>
      <c r="U239"/>
      <c r="V239"/>
      <c r="W239"/>
      <c r="X239"/>
      <c r="Y239"/>
    </row>
    <row r="240" spans="1:25" x14ac:dyDescent="0.25">
      <c r="A240"/>
      <c r="B240"/>
      <c r="C240"/>
      <c r="D240"/>
      <c r="E240"/>
      <c r="F240"/>
      <c r="G240"/>
      <c r="H240"/>
      <c r="I240"/>
      <c r="J240"/>
      <c r="K240"/>
      <c r="L240"/>
      <c r="M240"/>
      <c r="N240"/>
      <c r="O240"/>
      <c r="P240"/>
      <c r="Q240"/>
      <c r="R240"/>
      <c r="S240"/>
      <c r="T240"/>
      <c r="U240"/>
      <c r="V240"/>
      <c r="W240"/>
      <c r="X240"/>
      <c r="Y240"/>
    </row>
    <row r="241" spans="1:25" x14ac:dyDescent="0.25">
      <c r="A241"/>
      <c r="B241"/>
      <c r="C241"/>
      <c r="D241"/>
      <c r="E241"/>
      <c r="F241"/>
      <c r="G241"/>
      <c r="H241"/>
      <c r="I241"/>
      <c r="J241"/>
      <c r="K241"/>
      <c r="L241"/>
      <c r="M241"/>
      <c r="N241"/>
      <c r="O241"/>
      <c r="P241"/>
      <c r="Q241"/>
      <c r="R241"/>
      <c r="S241"/>
      <c r="T241"/>
      <c r="U241"/>
      <c r="V241"/>
      <c r="W241"/>
      <c r="X241"/>
      <c r="Y241"/>
    </row>
    <row r="242" spans="1:25" x14ac:dyDescent="0.25">
      <c r="A242"/>
      <c r="B242"/>
      <c r="C242"/>
      <c r="D242"/>
      <c r="E242"/>
      <c r="F242"/>
      <c r="G242"/>
      <c r="H242"/>
      <c r="I242"/>
      <c r="J242"/>
      <c r="K242"/>
      <c r="L242"/>
      <c r="M242"/>
      <c r="N242"/>
      <c r="O242"/>
      <c r="P242"/>
      <c r="Q242"/>
      <c r="R242"/>
      <c r="S242"/>
      <c r="T242"/>
      <c r="U242"/>
      <c r="V242"/>
      <c r="W242"/>
      <c r="X242"/>
      <c r="Y242"/>
    </row>
    <row r="243" spans="1:25" x14ac:dyDescent="0.25">
      <c r="A243"/>
      <c r="B243"/>
      <c r="C243"/>
      <c r="D243"/>
      <c r="E243"/>
      <c r="F243"/>
      <c r="G243"/>
      <c r="H243"/>
      <c r="I243"/>
      <c r="J243"/>
      <c r="K243"/>
      <c r="L243"/>
      <c r="M243"/>
      <c r="N243"/>
      <c r="O243"/>
      <c r="P243"/>
      <c r="Q243"/>
      <c r="R243"/>
      <c r="S243"/>
      <c r="T243"/>
      <c r="U243"/>
      <c r="V243"/>
      <c r="W243"/>
      <c r="X243"/>
      <c r="Y243"/>
    </row>
    <row r="244" spans="1:25" x14ac:dyDescent="0.25">
      <c r="A244"/>
      <c r="B244"/>
      <c r="C244"/>
      <c r="D244"/>
      <c r="E244"/>
      <c r="F244"/>
      <c r="G244"/>
      <c r="H244"/>
      <c r="I244"/>
      <c r="J244"/>
      <c r="K244"/>
      <c r="L244"/>
      <c r="M244"/>
      <c r="N244"/>
      <c r="O244"/>
      <c r="P244"/>
      <c r="Q244"/>
      <c r="R244"/>
      <c r="S244"/>
      <c r="T244"/>
      <c r="U244"/>
      <c r="V244"/>
      <c r="W244"/>
      <c r="X244"/>
      <c r="Y244"/>
    </row>
    <row r="245" spans="1:25" x14ac:dyDescent="0.25">
      <c r="A245"/>
      <c r="B245"/>
      <c r="C245"/>
      <c r="D245"/>
      <c r="E245"/>
      <c r="F245"/>
      <c r="G245"/>
      <c r="H245"/>
      <c r="I245"/>
      <c r="J245"/>
      <c r="K245"/>
      <c r="L245"/>
      <c r="M245"/>
      <c r="N245"/>
      <c r="O245"/>
      <c r="P245"/>
      <c r="Q245"/>
      <c r="R245"/>
      <c r="S245"/>
      <c r="T245"/>
      <c r="U245"/>
      <c r="V245"/>
      <c r="W245"/>
      <c r="X245"/>
      <c r="Y245"/>
    </row>
    <row r="246" spans="1:25" x14ac:dyDescent="0.25">
      <c r="A246"/>
      <c r="B246"/>
      <c r="C246"/>
      <c r="D246"/>
      <c r="E246"/>
      <c r="F246"/>
      <c r="G246"/>
      <c r="H246"/>
      <c r="I246"/>
      <c r="J246"/>
      <c r="K246"/>
      <c r="L246"/>
      <c r="M246"/>
      <c r="N246"/>
      <c r="O246"/>
      <c r="P246"/>
      <c r="Q246"/>
      <c r="R246"/>
      <c r="S246"/>
      <c r="T246"/>
      <c r="U246"/>
      <c r="V246"/>
      <c r="W246"/>
      <c r="X246"/>
      <c r="Y246"/>
    </row>
    <row r="247" spans="1:25" x14ac:dyDescent="0.25">
      <c r="A247"/>
      <c r="B247"/>
      <c r="C247"/>
      <c r="D247"/>
      <c r="E247"/>
      <c r="F247"/>
      <c r="G247"/>
      <c r="H247"/>
      <c r="I247"/>
      <c r="J247"/>
      <c r="K247"/>
      <c r="L247"/>
      <c r="M247"/>
      <c r="N247"/>
      <c r="O247"/>
      <c r="P247"/>
      <c r="Q247"/>
      <c r="R247"/>
      <c r="S247"/>
      <c r="T247"/>
      <c r="U247"/>
      <c r="V247"/>
      <c r="W247"/>
      <c r="X247"/>
      <c r="Y247"/>
    </row>
    <row r="248" spans="1:25" x14ac:dyDescent="0.25">
      <c r="A248"/>
      <c r="B248"/>
      <c r="C248"/>
      <c r="D248"/>
      <c r="E248"/>
      <c r="F248"/>
      <c r="G248"/>
      <c r="H248"/>
      <c r="I248"/>
      <c r="J248"/>
      <c r="K248"/>
      <c r="L248"/>
      <c r="M248"/>
      <c r="N248"/>
      <c r="O248"/>
      <c r="P248"/>
      <c r="Q248"/>
      <c r="R248"/>
      <c r="S248"/>
      <c r="T248"/>
      <c r="U248"/>
      <c r="V248"/>
    </row>
    <row r="249" spans="1:25" x14ac:dyDescent="0.25">
      <c r="A249"/>
      <c r="B249"/>
      <c r="C249"/>
      <c r="D249"/>
      <c r="E249"/>
      <c r="F249"/>
      <c r="G249"/>
      <c r="H249"/>
      <c r="I249"/>
      <c r="J249"/>
      <c r="K249"/>
      <c r="L249"/>
      <c r="M249"/>
      <c r="N249"/>
      <c r="O249"/>
      <c r="P249"/>
      <c r="Q249"/>
      <c r="R249"/>
      <c r="S249"/>
      <c r="T249"/>
      <c r="U249"/>
      <c r="V249"/>
    </row>
    <row r="250" spans="1:25" x14ac:dyDescent="0.25">
      <c r="A250"/>
      <c r="B250"/>
      <c r="C250"/>
      <c r="D250"/>
      <c r="E250"/>
      <c r="F250"/>
      <c r="G250"/>
      <c r="H250"/>
      <c r="I250"/>
      <c r="J250"/>
      <c r="K250"/>
      <c r="L250"/>
      <c r="M250"/>
      <c r="N250"/>
      <c r="O250"/>
      <c r="P250"/>
      <c r="Q250"/>
      <c r="R250"/>
      <c r="S250"/>
      <c r="T250"/>
      <c r="U250"/>
      <c r="V250"/>
    </row>
    <row r="251" spans="1:25" x14ac:dyDescent="0.25">
      <c r="A251"/>
      <c r="B251"/>
      <c r="C251"/>
      <c r="D251"/>
      <c r="E251"/>
      <c r="F251"/>
      <c r="G251"/>
      <c r="H251"/>
      <c r="I251"/>
      <c r="J251"/>
      <c r="K251"/>
      <c r="L251"/>
      <c r="M251"/>
      <c r="N251"/>
      <c r="O251"/>
      <c r="P251"/>
      <c r="Q251"/>
      <c r="R251"/>
      <c r="S251"/>
      <c r="T251"/>
      <c r="U251"/>
      <c r="V251"/>
    </row>
    <row r="252" spans="1:25" x14ac:dyDescent="0.25">
      <c r="A252"/>
      <c r="B252"/>
      <c r="C252"/>
      <c r="D252"/>
      <c r="E252"/>
      <c r="F252"/>
      <c r="G252"/>
      <c r="H252"/>
      <c r="I252"/>
      <c r="J252"/>
      <c r="K252"/>
      <c r="L252"/>
      <c r="M252"/>
      <c r="N252"/>
      <c r="O252"/>
      <c r="P252"/>
      <c r="Q252"/>
      <c r="R252"/>
      <c r="S252"/>
      <c r="T252"/>
      <c r="U252"/>
      <c r="V252"/>
    </row>
    <row r="253" spans="1:25" x14ac:dyDescent="0.25">
      <c r="A253"/>
      <c r="B253"/>
      <c r="C253"/>
      <c r="D253"/>
      <c r="E253"/>
      <c r="F253"/>
      <c r="G253"/>
      <c r="H253"/>
      <c r="I253"/>
      <c r="J253"/>
      <c r="K253"/>
      <c r="L253"/>
      <c r="M253"/>
      <c r="N253"/>
      <c r="O253"/>
      <c r="P253"/>
      <c r="Q253"/>
      <c r="R253"/>
      <c r="S253"/>
      <c r="T253"/>
      <c r="U253"/>
      <c r="V253"/>
    </row>
    <row r="254" spans="1:25" x14ac:dyDescent="0.25">
      <c r="A254"/>
      <c r="B254"/>
      <c r="C254"/>
      <c r="D254"/>
      <c r="E254"/>
      <c r="F254"/>
      <c r="G254"/>
      <c r="H254"/>
      <c r="I254"/>
      <c r="J254"/>
      <c r="K254"/>
      <c r="L254"/>
      <c r="M254"/>
      <c r="N254"/>
      <c r="O254"/>
      <c r="P254"/>
      <c r="Q254"/>
      <c r="R254"/>
      <c r="S254"/>
      <c r="T254"/>
      <c r="U254"/>
      <c r="V254"/>
    </row>
    <row r="255" spans="1:25" x14ac:dyDescent="0.25">
      <c r="A255"/>
      <c r="B255"/>
      <c r="C255"/>
      <c r="D255"/>
      <c r="E255"/>
      <c r="F255"/>
      <c r="G255"/>
      <c r="H255"/>
      <c r="I255"/>
      <c r="J255"/>
      <c r="K255"/>
      <c r="L255"/>
      <c r="M255"/>
      <c r="N255"/>
      <c r="O255"/>
      <c r="P255"/>
      <c r="Q255"/>
      <c r="R255"/>
      <c r="S255"/>
      <c r="T255"/>
      <c r="U255"/>
      <c r="V255"/>
    </row>
    <row r="256" spans="1:25" x14ac:dyDescent="0.25">
      <c r="A256" s="22"/>
      <c r="B256"/>
      <c r="C256"/>
      <c r="D256" s="22"/>
      <c r="E256" s="22"/>
      <c r="F256" s="22"/>
      <c r="G256" s="22"/>
      <c r="H256" s="22"/>
      <c r="I256" s="22"/>
      <c r="J256" s="22"/>
      <c r="K256" s="22"/>
      <c r="L256" s="22"/>
      <c r="M256" s="22"/>
      <c r="N256" s="22"/>
      <c r="O256" s="22"/>
      <c r="P256" s="22"/>
      <c r="Q256"/>
      <c r="R256"/>
      <c r="S256"/>
    </row>
    <row r="257" spans="1:19" x14ac:dyDescent="0.25">
      <c r="A257" s="22"/>
      <c r="B257"/>
      <c r="C257"/>
      <c r="D257" s="22"/>
      <c r="E257" s="22"/>
      <c r="F257" s="22"/>
      <c r="G257" s="22"/>
      <c r="H257" s="22"/>
      <c r="I257" s="22"/>
      <c r="J257" s="22"/>
      <c r="K257" s="22"/>
      <c r="L257" s="22"/>
      <c r="M257" s="22"/>
      <c r="N257" s="22"/>
      <c r="O257" s="22"/>
      <c r="P257" s="22"/>
      <c r="Q257"/>
      <c r="R257"/>
      <c r="S257"/>
    </row>
    <row r="258" spans="1:19" x14ac:dyDescent="0.25">
      <c r="A258" s="22"/>
      <c r="B258"/>
      <c r="C258"/>
      <c r="D258" s="22"/>
      <c r="E258" s="22"/>
      <c r="F258" s="22"/>
      <c r="G258" s="22"/>
      <c r="H258" s="22"/>
      <c r="I258" s="22"/>
      <c r="J258" s="22"/>
      <c r="K258" s="22"/>
      <c r="L258" s="22"/>
      <c r="M258" s="22"/>
      <c r="N258" s="22"/>
      <c r="O258" s="22"/>
      <c r="P258" s="22"/>
      <c r="Q258"/>
      <c r="R258"/>
      <c r="S258"/>
    </row>
    <row r="259" spans="1:19" x14ac:dyDescent="0.25">
      <c r="A259" s="22"/>
      <c r="B259"/>
      <c r="C259"/>
      <c r="D259" s="22"/>
      <c r="E259" s="22"/>
      <c r="F259" s="22"/>
      <c r="G259" s="22"/>
      <c r="H259" s="22"/>
      <c r="I259" s="22"/>
      <c r="J259" s="22"/>
      <c r="K259" s="22"/>
      <c r="L259" s="22"/>
      <c r="M259" s="22"/>
      <c r="N259" s="22"/>
      <c r="O259" s="22"/>
      <c r="P259" s="22"/>
      <c r="Q259"/>
      <c r="R259"/>
      <c r="S259"/>
    </row>
    <row r="260" spans="1:19" x14ac:dyDescent="0.25">
      <c r="A260" s="22"/>
      <c r="B260"/>
      <c r="C260"/>
      <c r="D260" s="22"/>
      <c r="E260" s="22"/>
      <c r="F260" s="22"/>
      <c r="G260" s="22"/>
      <c r="H260" s="22"/>
      <c r="I260" s="22"/>
      <c r="J260" s="22"/>
      <c r="K260" s="22"/>
      <c r="L260" s="22"/>
      <c r="M260" s="22"/>
      <c r="N260" s="22"/>
      <c r="O260" s="22"/>
      <c r="P260" s="22"/>
      <c r="Q260"/>
      <c r="R260"/>
      <c r="S260"/>
    </row>
    <row r="261" spans="1:19" x14ac:dyDescent="0.25">
      <c r="A261" s="22"/>
      <c r="B261"/>
      <c r="C261"/>
      <c r="D261" s="22"/>
      <c r="E261" s="22"/>
      <c r="F261" s="22"/>
      <c r="G261" s="22"/>
      <c r="H261" s="22"/>
      <c r="I261" s="22"/>
      <c r="J261" s="22"/>
      <c r="K261" s="22"/>
      <c r="L261" s="22"/>
      <c r="M261" s="22"/>
      <c r="N261" s="22"/>
      <c r="O261" s="22"/>
      <c r="P261" s="22"/>
      <c r="Q261"/>
      <c r="R261"/>
      <c r="S261"/>
    </row>
    <row r="262" spans="1:19" x14ac:dyDescent="0.25">
      <c r="A262" s="22"/>
      <c r="B262"/>
      <c r="C262"/>
      <c r="D262" s="22"/>
      <c r="E262" s="22"/>
      <c r="F262" s="22"/>
      <c r="G262" s="22"/>
      <c r="H262" s="22"/>
      <c r="I262" s="22"/>
      <c r="J262" s="22"/>
      <c r="K262" s="22"/>
      <c r="L262" s="22"/>
      <c r="M262" s="22"/>
      <c r="N262" s="22"/>
      <c r="O262" s="22"/>
      <c r="P262" s="22"/>
      <c r="Q262"/>
      <c r="R262"/>
      <c r="S262"/>
    </row>
    <row r="263" spans="1:19" x14ac:dyDescent="0.25">
      <c r="A263" s="22"/>
      <c r="B263"/>
      <c r="C263"/>
      <c r="D263" s="22"/>
      <c r="E263" s="22"/>
      <c r="F263" s="22"/>
      <c r="G263" s="22"/>
      <c r="H263" s="22"/>
      <c r="I263" s="22"/>
      <c r="J263" s="22"/>
      <c r="K263" s="22"/>
      <c r="L263" s="22"/>
      <c r="M263" s="22"/>
      <c r="N263" s="22"/>
      <c r="O263" s="22"/>
      <c r="P263" s="22"/>
      <c r="Q263"/>
      <c r="R263"/>
      <c r="S263"/>
    </row>
    <row r="264" spans="1:19" x14ac:dyDescent="0.25">
      <c r="A264" s="22"/>
      <c r="B264"/>
      <c r="C264"/>
      <c r="D264" s="22"/>
      <c r="E264" s="22"/>
      <c r="F264" s="22"/>
      <c r="G264" s="22"/>
      <c r="H264" s="22"/>
      <c r="I264" s="22"/>
      <c r="J264" s="22"/>
      <c r="K264" s="22"/>
      <c r="L264" s="22"/>
      <c r="M264" s="22"/>
      <c r="N264" s="22"/>
      <c r="O264" s="22"/>
      <c r="P264" s="22"/>
      <c r="Q264"/>
      <c r="R264"/>
      <c r="S264"/>
    </row>
    <row r="265" spans="1:19" x14ac:dyDescent="0.25">
      <c r="A265" s="22"/>
      <c r="B265"/>
      <c r="C265"/>
      <c r="D265" s="22"/>
      <c r="E265" s="22"/>
      <c r="F265" s="22"/>
      <c r="G265" s="22"/>
      <c r="H265" s="22"/>
      <c r="I265" s="22"/>
      <c r="J265" s="22"/>
      <c r="K265" s="22"/>
      <c r="L265" s="22"/>
      <c r="M265" s="22"/>
      <c r="N265" s="22"/>
      <c r="O265" s="22"/>
      <c r="P265" s="22"/>
      <c r="Q265"/>
      <c r="R265"/>
      <c r="S265"/>
    </row>
    <row r="266" spans="1:19" x14ac:dyDescent="0.25">
      <c r="A266" s="22"/>
      <c r="B266"/>
      <c r="C266"/>
      <c r="D266" s="22"/>
      <c r="E266" s="22"/>
      <c r="F266" s="22"/>
      <c r="G266" s="22"/>
      <c r="H266" s="22"/>
      <c r="I266" s="22"/>
      <c r="J266" s="22"/>
      <c r="K266" s="22"/>
      <c r="L266" s="22"/>
      <c r="M266" s="22"/>
      <c r="N266" s="22"/>
      <c r="O266" s="22"/>
      <c r="P266" s="22"/>
      <c r="Q266"/>
      <c r="R266"/>
      <c r="S266"/>
    </row>
    <row r="267" spans="1:19" x14ac:dyDescent="0.25">
      <c r="A267" s="22"/>
      <c r="B267"/>
      <c r="C267"/>
      <c r="D267" s="22"/>
      <c r="E267" s="22"/>
      <c r="F267" s="22"/>
      <c r="G267" s="22"/>
      <c r="H267" s="22"/>
      <c r="I267" s="22"/>
      <c r="J267" s="22"/>
      <c r="K267" s="22"/>
      <c r="L267" s="22"/>
      <c r="M267" s="22"/>
      <c r="N267" s="22"/>
      <c r="O267" s="22"/>
      <c r="P267" s="22"/>
      <c r="Q267"/>
      <c r="R267"/>
      <c r="S267"/>
    </row>
    <row r="268" spans="1:19" x14ac:dyDescent="0.25">
      <c r="A268" s="22"/>
      <c r="B268"/>
      <c r="C268"/>
      <c r="D268" s="22"/>
      <c r="E268" s="22"/>
      <c r="F268" s="22"/>
      <c r="G268" s="22"/>
      <c r="H268" s="22"/>
      <c r="I268" s="22"/>
      <c r="J268" s="22"/>
      <c r="K268" s="22"/>
      <c r="L268" s="22"/>
      <c r="M268" s="22"/>
      <c r="N268" s="22"/>
      <c r="O268" s="22"/>
      <c r="P268" s="22"/>
      <c r="Q268"/>
      <c r="R268"/>
      <c r="S268"/>
    </row>
    <row r="269" spans="1:19" x14ac:dyDescent="0.25">
      <c r="A269" s="22"/>
      <c r="B269"/>
      <c r="C269"/>
      <c r="D269" s="22"/>
      <c r="E269" s="22"/>
      <c r="F269" s="22"/>
      <c r="G269" s="22"/>
      <c r="H269" s="22"/>
      <c r="I269" s="22"/>
      <c r="J269" s="22"/>
      <c r="K269" s="22"/>
      <c r="L269" s="22"/>
      <c r="M269" s="22"/>
      <c r="N269" s="22"/>
      <c r="O269" s="22"/>
      <c r="P269" s="22"/>
      <c r="Q269"/>
      <c r="R269"/>
      <c r="S269"/>
    </row>
    <row r="270" spans="1:19" x14ac:dyDescent="0.25">
      <c r="A270" s="22"/>
      <c r="B270"/>
      <c r="C270"/>
      <c r="D270" s="22"/>
      <c r="E270" s="22"/>
      <c r="F270" s="22"/>
      <c r="G270" s="22"/>
      <c r="H270" s="22"/>
      <c r="I270" s="22"/>
      <c r="J270" s="22"/>
      <c r="K270" s="22"/>
      <c r="L270" s="22"/>
      <c r="M270" s="22"/>
      <c r="N270" s="22"/>
      <c r="O270" s="22"/>
      <c r="P270" s="22"/>
      <c r="Q270"/>
      <c r="R270"/>
      <c r="S270"/>
    </row>
    <row r="271" spans="1:19" x14ac:dyDescent="0.25">
      <c r="A271" s="22"/>
      <c r="B271"/>
      <c r="C271"/>
      <c r="D271" s="22"/>
      <c r="E271" s="22"/>
      <c r="F271" s="22"/>
      <c r="G271" s="22"/>
      <c r="H271" s="22"/>
      <c r="I271" s="22"/>
      <c r="J271" s="22"/>
      <c r="K271" s="22"/>
      <c r="L271" s="22"/>
      <c r="M271" s="22"/>
      <c r="N271" s="22"/>
      <c r="O271" s="22"/>
      <c r="P271" s="22"/>
      <c r="Q271"/>
      <c r="R271"/>
      <c r="S271"/>
    </row>
    <row r="272" spans="1:19" x14ac:dyDescent="0.25">
      <c r="A272" s="22"/>
      <c r="B272"/>
      <c r="C272"/>
      <c r="D272" s="22"/>
      <c r="E272" s="22"/>
      <c r="F272" s="22"/>
      <c r="G272" s="22"/>
      <c r="H272" s="22"/>
      <c r="I272" s="22"/>
      <c r="J272" s="22"/>
      <c r="K272" s="22"/>
      <c r="L272" s="22"/>
      <c r="M272" s="22"/>
      <c r="N272" s="22"/>
      <c r="O272" s="22"/>
      <c r="P272" s="22"/>
      <c r="Q272"/>
      <c r="R272"/>
      <c r="S272"/>
    </row>
    <row r="273" spans="1:19" x14ac:dyDescent="0.25">
      <c r="A273" s="22"/>
      <c r="B273"/>
      <c r="C273"/>
      <c r="D273" s="22"/>
      <c r="E273" s="22"/>
      <c r="F273" s="22"/>
      <c r="G273" s="22"/>
      <c r="H273" s="22"/>
      <c r="I273" s="22"/>
      <c r="J273" s="22"/>
      <c r="K273" s="22"/>
      <c r="L273" s="22"/>
      <c r="M273" s="22"/>
      <c r="N273" s="22"/>
      <c r="O273" s="22"/>
      <c r="P273" s="22"/>
      <c r="Q273"/>
      <c r="R273"/>
      <c r="S273"/>
    </row>
    <row r="274" spans="1:19" x14ac:dyDescent="0.25">
      <c r="A274" s="22"/>
      <c r="B274"/>
      <c r="C274"/>
      <c r="D274" s="22"/>
      <c r="E274" s="22"/>
      <c r="F274" s="22"/>
      <c r="G274" s="22"/>
      <c r="H274" s="22"/>
      <c r="I274" s="22"/>
      <c r="J274" s="22"/>
      <c r="K274" s="22"/>
      <c r="L274" s="22"/>
      <c r="M274" s="22"/>
      <c r="N274" s="22"/>
      <c r="O274" s="22"/>
      <c r="P274" s="22"/>
      <c r="Q274"/>
      <c r="R274"/>
      <c r="S274"/>
    </row>
    <row r="275" spans="1:19" x14ac:dyDescent="0.25">
      <c r="A275" s="22"/>
      <c r="B275"/>
      <c r="C275"/>
      <c r="D275" s="22"/>
      <c r="E275" s="22"/>
      <c r="F275" s="22"/>
      <c r="G275" s="22"/>
      <c r="H275" s="22"/>
      <c r="I275" s="22"/>
      <c r="J275" s="22"/>
      <c r="K275" s="22"/>
      <c r="L275" s="22"/>
      <c r="M275" s="22"/>
      <c r="N275" s="22"/>
      <c r="O275" s="22"/>
      <c r="P275" s="22"/>
      <c r="Q275"/>
      <c r="R275"/>
      <c r="S275"/>
    </row>
    <row r="276" spans="1:19" x14ac:dyDescent="0.25">
      <c r="A276" s="22"/>
      <c r="B276"/>
      <c r="C276"/>
      <c r="D276" s="22"/>
      <c r="E276" s="22"/>
      <c r="F276" s="22"/>
      <c r="G276" s="22"/>
      <c r="H276" s="22"/>
      <c r="I276" s="22"/>
      <c r="J276" s="22"/>
      <c r="K276" s="22"/>
      <c r="L276" s="22"/>
      <c r="M276" s="22"/>
      <c r="N276" s="22"/>
      <c r="O276" s="22"/>
      <c r="P276" s="22"/>
      <c r="Q276"/>
      <c r="R276"/>
      <c r="S276"/>
    </row>
    <row r="277" spans="1:19" x14ac:dyDescent="0.25">
      <c r="A277" s="22"/>
      <c r="B277"/>
      <c r="C277"/>
      <c r="D277" s="22"/>
      <c r="E277" s="22"/>
      <c r="F277" s="22"/>
      <c r="G277" s="22"/>
      <c r="H277" s="22"/>
      <c r="I277" s="22"/>
      <c r="J277" s="22"/>
      <c r="K277" s="22"/>
      <c r="L277" s="22"/>
      <c r="M277" s="22"/>
      <c r="N277" s="22"/>
      <c r="O277" s="22"/>
      <c r="P277" s="22"/>
      <c r="Q277"/>
      <c r="R277"/>
      <c r="S277"/>
    </row>
    <row r="278" spans="1:19" x14ac:dyDescent="0.25">
      <c r="A278" s="22"/>
      <c r="B278"/>
      <c r="C278"/>
      <c r="D278" s="22"/>
      <c r="E278" s="22"/>
      <c r="F278" s="22"/>
      <c r="G278" s="22"/>
      <c r="H278" s="22"/>
      <c r="I278" s="22"/>
      <c r="J278" s="22"/>
      <c r="K278" s="22"/>
      <c r="L278" s="22"/>
      <c r="M278" s="22"/>
      <c r="N278" s="22"/>
      <c r="O278" s="22"/>
      <c r="P278" s="22"/>
      <c r="Q278"/>
      <c r="R278"/>
      <c r="S278"/>
    </row>
    <row r="279" spans="1:19" x14ac:dyDescent="0.25">
      <c r="A279" s="22"/>
      <c r="B279"/>
      <c r="C279"/>
      <c r="D279" s="22"/>
      <c r="E279" s="22"/>
      <c r="F279" s="22"/>
      <c r="G279" s="22"/>
      <c r="H279" s="22"/>
      <c r="I279" s="22"/>
      <c r="J279" s="22"/>
      <c r="K279" s="22"/>
      <c r="L279" s="22"/>
      <c r="M279" s="22"/>
      <c r="N279" s="22"/>
      <c r="O279" s="22"/>
      <c r="P279" s="22"/>
      <c r="Q279"/>
      <c r="R279"/>
      <c r="S279"/>
    </row>
    <row r="280" spans="1:19" x14ac:dyDescent="0.25">
      <c r="A280" s="22"/>
      <c r="B280"/>
      <c r="C280"/>
      <c r="D280" s="22"/>
      <c r="E280" s="22"/>
      <c r="F280" s="22"/>
      <c r="G280" s="22"/>
      <c r="H280" s="22"/>
      <c r="I280" s="22"/>
      <c r="J280" s="22"/>
      <c r="K280" s="22"/>
      <c r="L280" s="22"/>
      <c r="M280" s="22"/>
      <c r="N280" s="22"/>
      <c r="O280" s="22"/>
      <c r="P280" s="22"/>
      <c r="Q280"/>
      <c r="R280"/>
      <c r="S280"/>
    </row>
    <row r="281" spans="1:19" x14ac:dyDescent="0.25">
      <c r="A281" s="22"/>
      <c r="B281"/>
      <c r="C281"/>
      <c r="D281" s="22"/>
      <c r="E281" s="22"/>
      <c r="F281" s="22"/>
      <c r="G281" s="22"/>
      <c r="H281" s="22"/>
      <c r="I281" s="22"/>
      <c r="J281" s="22"/>
      <c r="K281" s="22"/>
      <c r="L281" s="22"/>
      <c r="M281" s="22"/>
      <c r="N281" s="22"/>
      <c r="O281" s="22"/>
      <c r="P281" s="22"/>
      <c r="Q281"/>
      <c r="R281"/>
      <c r="S281"/>
    </row>
    <row r="282" spans="1:19" x14ac:dyDescent="0.25">
      <c r="A282" s="22"/>
      <c r="B282"/>
      <c r="C282"/>
      <c r="D282" s="22"/>
      <c r="E282" s="22"/>
      <c r="F282" s="22"/>
      <c r="G282" s="22"/>
      <c r="H282" s="22"/>
      <c r="I282" s="22"/>
      <c r="J282" s="22"/>
      <c r="K282" s="22"/>
      <c r="L282" s="22"/>
      <c r="M282" s="22"/>
      <c r="N282" s="22"/>
      <c r="O282" s="22"/>
      <c r="P282" s="22"/>
      <c r="Q282"/>
      <c r="R282"/>
      <c r="S282"/>
    </row>
    <row r="283" spans="1:19" x14ac:dyDescent="0.25">
      <c r="A283" s="22"/>
      <c r="B283"/>
      <c r="C283"/>
      <c r="D283" s="22"/>
      <c r="E283" s="22"/>
      <c r="F283" s="22"/>
      <c r="G283" s="22"/>
      <c r="H283" s="22"/>
      <c r="I283" s="22"/>
      <c r="J283" s="22"/>
      <c r="K283" s="22"/>
      <c r="L283" s="22"/>
      <c r="M283" s="22"/>
      <c r="N283" s="22"/>
      <c r="O283" s="22"/>
      <c r="P283" s="22"/>
      <c r="Q283"/>
      <c r="R283"/>
      <c r="S283"/>
    </row>
    <row r="284" spans="1:19" x14ac:dyDescent="0.25">
      <c r="A284" s="22"/>
      <c r="B284"/>
      <c r="C284"/>
      <c r="D284" s="22"/>
      <c r="E284" s="22"/>
      <c r="F284" s="22"/>
      <c r="G284" s="22"/>
      <c r="H284" s="22"/>
      <c r="I284" s="22"/>
      <c r="J284" s="22"/>
      <c r="K284" s="22"/>
      <c r="L284" s="22"/>
      <c r="M284" s="22"/>
      <c r="N284" s="22"/>
      <c r="O284" s="22"/>
      <c r="P284" s="22"/>
      <c r="Q284"/>
      <c r="R284"/>
      <c r="S284"/>
    </row>
    <row r="285" spans="1:19" x14ac:dyDescent="0.25">
      <c r="A285" s="22"/>
      <c r="B285"/>
      <c r="C285"/>
      <c r="D285" s="22"/>
      <c r="E285" s="22"/>
      <c r="F285" s="22"/>
      <c r="G285" s="22"/>
      <c r="H285" s="22"/>
      <c r="I285" s="22"/>
      <c r="J285" s="22"/>
      <c r="K285" s="22"/>
      <c r="L285" s="22"/>
      <c r="M285" s="22"/>
      <c r="N285" s="22"/>
      <c r="O285" s="22"/>
      <c r="P285" s="22"/>
      <c r="Q285"/>
      <c r="R285"/>
      <c r="S285"/>
    </row>
    <row r="286" spans="1:19" x14ac:dyDescent="0.25">
      <c r="A286" s="22"/>
      <c r="B286"/>
      <c r="C286"/>
      <c r="D286" s="22"/>
      <c r="E286" s="22"/>
      <c r="F286" s="22"/>
      <c r="G286" s="22"/>
      <c r="H286" s="22"/>
      <c r="I286" s="22"/>
      <c r="J286" s="22"/>
      <c r="K286" s="22"/>
      <c r="L286" s="22"/>
      <c r="M286" s="22"/>
      <c r="N286" s="22"/>
      <c r="O286" s="22"/>
      <c r="P286" s="22"/>
      <c r="Q286"/>
      <c r="R286"/>
      <c r="S286"/>
    </row>
    <row r="287" spans="1:19" x14ac:dyDescent="0.25">
      <c r="A287" s="22"/>
      <c r="B287"/>
      <c r="C287"/>
      <c r="D287" s="22"/>
      <c r="E287" s="22"/>
      <c r="F287" s="22"/>
      <c r="G287" s="22"/>
      <c r="H287" s="22"/>
      <c r="I287" s="22"/>
      <c r="J287" s="22"/>
      <c r="K287" s="22"/>
      <c r="L287" s="22"/>
      <c r="M287" s="22"/>
      <c r="N287" s="22"/>
      <c r="O287" s="22"/>
      <c r="P287" s="22"/>
      <c r="Q287" s="23"/>
      <c r="R287" s="23"/>
    </row>
    <row r="288" spans="1:19" x14ac:dyDescent="0.25">
      <c r="A288" s="22"/>
      <c r="B288"/>
      <c r="C288"/>
      <c r="D288" s="22"/>
      <c r="E288" s="22"/>
      <c r="F288" s="22"/>
      <c r="G288" s="22"/>
      <c r="H288" s="22"/>
      <c r="I288" s="22"/>
      <c r="J288" s="22"/>
      <c r="K288" s="22"/>
      <c r="L288" s="22"/>
      <c r="M288" s="22"/>
      <c r="N288" s="22"/>
      <c r="O288" s="22"/>
      <c r="P288" s="22"/>
      <c r="Q288" s="23"/>
      <c r="R288" s="23"/>
    </row>
    <row r="289" spans="1:18" x14ac:dyDescent="0.25">
      <c r="A289" s="22"/>
      <c r="B289"/>
      <c r="C289"/>
      <c r="D289" s="22"/>
      <c r="E289" s="22"/>
      <c r="F289" s="22"/>
      <c r="G289" s="22"/>
      <c r="H289" s="22"/>
      <c r="I289" s="22"/>
      <c r="J289" s="22"/>
      <c r="K289" s="22"/>
      <c r="L289" s="22"/>
      <c r="M289" s="22"/>
      <c r="N289" s="22"/>
      <c r="O289" s="22"/>
      <c r="P289" s="22"/>
      <c r="Q289" s="23"/>
      <c r="R289" s="23"/>
    </row>
    <row r="290" spans="1:18" x14ac:dyDescent="0.25">
      <c r="A290" s="22"/>
      <c r="B290"/>
      <c r="C290"/>
      <c r="D290" s="22"/>
      <c r="E290" s="22"/>
      <c r="F290" s="22"/>
      <c r="G290" s="22"/>
      <c r="H290" s="22"/>
      <c r="I290" s="22"/>
      <c r="J290" s="22"/>
      <c r="K290" s="22"/>
      <c r="L290" s="22"/>
      <c r="M290" s="22"/>
      <c r="N290" s="22"/>
      <c r="O290" s="22"/>
      <c r="P290" s="22"/>
      <c r="Q290" s="23"/>
      <c r="R290" s="23"/>
    </row>
    <row r="291" spans="1:18" x14ac:dyDescent="0.25">
      <c r="A291" s="22"/>
      <c r="B291"/>
      <c r="C291"/>
      <c r="D291" s="22"/>
      <c r="E291" s="22"/>
      <c r="F291" s="22"/>
      <c r="G291" s="22"/>
      <c r="H291" s="22"/>
      <c r="I291" s="22"/>
      <c r="J291" s="22"/>
      <c r="K291" s="22"/>
      <c r="L291" s="22"/>
      <c r="M291" s="22"/>
      <c r="N291" s="22"/>
      <c r="O291" s="22"/>
      <c r="P291" s="22"/>
      <c r="Q291" s="23"/>
      <c r="R291" s="23"/>
    </row>
    <row r="292" spans="1:18" x14ac:dyDescent="0.25">
      <c r="A292" s="22"/>
      <c r="B292"/>
      <c r="C292"/>
      <c r="D292" s="22"/>
      <c r="E292" s="22"/>
      <c r="F292" s="22"/>
      <c r="G292" s="22"/>
      <c r="H292" s="22"/>
      <c r="I292" s="22"/>
      <c r="J292" s="22"/>
      <c r="K292" s="22"/>
      <c r="L292" s="22"/>
      <c r="M292" s="22"/>
      <c r="N292" s="22"/>
      <c r="O292" s="22"/>
      <c r="P292" s="22"/>
      <c r="Q292" s="23"/>
      <c r="R292" s="23"/>
    </row>
    <row r="293" spans="1:18" x14ac:dyDescent="0.25">
      <c r="A293" s="22"/>
      <c r="B293"/>
      <c r="C293"/>
      <c r="D293" s="22"/>
      <c r="E293" s="22"/>
      <c r="F293" s="22"/>
      <c r="G293" s="22"/>
      <c r="H293" s="22"/>
      <c r="I293" s="22"/>
      <c r="J293" s="22"/>
      <c r="K293" s="22"/>
      <c r="L293" s="22"/>
      <c r="M293" s="22"/>
      <c r="N293" s="22"/>
      <c r="O293" s="22"/>
      <c r="P293" s="22"/>
      <c r="Q293" s="23"/>
      <c r="R293" s="23"/>
    </row>
    <row r="294" spans="1:18" x14ac:dyDescent="0.25">
      <c r="A294" s="22"/>
      <c r="B294"/>
      <c r="C294"/>
      <c r="D294" s="22"/>
      <c r="E294" s="22"/>
      <c r="F294" s="22"/>
      <c r="G294" s="22"/>
      <c r="H294" s="22"/>
      <c r="I294" s="22"/>
      <c r="J294" s="22"/>
      <c r="K294" s="22"/>
      <c r="L294" s="22"/>
      <c r="M294" s="22"/>
      <c r="N294" s="22"/>
      <c r="O294" s="22"/>
      <c r="P294" s="22"/>
      <c r="Q294" s="23"/>
      <c r="R294" s="23"/>
    </row>
    <row r="313" spans="1:25" s="24" customFormat="1" x14ac:dyDescent="0.25">
      <c r="A313" s="25"/>
      <c r="B313" s="25"/>
      <c r="C313" s="25"/>
      <c r="D313" s="26"/>
      <c r="E313" s="26"/>
      <c r="F313" s="26"/>
      <c r="G313" s="25"/>
      <c r="N313" s="25"/>
      <c r="O313" s="26"/>
      <c r="P313" s="27"/>
      <c r="Q313" s="28"/>
      <c r="R313" s="19"/>
      <c r="T313" s="7"/>
      <c r="U313" s="7"/>
      <c r="V313" s="7"/>
      <c r="W313" s="7"/>
      <c r="X313" s="7"/>
      <c r="Y313" s="7"/>
    </row>
    <row r="314" spans="1:25" s="24" customFormat="1" x14ac:dyDescent="0.25">
      <c r="A314" s="25"/>
      <c r="B314" s="25"/>
      <c r="C314" s="25"/>
      <c r="D314" s="26"/>
      <c r="E314" s="26"/>
      <c r="F314" s="26"/>
      <c r="G314" s="25"/>
      <c r="N314" s="25"/>
      <c r="O314" s="26"/>
      <c r="P314" s="27"/>
      <c r="Q314" s="28"/>
      <c r="R314" s="19"/>
      <c r="T314" s="7"/>
      <c r="U314" s="7"/>
      <c r="V314" s="7"/>
      <c r="W314" s="7"/>
      <c r="X314" s="7"/>
      <c r="Y314" s="7"/>
    </row>
    <row r="2983" spans="1:2" x14ac:dyDescent="0.25">
      <c r="A2983" s="25" t="s">
        <v>0</v>
      </c>
      <c r="B2983" s="25" t="s">
        <v>842</v>
      </c>
    </row>
    <row r="2984" spans="1:2" x14ac:dyDescent="0.25">
      <c r="A2984" s="25" t="s">
        <v>16</v>
      </c>
      <c r="B2984" s="25">
        <v>1</v>
      </c>
    </row>
    <row r="2985" spans="1:2" x14ac:dyDescent="0.25">
      <c r="A2985" s="25" t="s">
        <v>43</v>
      </c>
      <c r="B2985" s="25">
        <v>2</v>
      </c>
    </row>
    <row r="2986" spans="1:2" x14ac:dyDescent="0.25">
      <c r="A2986" s="25" t="s">
        <v>53</v>
      </c>
      <c r="B2986" s="25">
        <v>4</v>
      </c>
    </row>
    <row r="2987" spans="1:2" x14ac:dyDescent="0.25">
      <c r="A2987" s="25" t="s">
        <v>843</v>
      </c>
      <c r="B2987" s="25">
        <v>9</v>
      </c>
    </row>
    <row r="2988" spans="1:2" x14ac:dyDescent="0.25">
      <c r="A2988" s="25" t="s">
        <v>844</v>
      </c>
      <c r="B2988" s="25">
        <v>10</v>
      </c>
    </row>
    <row r="2989" spans="1:2" x14ac:dyDescent="0.25">
      <c r="A2989" s="25" t="s">
        <v>845</v>
      </c>
      <c r="B2989" s="25">
        <v>12</v>
      </c>
    </row>
    <row r="2990" spans="1:2" x14ac:dyDescent="0.25">
      <c r="A2990" s="25" t="s">
        <v>846</v>
      </c>
      <c r="B2990" s="25">
        <v>13</v>
      </c>
    </row>
    <row r="2991" spans="1:2" x14ac:dyDescent="0.25">
      <c r="A2991" s="25" t="s">
        <v>61</v>
      </c>
      <c r="B2991" s="25">
        <v>16</v>
      </c>
    </row>
    <row r="2992" spans="1:2" x14ac:dyDescent="0.25">
      <c r="A2992" s="25" t="s">
        <v>68</v>
      </c>
      <c r="B2992" s="25">
        <v>17</v>
      </c>
    </row>
    <row r="2993" spans="1:25" x14ac:dyDescent="0.25">
      <c r="A2993" s="25" t="s">
        <v>74</v>
      </c>
      <c r="B2993" s="25">
        <v>18</v>
      </c>
    </row>
    <row r="2994" spans="1:25" x14ac:dyDescent="0.25">
      <c r="A2994" s="25" t="s">
        <v>80</v>
      </c>
      <c r="B2994" s="25">
        <v>20</v>
      </c>
    </row>
    <row r="2995" spans="1:25" x14ac:dyDescent="0.25">
      <c r="A2995" s="25" t="s">
        <v>87</v>
      </c>
      <c r="B2995" s="25">
        <v>23</v>
      </c>
    </row>
    <row r="2996" spans="1:25" x14ac:dyDescent="0.25">
      <c r="A2996" s="25" t="s">
        <v>93</v>
      </c>
      <c r="B2996" s="25">
        <v>24</v>
      </c>
    </row>
    <row r="2997" spans="1:25" x14ac:dyDescent="0.25">
      <c r="A2997" s="25" t="s">
        <v>102</v>
      </c>
      <c r="B2997" s="25">
        <v>25</v>
      </c>
    </row>
    <row r="2998" spans="1:25" x14ac:dyDescent="0.25">
      <c r="A2998" s="25" t="s">
        <v>108</v>
      </c>
      <c r="B2998" s="25">
        <v>27</v>
      </c>
    </row>
    <row r="2999" spans="1:25" x14ac:dyDescent="0.25">
      <c r="A2999" s="25" t="s">
        <v>114</v>
      </c>
      <c r="B2999" s="25">
        <v>28</v>
      </c>
    </row>
    <row r="3000" spans="1:25" x14ac:dyDescent="0.25">
      <c r="A3000" s="25" t="s">
        <v>124</v>
      </c>
      <c r="B3000" s="25">
        <v>29</v>
      </c>
    </row>
    <row r="3001" spans="1:25" x14ac:dyDescent="0.25">
      <c r="A3001" s="25" t="s">
        <v>130</v>
      </c>
      <c r="B3001" s="25">
        <v>30</v>
      </c>
    </row>
    <row r="3002" spans="1:25" x14ac:dyDescent="0.25">
      <c r="A3002" s="25" t="s">
        <v>136</v>
      </c>
      <c r="B3002" s="25">
        <v>36</v>
      </c>
    </row>
    <row r="3003" spans="1:25" s="29" customFormat="1" x14ac:dyDescent="0.25">
      <c r="A3003" s="25" t="s">
        <v>143</v>
      </c>
      <c r="B3003" s="25">
        <v>38</v>
      </c>
      <c r="C3003" s="25"/>
      <c r="D3003" s="26"/>
      <c r="E3003" s="26"/>
      <c r="F3003" s="26"/>
      <c r="G3003" s="25"/>
      <c r="H3003" s="24"/>
      <c r="I3003" s="24"/>
      <c r="J3003" s="24"/>
      <c r="K3003" s="24"/>
      <c r="L3003" s="24"/>
      <c r="M3003" s="24"/>
      <c r="N3003" s="25"/>
      <c r="O3003" s="26"/>
      <c r="P3003" s="27"/>
      <c r="Q3003" s="28"/>
      <c r="R3003" s="19"/>
      <c r="S3003" s="24"/>
      <c r="T3003" s="7"/>
      <c r="U3003" s="7"/>
      <c r="V3003" s="7"/>
      <c r="W3003" s="7"/>
      <c r="X3003" s="7"/>
      <c r="Y3003" s="7"/>
    </row>
    <row r="3004" spans="1:25" s="29" customFormat="1" x14ac:dyDescent="0.25">
      <c r="A3004" s="25" t="s">
        <v>847</v>
      </c>
      <c r="B3004" s="25">
        <v>39</v>
      </c>
      <c r="C3004" s="25"/>
      <c r="D3004" s="26"/>
      <c r="E3004" s="26"/>
      <c r="F3004" s="26"/>
      <c r="G3004" s="25"/>
      <c r="H3004" s="24"/>
      <c r="I3004" s="24"/>
      <c r="J3004" s="24"/>
      <c r="K3004" s="24"/>
      <c r="L3004" s="24"/>
      <c r="M3004" s="24"/>
      <c r="N3004" s="25"/>
      <c r="O3004" s="26"/>
      <c r="P3004" s="27"/>
      <c r="Q3004" s="28"/>
      <c r="R3004" s="19"/>
      <c r="S3004" s="24"/>
      <c r="T3004" s="7"/>
      <c r="U3004" s="7"/>
      <c r="V3004" s="7"/>
      <c r="W3004" s="7"/>
      <c r="X3004" s="7"/>
      <c r="Y3004" s="7"/>
    </row>
    <row r="3005" spans="1:25" s="29" customFormat="1" x14ac:dyDescent="0.25">
      <c r="A3005" s="25" t="s">
        <v>848</v>
      </c>
      <c r="B3005" s="25">
        <v>40</v>
      </c>
      <c r="C3005" s="25"/>
      <c r="D3005" s="26"/>
      <c r="E3005" s="26"/>
      <c r="F3005" s="26"/>
      <c r="G3005" s="25"/>
      <c r="H3005" s="24"/>
      <c r="I3005" s="24"/>
      <c r="J3005" s="24"/>
      <c r="K3005" s="24"/>
      <c r="L3005" s="24"/>
      <c r="M3005" s="24"/>
      <c r="N3005" s="25"/>
      <c r="O3005" s="26"/>
      <c r="P3005" s="27"/>
      <c r="Q3005" s="28"/>
      <c r="R3005" s="19"/>
      <c r="S3005" s="24"/>
      <c r="T3005" s="7"/>
      <c r="U3005" s="7"/>
      <c r="V3005" s="7"/>
      <c r="W3005" s="7"/>
      <c r="X3005" s="7"/>
      <c r="Y3005" s="7"/>
    </row>
    <row r="3006" spans="1:25" s="29" customFormat="1" x14ac:dyDescent="0.25">
      <c r="A3006" s="25" t="s">
        <v>152</v>
      </c>
      <c r="B3006" s="25">
        <v>41</v>
      </c>
      <c r="C3006" s="25"/>
      <c r="D3006" s="26"/>
      <c r="E3006" s="26"/>
      <c r="F3006" s="26"/>
      <c r="G3006" s="25"/>
      <c r="H3006" s="24"/>
      <c r="I3006" s="24"/>
      <c r="J3006" s="24"/>
      <c r="K3006" s="24"/>
      <c r="L3006" s="24"/>
      <c r="M3006" s="24"/>
      <c r="N3006" s="25"/>
      <c r="O3006" s="26"/>
      <c r="P3006" s="27"/>
      <c r="Q3006" s="28"/>
      <c r="R3006" s="19"/>
      <c r="S3006" s="24"/>
      <c r="T3006" s="7"/>
      <c r="U3006" s="7"/>
      <c r="V3006" s="7"/>
      <c r="W3006" s="7"/>
      <c r="X3006" s="7"/>
      <c r="Y3006" s="7"/>
    </row>
    <row r="3007" spans="1:25" s="29" customFormat="1" x14ac:dyDescent="0.25">
      <c r="A3007" s="25" t="s">
        <v>849</v>
      </c>
      <c r="B3007" s="25">
        <v>42</v>
      </c>
      <c r="C3007" s="25"/>
      <c r="D3007" s="26"/>
      <c r="E3007" s="26"/>
      <c r="F3007" s="26"/>
      <c r="G3007" s="25"/>
      <c r="H3007" s="24"/>
      <c r="I3007" s="24"/>
      <c r="J3007" s="24"/>
      <c r="K3007" s="24"/>
      <c r="L3007" s="24"/>
      <c r="M3007" s="24"/>
      <c r="N3007" s="25"/>
      <c r="O3007" s="26"/>
      <c r="P3007" s="27"/>
      <c r="Q3007" s="28"/>
      <c r="R3007" s="19"/>
      <c r="S3007" s="24"/>
      <c r="T3007" s="7"/>
      <c r="U3007" s="7"/>
      <c r="V3007" s="7"/>
      <c r="W3007" s="7"/>
      <c r="X3007" s="7"/>
      <c r="Y3007" s="7"/>
    </row>
    <row r="3008" spans="1:25" s="29" customFormat="1" x14ac:dyDescent="0.25">
      <c r="A3008" s="25" t="s">
        <v>160</v>
      </c>
      <c r="B3008" s="25">
        <v>47</v>
      </c>
      <c r="C3008" s="25"/>
      <c r="D3008" s="26"/>
      <c r="E3008" s="26"/>
      <c r="F3008" s="26"/>
      <c r="G3008" s="25"/>
      <c r="H3008" s="24"/>
      <c r="I3008" s="24"/>
      <c r="J3008" s="24"/>
      <c r="K3008" s="24"/>
      <c r="L3008" s="24"/>
      <c r="M3008" s="24"/>
      <c r="N3008" s="25"/>
      <c r="O3008" s="26"/>
      <c r="P3008" s="27"/>
      <c r="Q3008" s="28"/>
      <c r="R3008" s="19"/>
      <c r="S3008" s="24"/>
      <c r="T3008" s="7"/>
      <c r="U3008" s="7"/>
      <c r="V3008" s="7"/>
      <c r="W3008" s="7"/>
      <c r="X3008" s="7"/>
      <c r="Y3008" s="7"/>
    </row>
    <row r="3009" spans="1:25" s="29" customFormat="1" x14ac:dyDescent="0.25">
      <c r="A3009" s="25" t="s">
        <v>176</v>
      </c>
      <c r="B3009" s="25">
        <v>52</v>
      </c>
      <c r="C3009" s="25"/>
      <c r="D3009" s="26"/>
      <c r="E3009" s="26"/>
      <c r="F3009" s="26"/>
      <c r="G3009" s="25"/>
      <c r="H3009" s="24"/>
      <c r="I3009" s="24"/>
      <c r="J3009" s="24"/>
      <c r="K3009" s="24"/>
      <c r="L3009" s="24"/>
      <c r="M3009" s="24"/>
      <c r="N3009" s="25"/>
      <c r="O3009" s="26"/>
      <c r="P3009" s="27"/>
      <c r="Q3009" s="28"/>
      <c r="R3009" s="19"/>
      <c r="S3009" s="24"/>
      <c r="T3009" s="7"/>
      <c r="U3009" s="7"/>
      <c r="V3009" s="7"/>
      <c r="W3009" s="7"/>
      <c r="X3009" s="7"/>
      <c r="Y3009" s="7"/>
    </row>
    <row r="3010" spans="1:25" s="29" customFormat="1" x14ac:dyDescent="0.25">
      <c r="A3010" s="25" t="s">
        <v>182</v>
      </c>
      <c r="B3010" s="25">
        <v>54</v>
      </c>
      <c r="C3010" s="25"/>
      <c r="D3010" s="26"/>
      <c r="E3010" s="26"/>
      <c r="F3010" s="26"/>
      <c r="G3010" s="25"/>
      <c r="H3010" s="24"/>
      <c r="I3010" s="24"/>
      <c r="J3010" s="24"/>
      <c r="K3010" s="24"/>
      <c r="L3010" s="24"/>
      <c r="M3010" s="24"/>
      <c r="N3010" s="25"/>
      <c r="O3010" s="26"/>
      <c r="P3010" s="27"/>
      <c r="Q3010" s="28"/>
      <c r="R3010" s="19"/>
      <c r="S3010" s="24"/>
      <c r="T3010" s="7"/>
      <c r="U3010" s="7"/>
      <c r="V3010" s="7"/>
      <c r="W3010" s="7"/>
      <c r="X3010" s="7"/>
      <c r="Y3010" s="7"/>
    </row>
    <row r="3011" spans="1:25" s="29" customFormat="1" x14ac:dyDescent="0.25">
      <c r="A3011" s="25" t="s">
        <v>850</v>
      </c>
      <c r="B3011" s="25">
        <v>55</v>
      </c>
      <c r="C3011" s="25"/>
      <c r="D3011" s="26"/>
      <c r="E3011" s="26"/>
      <c r="F3011" s="26"/>
      <c r="G3011" s="25"/>
      <c r="H3011" s="24"/>
      <c r="I3011" s="24"/>
      <c r="J3011" s="24"/>
      <c r="K3011" s="24"/>
      <c r="L3011" s="24"/>
      <c r="M3011" s="24"/>
      <c r="N3011" s="25"/>
      <c r="O3011" s="26"/>
      <c r="P3011" s="27"/>
      <c r="Q3011" s="28"/>
      <c r="R3011" s="19"/>
      <c r="S3011" s="24"/>
      <c r="T3011" s="7"/>
      <c r="U3011" s="7"/>
      <c r="V3011" s="7"/>
      <c r="W3011" s="7"/>
      <c r="X3011" s="7"/>
      <c r="Y3011" s="7"/>
    </row>
    <row r="3012" spans="1:25" s="29" customFormat="1" x14ac:dyDescent="0.25">
      <c r="A3012" s="25" t="s">
        <v>851</v>
      </c>
      <c r="B3012" s="25">
        <v>60</v>
      </c>
      <c r="C3012" s="25"/>
      <c r="D3012" s="26"/>
      <c r="E3012" s="26"/>
      <c r="F3012" s="26"/>
      <c r="G3012" s="25"/>
      <c r="H3012" s="24"/>
      <c r="I3012" s="24"/>
      <c r="J3012" s="24"/>
      <c r="K3012" s="24"/>
      <c r="L3012" s="24"/>
      <c r="M3012" s="24"/>
      <c r="N3012" s="25"/>
      <c r="O3012" s="26"/>
      <c r="P3012" s="27"/>
      <c r="Q3012" s="28"/>
      <c r="R3012" s="19"/>
      <c r="S3012" s="24"/>
      <c r="T3012" s="7"/>
      <c r="U3012" s="7"/>
      <c r="V3012" s="7"/>
      <c r="W3012" s="7"/>
      <c r="X3012" s="7"/>
      <c r="Y3012" s="7"/>
    </row>
    <row r="3013" spans="1:25" s="29" customFormat="1" x14ac:dyDescent="0.25">
      <c r="A3013" s="25" t="s">
        <v>852</v>
      </c>
      <c r="B3013" s="25">
        <v>61</v>
      </c>
      <c r="C3013" s="25"/>
      <c r="D3013" s="26"/>
      <c r="E3013" s="26"/>
      <c r="F3013" s="26"/>
      <c r="G3013" s="25"/>
      <c r="H3013" s="24"/>
      <c r="I3013" s="24"/>
      <c r="J3013" s="24"/>
      <c r="K3013" s="24"/>
      <c r="L3013" s="24"/>
      <c r="M3013" s="24"/>
      <c r="N3013" s="25"/>
      <c r="O3013" s="26"/>
      <c r="P3013" s="27"/>
      <c r="Q3013" s="28"/>
      <c r="R3013" s="19"/>
      <c r="S3013" s="24"/>
      <c r="T3013" s="7"/>
      <c r="U3013" s="7"/>
      <c r="V3013" s="7"/>
      <c r="W3013" s="7"/>
      <c r="X3013" s="7"/>
      <c r="Y3013" s="7"/>
    </row>
    <row r="3014" spans="1:25" s="29" customFormat="1" x14ac:dyDescent="0.25">
      <c r="A3014" s="25" t="s">
        <v>853</v>
      </c>
      <c r="B3014" s="25">
        <v>62</v>
      </c>
      <c r="C3014" s="25"/>
      <c r="D3014" s="26"/>
      <c r="E3014" s="26"/>
      <c r="F3014" s="26"/>
      <c r="G3014" s="25"/>
      <c r="H3014" s="24"/>
      <c r="I3014" s="24"/>
      <c r="J3014" s="24"/>
      <c r="K3014" s="24"/>
      <c r="L3014" s="24"/>
      <c r="M3014" s="24"/>
      <c r="N3014" s="25"/>
      <c r="O3014" s="26"/>
      <c r="P3014" s="27"/>
      <c r="Q3014" s="28"/>
      <c r="R3014" s="19"/>
      <c r="S3014" s="24"/>
      <c r="T3014" s="7"/>
      <c r="U3014" s="7"/>
      <c r="V3014" s="7"/>
      <c r="W3014" s="7"/>
      <c r="X3014" s="7"/>
      <c r="Y3014" s="7"/>
    </row>
    <row r="3015" spans="1:25" s="29" customFormat="1" x14ac:dyDescent="0.25">
      <c r="A3015" s="25" t="s">
        <v>188</v>
      </c>
      <c r="B3015" s="25">
        <v>64</v>
      </c>
      <c r="C3015" s="25"/>
      <c r="D3015" s="26"/>
      <c r="E3015" s="26"/>
      <c r="F3015" s="26"/>
      <c r="G3015" s="25"/>
      <c r="H3015" s="24"/>
      <c r="I3015" s="24"/>
      <c r="J3015" s="24"/>
      <c r="K3015" s="24"/>
      <c r="L3015" s="24"/>
      <c r="M3015" s="24"/>
      <c r="N3015" s="25"/>
      <c r="O3015" s="26"/>
      <c r="P3015" s="27"/>
      <c r="Q3015" s="28"/>
      <c r="R3015" s="19"/>
      <c r="S3015" s="24"/>
      <c r="T3015" s="7"/>
      <c r="U3015" s="7"/>
      <c r="V3015" s="7"/>
      <c r="W3015" s="7"/>
      <c r="X3015" s="7"/>
      <c r="Y3015" s="7"/>
    </row>
    <row r="3016" spans="1:25" s="29" customFormat="1" x14ac:dyDescent="0.25">
      <c r="A3016" s="25" t="s">
        <v>195</v>
      </c>
      <c r="B3016" s="25">
        <v>65</v>
      </c>
      <c r="C3016" s="25"/>
      <c r="D3016" s="26"/>
      <c r="E3016" s="26"/>
      <c r="F3016" s="26"/>
      <c r="G3016" s="25"/>
      <c r="H3016" s="24"/>
      <c r="I3016" s="24"/>
      <c r="J3016" s="24"/>
      <c r="K3016" s="24"/>
      <c r="L3016" s="24"/>
      <c r="M3016" s="24"/>
      <c r="N3016" s="25"/>
      <c r="O3016" s="26"/>
      <c r="P3016" s="27"/>
      <c r="Q3016" s="28"/>
      <c r="R3016" s="19"/>
      <c r="S3016" s="24"/>
      <c r="T3016" s="7"/>
      <c r="U3016" s="7"/>
      <c r="V3016" s="7"/>
      <c r="W3016" s="7"/>
      <c r="X3016" s="7"/>
      <c r="Y3016" s="7"/>
    </row>
    <row r="3017" spans="1:25" s="29" customFormat="1" x14ac:dyDescent="0.25">
      <c r="A3017" s="25" t="s">
        <v>201</v>
      </c>
      <c r="B3017" s="25">
        <v>3</v>
      </c>
      <c r="C3017" s="25"/>
      <c r="D3017" s="26"/>
      <c r="E3017" s="26"/>
      <c r="F3017" s="26"/>
      <c r="G3017" s="25"/>
      <c r="H3017" s="24"/>
      <c r="I3017" s="24"/>
      <c r="J3017" s="24"/>
      <c r="K3017" s="24"/>
      <c r="L3017" s="24"/>
      <c r="M3017" s="24"/>
      <c r="N3017" s="25"/>
      <c r="O3017" s="26"/>
      <c r="P3017" s="27"/>
      <c r="Q3017" s="28"/>
      <c r="R3017" s="19"/>
      <c r="S3017" s="24"/>
      <c r="T3017" s="7"/>
      <c r="U3017" s="7"/>
      <c r="V3017" s="7"/>
      <c r="W3017" s="7"/>
      <c r="X3017" s="7"/>
      <c r="Y3017" s="7"/>
    </row>
    <row r="3018" spans="1:25" s="29" customFormat="1" x14ac:dyDescent="0.25">
      <c r="A3018" s="25" t="s">
        <v>214</v>
      </c>
      <c r="B3018" s="25">
        <v>4</v>
      </c>
      <c r="C3018" s="25"/>
      <c r="D3018" s="26"/>
      <c r="E3018" s="26"/>
      <c r="F3018" s="26"/>
      <c r="G3018" s="25"/>
      <c r="H3018" s="24"/>
      <c r="I3018" s="24"/>
      <c r="J3018" s="24"/>
      <c r="K3018" s="24"/>
      <c r="L3018" s="24"/>
      <c r="M3018" s="24"/>
      <c r="N3018" s="25"/>
      <c r="O3018" s="26"/>
      <c r="P3018" s="27"/>
      <c r="Q3018" s="28"/>
      <c r="R3018" s="19"/>
      <c r="S3018" s="24"/>
      <c r="T3018" s="7"/>
      <c r="U3018" s="7"/>
      <c r="V3018" s="7"/>
      <c r="W3018" s="7"/>
      <c r="X3018" s="7"/>
      <c r="Y3018" s="7"/>
    </row>
    <row r="3019" spans="1:25" s="29" customFormat="1" x14ac:dyDescent="0.25">
      <c r="A3019" s="25" t="s">
        <v>226</v>
      </c>
      <c r="B3019" s="25">
        <v>65</v>
      </c>
      <c r="C3019" s="25"/>
      <c r="D3019" s="26"/>
      <c r="E3019" s="26"/>
      <c r="F3019" s="26"/>
      <c r="G3019" s="25"/>
      <c r="H3019" s="24"/>
      <c r="I3019" s="24"/>
      <c r="J3019" s="24"/>
      <c r="K3019" s="24"/>
      <c r="L3019" s="24"/>
      <c r="M3019" s="24"/>
      <c r="N3019" s="25"/>
      <c r="O3019" s="26"/>
      <c r="P3019" s="27"/>
      <c r="Q3019" s="28"/>
      <c r="R3019" s="19"/>
      <c r="S3019" s="24"/>
      <c r="T3019" s="7"/>
      <c r="U3019" s="7"/>
      <c r="V3019" s="7"/>
      <c r="W3019" s="7"/>
      <c r="X3019" s="7"/>
      <c r="Y3019" s="7"/>
    </row>
    <row r="3020" spans="1:25" s="29" customFormat="1" x14ac:dyDescent="0.25">
      <c r="A3020" s="25" t="s">
        <v>232</v>
      </c>
      <c r="B3020" s="25">
        <v>14</v>
      </c>
      <c r="C3020" s="25"/>
      <c r="D3020" s="26"/>
      <c r="E3020" s="26"/>
      <c r="F3020" s="26"/>
      <c r="G3020" s="25"/>
      <c r="H3020" s="24"/>
      <c r="I3020" s="24"/>
      <c r="J3020" s="24"/>
      <c r="K3020" s="24"/>
      <c r="L3020" s="24"/>
      <c r="M3020" s="24"/>
      <c r="N3020" s="25"/>
      <c r="O3020" s="26"/>
      <c r="P3020" s="27"/>
      <c r="Q3020" s="28"/>
      <c r="R3020" s="19"/>
      <c r="S3020" s="24"/>
      <c r="T3020" s="7"/>
      <c r="U3020" s="7"/>
      <c r="V3020" s="7"/>
      <c r="W3020" s="7"/>
      <c r="X3020" s="7"/>
      <c r="Y3020" s="7"/>
    </row>
    <row r="3021" spans="1:25" s="29" customFormat="1" x14ac:dyDescent="0.25">
      <c r="A3021" s="25" t="s">
        <v>244</v>
      </c>
      <c r="B3021" s="25">
        <v>17</v>
      </c>
      <c r="C3021" s="25"/>
      <c r="D3021" s="26"/>
      <c r="E3021" s="26"/>
      <c r="F3021" s="26"/>
      <c r="G3021" s="25"/>
      <c r="H3021" s="24"/>
      <c r="I3021" s="24"/>
      <c r="J3021" s="24"/>
      <c r="K3021" s="24"/>
      <c r="L3021" s="24"/>
      <c r="M3021" s="24"/>
      <c r="N3021" s="25"/>
      <c r="O3021" s="26"/>
      <c r="P3021" s="27"/>
      <c r="Q3021" s="28"/>
      <c r="R3021" s="19"/>
      <c r="S3021" s="24"/>
      <c r="T3021" s="7"/>
      <c r="U3021" s="7"/>
      <c r="V3021" s="7"/>
      <c r="W3021" s="7"/>
      <c r="X3021" s="7"/>
      <c r="Y3021" s="7"/>
    </row>
    <row r="3022" spans="1:25" s="29" customFormat="1" x14ac:dyDescent="0.25">
      <c r="A3022" s="25" t="s">
        <v>256</v>
      </c>
      <c r="B3022" s="25">
        <v>18</v>
      </c>
      <c r="C3022" s="25"/>
      <c r="D3022" s="26"/>
      <c r="E3022" s="26"/>
      <c r="F3022" s="26"/>
      <c r="G3022" s="25"/>
      <c r="H3022" s="24"/>
      <c r="I3022" s="24"/>
      <c r="J3022" s="24"/>
      <c r="K3022" s="24"/>
      <c r="L3022" s="24"/>
      <c r="M3022" s="24"/>
      <c r="N3022" s="25"/>
      <c r="O3022" s="26"/>
      <c r="P3022" s="27"/>
      <c r="Q3022" s="28"/>
      <c r="R3022" s="19"/>
      <c r="S3022" s="24"/>
      <c r="T3022" s="7"/>
      <c r="U3022" s="7"/>
      <c r="V3022" s="7"/>
      <c r="W3022" s="7"/>
      <c r="X3022" s="7"/>
      <c r="Y3022" s="7"/>
    </row>
    <row r="3023" spans="1:25" s="29" customFormat="1" x14ac:dyDescent="0.25">
      <c r="A3023" s="25" t="s">
        <v>854</v>
      </c>
      <c r="B3023" s="25">
        <v>20</v>
      </c>
      <c r="C3023" s="25"/>
      <c r="D3023" s="26"/>
      <c r="E3023" s="26"/>
      <c r="F3023" s="26"/>
      <c r="G3023" s="25"/>
      <c r="H3023" s="24"/>
      <c r="I3023" s="24"/>
      <c r="J3023" s="24"/>
      <c r="K3023" s="24"/>
      <c r="L3023" s="24"/>
      <c r="M3023" s="24"/>
      <c r="N3023" s="25"/>
      <c r="O3023" s="26"/>
      <c r="P3023" s="27"/>
      <c r="Q3023" s="28"/>
      <c r="R3023" s="19"/>
      <c r="S3023" s="24"/>
      <c r="T3023" s="7"/>
      <c r="U3023" s="7"/>
      <c r="V3023" s="7"/>
      <c r="W3023" s="7"/>
      <c r="X3023" s="7"/>
      <c r="Y3023" s="7"/>
    </row>
    <row r="3024" spans="1:25" s="29" customFormat="1" x14ac:dyDescent="0.25">
      <c r="A3024" s="25" t="s">
        <v>268</v>
      </c>
      <c r="B3024" s="25">
        <v>22</v>
      </c>
      <c r="C3024" s="25"/>
      <c r="D3024" s="26"/>
      <c r="E3024" s="26"/>
      <c r="F3024" s="26"/>
      <c r="G3024" s="25"/>
      <c r="H3024" s="24"/>
      <c r="I3024" s="24"/>
      <c r="J3024" s="24"/>
      <c r="K3024" s="24"/>
      <c r="L3024" s="24"/>
      <c r="M3024" s="24"/>
      <c r="N3024" s="25"/>
      <c r="O3024" s="26"/>
      <c r="P3024" s="27"/>
      <c r="Q3024" s="28"/>
      <c r="R3024" s="19"/>
      <c r="S3024" s="24"/>
      <c r="T3024" s="7"/>
      <c r="U3024" s="7"/>
      <c r="V3024" s="7"/>
      <c r="W3024" s="7"/>
      <c r="X3024" s="7"/>
      <c r="Y3024" s="7"/>
    </row>
    <row r="3025" spans="1:25" s="29" customFormat="1" x14ac:dyDescent="0.25">
      <c r="A3025" s="25" t="s">
        <v>274</v>
      </c>
      <c r="B3025" s="25">
        <v>25</v>
      </c>
      <c r="C3025" s="25"/>
      <c r="D3025" s="26"/>
      <c r="E3025" s="26"/>
      <c r="F3025" s="26"/>
      <c r="G3025" s="25"/>
      <c r="H3025" s="24"/>
      <c r="I3025" s="24"/>
      <c r="J3025" s="24"/>
      <c r="K3025" s="24"/>
      <c r="L3025" s="24"/>
      <c r="M3025" s="24"/>
      <c r="N3025" s="25"/>
      <c r="O3025" s="26"/>
      <c r="P3025" s="27"/>
      <c r="Q3025" s="28"/>
      <c r="R3025" s="19"/>
      <c r="S3025" s="24"/>
      <c r="T3025" s="7"/>
      <c r="U3025" s="7"/>
      <c r="V3025" s="7"/>
      <c r="W3025" s="7"/>
      <c r="X3025" s="7"/>
      <c r="Y3025" s="7"/>
    </row>
    <row r="3026" spans="1:25" s="29" customFormat="1" x14ac:dyDescent="0.25">
      <c r="A3026" s="25" t="s">
        <v>282</v>
      </c>
      <c r="B3026" s="25">
        <v>26</v>
      </c>
      <c r="C3026" s="25"/>
      <c r="D3026" s="26"/>
      <c r="E3026" s="26"/>
      <c r="F3026" s="26"/>
      <c r="G3026" s="25"/>
      <c r="H3026" s="24"/>
      <c r="I3026" s="24"/>
      <c r="J3026" s="24"/>
      <c r="K3026" s="24"/>
      <c r="L3026" s="24"/>
      <c r="M3026" s="24"/>
      <c r="N3026" s="25"/>
      <c r="O3026" s="26"/>
      <c r="P3026" s="27"/>
      <c r="Q3026" s="28"/>
      <c r="R3026" s="19"/>
      <c r="S3026" s="24"/>
      <c r="T3026" s="7"/>
      <c r="U3026" s="7"/>
      <c r="V3026" s="7"/>
      <c r="W3026" s="7"/>
      <c r="X3026" s="7"/>
      <c r="Y3026" s="7"/>
    </row>
    <row r="3027" spans="1:25" s="29" customFormat="1" x14ac:dyDescent="0.25">
      <c r="A3027" s="25" t="s">
        <v>291</v>
      </c>
      <c r="B3027" s="25">
        <v>29</v>
      </c>
      <c r="C3027" s="25"/>
      <c r="D3027" s="26"/>
      <c r="E3027" s="26"/>
      <c r="F3027" s="26"/>
      <c r="G3027" s="25"/>
      <c r="H3027" s="24"/>
      <c r="I3027" s="24"/>
      <c r="J3027" s="24"/>
      <c r="K3027" s="24"/>
      <c r="L3027" s="24"/>
      <c r="M3027" s="24"/>
      <c r="N3027" s="25"/>
      <c r="O3027" s="26"/>
      <c r="P3027" s="27"/>
      <c r="Q3027" s="28"/>
      <c r="R3027" s="19"/>
      <c r="S3027" s="24"/>
      <c r="T3027" s="7"/>
      <c r="U3027" s="7"/>
      <c r="V3027" s="7"/>
      <c r="W3027" s="7"/>
      <c r="X3027" s="7"/>
      <c r="Y3027" s="7"/>
    </row>
    <row r="3028" spans="1:25" s="29" customFormat="1" x14ac:dyDescent="0.25">
      <c r="A3028" s="25" t="s">
        <v>855</v>
      </c>
      <c r="B3028" s="25">
        <v>16</v>
      </c>
      <c r="C3028" s="25"/>
      <c r="D3028" s="26"/>
      <c r="E3028" s="26"/>
      <c r="F3028" s="26"/>
      <c r="G3028" s="25"/>
      <c r="H3028" s="24"/>
      <c r="I3028" s="24"/>
      <c r="J3028" s="24"/>
      <c r="K3028" s="24"/>
      <c r="L3028" s="24"/>
      <c r="M3028" s="24"/>
      <c r="N3028" s="25"/>
      <c r="O3028" s="26"/>
      <c r="P3028" s="27"/>
      <c r="Q3028" s="28"/>
      <c r="R3028" s="19"/>
      <c r="S3028" s="24"/>
      <c r="T3028" s="7"/>
      <c r="U3028" s="7"/>
      <c r="V3028" s="7"/>
      <c r="W3028" s="7"/>
      <c r="X3028" s="7"/>
      <c r="Y3028" s="7"/>
    </row>
    <row r="3029" spans="1:25" s="29" customFormat="1" x14ac:dyDescent="0.25">
      <c r="A3029" s="25" t="s">
        <v>297</v>
      </c>
      <c r="B3029" s="25">
        <v>30</v>
      </c>
      <c r="C3029" s="25"/>
      <c r="D3029" s="26"/>
      <c r="E3029" s="26"/>
      <c r="F3029" s="26"/>
      <c r="G3029" s="25"/>
      <c r="H3029" s="24"/>
      <c r="I3029" s="24"/>
      <c r="J3029" s="24"/>
      <c r="K3029" s="24"/>
      <c r="L3029" s="24"/>
      <c r="M3029" s="24"/>
      <c r="N3029" s="25"/>
      <c r="O3029" s="26"/>
      <c r="P3029" s="27"/>
      <c r="Q3029" s="28"/>
      <c r="R3029" s="19"/>
      <c r="S3029" s="24"/>
      <c r="T3029" s="7"/>
      <c r="U3029" s="7"/>
      <c r="V3029" s="7"/>
      <c r="W3029" s="7"/>
      <c r="X3029" s="7"/>
      <c r="Y3029" s="7"/>
    </row>
    <row r="3030" spans="1:25" s="29" customFormat="1" x14ac:dyDescent="0.25">
      <c r="A3030" s="25" t="s">
        <v>303</v>
      </c>
      <c r="B3030" s="25">
        <v>63</v>
      </c>
      <c r="C3030" s="25"/>
      <c r="D3030" s="26"/>
      <c r="E3030" s="26"/>
      <c r="F3030" s="26"/>
      <c r="G3030" s="25"/>
      <c r="H3030" s="24"/>
      <c r="I3030" s="24"/>
      <c r="J3030" s="24"/>
      <c r="K3030" s="24"/>
      <c r="L3030" s="24"/>
      <c r="M3030" s="24"/>
      <c r="N3030" s="25"/>
      <c r="O3030" s="26"/>
      <c r="P3030" s="27"/>
      <c r="Q3030" s="28"/>
      <c r="R3030" s="19"/>
      <c r="S3030" s="24"/>
      <c r="T3030" s="7"/>
      <c r="U3030" s="7"/>
      <c r="V3030" s="7"/>
      <c r="W3030" s="7"/>
      <c r="X3030" s="7"/>
      <c r="Y3030" s="7"/>
    </row>
    <row r="3031" spans="1:25" s="29" customFormat="1" x14ac:dyDescent="0.25">
      <c r="A3031" s="25" t="s">
        <v>311</v>
      </c>
      <c r="B3031" s="25">
        <v>64</v>
      </c>
      <c r="C3031" s="25"/>
      <c r="D3031" s="26"/>
      <c r="E3031" s="26"/>
      <c r="F3031" s="26"/>
      <c r="G3031" s="25"/>
      <c r="H3031" s="24"/>
      <c r="I3031" s="24"/>
      <c r="J3031" s="24"/>
      <c r="K3031" s="24"/>
      <c r="L3031" s="24"/>
      <c r="M3031" s="24"/>
      <c r="N3031" s="25"/>
      <c r="O3031" s="26"/>
      <c r="P3031" s="27"/>
      <c r="Q3031" s="28"/>
      <c r="R3031" s="19"/>
      <c r="S3031" s="24"/>
      <c r="T3031" s="7"/>
      <c r="U3031" s="7"/>
      <c r="V3031" s="7"/>
      <c r="W3031" s="7"/>
      <c r="X3031" s="7"/>
      <c r="Y3031" s="7"/>
    </row>
    <row r="3032" spans="1:25" s="29" customFormat="1" x14ac:dyDescent="0.25">
      <c r="A3032" s="25" t="s">
        <v>856</v>
      </c>
      <c r="B3032" s="25">
        <v>27</v>
      </c>
      <c r="C3032" s="25"/>
      <c r="D3032" s="26"/>
      <c r="E3032" s="26"/>
      <c r="F3032" s="26"/>
      <c r="G3032" s="25"/>
      <c r="H3032" s="24"/>
      <c r="I3032" s="24"/>
      <c r="J3032" s="24"/>
      <c r="K3032" s="24"/>
      <c r="L3032" s="24"/>
      <c r="M3032" s="24"/>
      <c r="N3032" s="25"/>
      <c r="O3032" s="26"/>
      <c r="P3032" s="27"/>
      <c r="Q3032" s="28"/>
      <c r="R3032" s="19"/>
      <c r="S3032" s="24"/>
      <c r="T3032" s="7"/>
      <c r="U3032" s="7"/>
      <c r="V3032" s="7"/>
      <c r="W3032" s="7"/>
      <c r="X3032" s="7"/>
      <c r="Y3032" s="7"/>
    </row>
    <row r="3033" spans="1:25" s="29" customFormat="1" x14ac:dyDescent="0.25">
      <c r="A3033" s="25" t="s">
        <v>317</v>
      </c>
      <c r="B3033" s="25">
        <v>24</v>
      </c>
      <c r="C3033" s="25"/>
      <c r="D3033" s="26"/>
      <c r="E3033" s="26"/>
      <c r="F3033" s="26"/>
      <c r="G3033" s="25"/>
      <c r="H3033" s="24"/>
      <c r="I3033" s="24"/>
      <c r="J3033" s="24"/>
      <c r="K3033" s="24"/>
      <c r="L3033" s="24"/>
      <c r="M3033" s="24"/>
      <c r="N3033" s="25"/>
      <c r="O3033" s="26"/>
      <c r="P3033" s="27"/>
      <c r="Q3033" s="28"/>
      <c r="R3033" s="19"/>
      <c r="S3033" s="24"/>
      <c r="T3033" s="7"/>
      <c r="U3033" s="7"/>
      <c r="V3033" s="7"/>
      <c r="W3033" s="7"/>
      <c r="X3033" s="7"/>
      <c r="Y3033" s="7"/>
    </row>
    <row r="3034" spans="1:25" s="29" customFormat="1" x14ac:dyDescent="0.25">
      <c r="A3034" s="25" t="s">
        <v>323</v>
      </c>
      <c r="B3034" s="25">
        <v>48</v>
      </c>
      <c r="C3034" s="25"/>
      <c r="D3034" s="26"/>
      <c r="E3034" s="26"/>
      <c r="F3034" s="26"/>
      <c r="G3034" s="25"/>
      <c r="H3034" s="24"/>
      <c r="I3034" s="24"/>
      <c r="J3034" s="24"/>
      <c r="K3034" s="24"/>
      <c r="L3034" s="24"/>
      <c r="M3034" s="24"/>
      <c r="N3034" s="25"/>
      <c r="O3034" s="26"/>
      <c r="P3034" s="27"/>
      <c r="Q3034" s="28"/>
      <c r="R3034" s="19"/>
      <c r="S3034" s="24"/>
      <c r="T3034" s="7"/>
      <c r="U3034" s="7"/>
      <c r="V3034" s="7"/>
      <c r="W3034" s="7"/>
      <c r="X3034" s="7"/>
      <c r="Y3034" s="7"/>
    </row>
    <row r="3035" spans="1:25" s="29" customFormat="1" x14ac:dyDescent="0.25">
      <c r="A3035" s="25" t="s">
        <v>334</v>
      </c>
      <c r="B3035" s="25">
        <v>8</v>
      </c>
      <c r="C3035" s="25"/>
      <c r="D3035" s="26"/>
      <c r="E3035" s="26"/>
      <c r="F3035" s="26"/>
      <c r="G3035" s="25"/>
      <c r="H3035" s="24"/>
      <c r="I3035" s="24"/>
      <c r="J3035" s="24"/>
      <c r="K3035" s="24"/>
      <c r="L3035" s="24"/>
      <c r="M3035" s="24"/>
      <c r="N3035" s="25"/>
      <c r="O3035" s="26"/>
      <c r="P3035" s="27"/>
      <c r="Q3035" s="28"/>
      <c r="R3035" s="19"/>
      <c r="S3035" s="24"/>
      <c r="T3035" s="7"/>
      <c r="U3035" s="7"/>
      <c r="V3035" s="7"/>
      <c r="W3035" s="7"/>
      <c r="X3035" s="7"/>
      <c r="Y3035" s="7"/>
    </row>
    <row r="3036" spans="1:25" s="29" customFormat="1" x14ac:dyDescent="0.25">
      <c r="A3036" s="25" t="s">
        <v>857</v>
      </c>
      <c r="B3036" s="25">
        <v>49</v>
      </c>
      <c r="C3036" s="25"/>
      <c r="D3036" s="26"/>
      <c r="E3036" s="26"/>
      <c r="F3036" s="26"/>
      <c r="G3036" s="25"/>
      <c r="H3036" s="24"/>
      <c r="I3036" s="24"/>
      <c r="J3036" s="24"/>
      <c r="K3036" s="24"/>
      <c r="L3036" s="24"/>
      <c r="M3036" s="24"/>
      <c r="N3036" s="25"/>
      <c r="O3036" s="26"/>
      <c r="P3036" s="27"/>
      <c r="Q3036" s="28"/>
      <c r="R3036" s="19"/>
      <c r="S3036" s="24"/>
      <c r="T3036" s="7"/>
      <c r="U3036" s="7"/>
      <c r="V3036" s="7"/>
      <c r="W3036" s="7"/>
      <c r="X3036" s="7"/>
      <c r="Y3036" s="7"/>
    </row>
    <row r="3037" spans="1:25" s="29" customFormat="1" x14ac:dyDescent="0.25">
      <c r="A3037" s="25" t="s">
        <v>858</v>
      </c>
      <c r="B3037" s="25">
        <v>50</v>
      </c>
      <c r="C3037" s="25"/>
      <c r="D3037" s="26"/>
      <c r="E3037" s="26"/>
      <c r="F3037" s="26"/>
      <c r="G3037" s="25"/>
      <c r="H3037" s="24"/>
      <c r="I3037" s="24"/>
      <c r="J3037" s="24"/>
      <c r="K3037" s="24"/>
      <c r="L3037" s="24"/>
      <c r="M3037" s="24"/>
      <c r="N3037" s="25"/>
      <c r="O3037" s="26"/>
      <c r="P3037" s="27"/>
      <c r="Q3037" s="28"/>
      <c r="R3037" s="19"/>
      <c r="S3037" s="24"/>
      <c r="T3037" s="7"/>
      <c r="U3037" s="7"/>
      <c r="V3037" s="7"/>
      <c r="W3037" s="7"/>
      <c r="X3037" s="7"/>
      <c r="Y3037" s="7"/>
    </row>
    <row r="3038" spans="1:25" s="29" customFormat="1" x14ac:dyDescent="0.25">
      <c r="A3038" s="25" t="s">
        <v>342</v>
      </c>
      <c r="B3038" s="25">
        <v>51</v>
      </c>
      <c r="C3038" s="25"/>
      <c r="D3038" s="26"/>
      <c r="E3038" s="26"/>
      <c r="F3038" s="26"/>
      <c r="G3038" s="25"/>
      <c r="H3038" s="24"/>
      <c r="I3038" s="24"/>
      <c r="J3038" s="24"/>
      <c r="K3038" s="24"/>
      <c r="L3038" s="24"/>
      <c r="M3038" s="24"/>
      <c r="N3038" s="25"/>
      <c r="O3038" s="26"/>
      <c r="P3038" s="27"/>
      <c r="Q3038" s="28"/>
      <c r="R3038" s="19"/>
      <c r="S3038" s="24"/>
      <c r="T3038" s="7"/>
      <c r="U3038" s="7"/>
      <c r="V3038" s="7"/>
      <c r="W3038" s="7"/>
      <c r="X3038" s="7"/>
      <c r="Y3038" s="7"/>
    </row>
    <row r="3039" spans="1:25" s="29" customFormat="1" x14ac:dyDescent="0.25">
      <c r="A3039" s="25" t="s">
        <v>354</v>
      </c>
      <c r="B3039" s="25">
        <v>35</v>
      </c>
      <c r="C3039" s="25"/>
      <c r="D3039" s="26"/>
      <c r="E3039" s="26"/>
      <c r="F3039" s="26"/>
      <c r="G3039" s="25"/>
      <c r="H3039" s="24"/>
      <c r="I3039" s="24"/>
      <c r="J3039" s="24"/>
      <c r="K3039" s="24"/>
      <c r="L3039" s="24"/>
      <c r="M3039" s="24"/>
      <c r="N3039" s="25"/>
      <c r="O3039" s="26"/>
      <c r="P3039" s="27"/>
      <c r="Q3039" s="28"/>
      <c r="R3039" s="19"/>
      <c r="S3039" s="24"/>
      <c r="T3039" s="7"/>
      <c r="U3039" s="7"/>
      <c r="V3039" s="7"/>
      <c r="W3039" s="7"/>
      <c r="X3039" s="7"/>
      <c r="Y3039" s="7"/>
    </row>
    <row r="3040" spans="1:25" s="29" customFormat="1" x14ac:dyDescent="0.25">
      <c r="A3040" s="25" t="s">
        <v>362</v>
      </c>
      <c r="B3040" s="25">
        <v>37</v>
      </c>
      <c r="C3040" s="25"/>
      <c r="D3040" s="26"/>
      <c r="E3040" s="26"/>
      <c r="F3040" s="26"/>
      <c r="G3040" s="25"/>
      <c r="H3040" s="24"/>
      <c r="I3040" s="24"/>
      <c r="J3040" s="24"/>
      <c r="K3040" s="24"/>
      <c r="L3040" s="24"/>
      <c r="M3040" s="24"/>
      <c r="N3040" s="25"/>
      <c r="O3040" s="26"/>
      <c r="P3040" s="27"/>
      <c r="Q3040" s="28"/>
      <c r="R3040" s="19"/>
      <c r="S3040" s="24"/>
      <c r="T3040" s="7"/>
      <c r="U3040" s="7"/>
      <c r="V3040" s="7"/>
      <c r="W3040" s="7"/>
      <c r="X3040" s="7"/>
      <c r="Y3040" s="7"/>
    </row>
    <row r="3041" spans="1:25" s="29" customFormat="1" x14ac:dyDescent="0.25">
      <c r="A3041" s="25" t="s">
        <v>368</v>
      </c>
      <c r="B3041" s="25">
        <v>45</v>
      </c>
      <c r="C3041" s="25"/>
      <c r="D3041" s="26"/>
      <c r="E3041" s="26"/>
      <c r="F3041" s="26"/>
      <c r="G3041" s="25"/>
      <c r="H3041" s="24"/>
      <c r="I3041" s="24"/>
      <c r="J3041" s="24"/>
      <c r="K3041" s="24"/>
      <c r="L3041" s="24"/>
      <c r="M3041" s="24"/>
      <c r="N3041" s="25"/>
      <c r="O3041" s="26"/>
      <c r="P3041" s="27"/>
      <c r="Q3041" s="28"/>
      <c r="R3041" s="19"/>
      <c r="S3041" s="24"/>
      <c r="T3041" s="7"/>
      <c r="U3041" s="7"/>
      <c r="V3041" s="7"/>
      <c r="W3041" s="7"/>
      <c r="X3041" s="7"/>
      <c r="Y3041" s="7"/>
    </row>
    <row r="3042" spans="1:25" s="29" customFormat="1" x14ac:dyDescent="0.25">
      <c r="A3042" s="25" t="s">
        <v>374</v>
      </c>
      <c r="B3042" s="25">
        <v>47</v>
      </c>
      <c r="C3042" s="25"/>
      <c r="D3042" s="26"/>
      <c r="E3042" s="26"/>
      <c r="F3042" s="26"/>
      <c r="G3042" s="25"/>
      <c r="H3042" s="24"/>
      <c r="I3042" s="24"/>
      <c r="J3042" s="24"/>
      <c r="K3042" s="24"/>
      <c r="L3042" s="24"/>
      <c r="M3042" s="24"/>
      <c r="N3042" s="25"/>
      <c r="O3042" s="26"/>
      <c r="P3042" s="27"/>
      <c r="Q3042" s="28"/>
      <c r="R3042" s="19"/>
      <c r="S3042" s="24"/>
      <c r="T3042" s="7"/>
      <c r="U3042" s="7"/>
      <c r="V3042" s="7"/>
      <c r="W3042" s="7"/>
      <c r="X3042" s="7"/>
      <c r="Y3042" s="7"/>
    </row>
    <row r="3043" spans="1:25" s="29" customFormat="1" x14ac:dyDescent="0.25">
      <c r="A3043" s="25" t="s">
        <v>859</v>
      </c>
      <c r="B3043" s="25">
        <v>12</v>
      </c>
      <c r="C3043" s="25"/>
      <c r="D3043" s="26"/>
      <c r="E3043" s="26"/>
      <c r="F3043" s="26"/>
      <c r="G3043" s="25"/>
      <c r="H3043" s="24"/>
      <c r="I3043" s="24"/>
      <c r="J3043" s="24"/>
      <c r="K3043" s="24"/>
      <c r="L3043" s="24"/>
      <c r="M3043" s="24"/>
      <c r="N3043" s="25"/>
      <c r="O3043" s="26"/>
      <c r="P3043" s="27"/>
      <c r="Q3043" s="28"/>
      <c r="R3043" s="19"/>
      <c r="S3043" s="24"/>
      <c r="T3043" s="7"/>
      <c r="U3043" s="7"/>
      <c r="V3043" s="7"/>
      <c r="W3043" s="7"/>
      <c r="X3043" s="7"/>
      <c r="Y3043" s="7"/>
    </row>
    <row r="3044" spans="1:25" s="29" customFormat="1" x14ac:dyDescent="0.25">
      <c r="A3044" s="25" t="s">
        <v>379</v>
      </c>
      <c r="B3044" s="25">
        <v>52</v>
      </c>
      <c r="C3044" s="25"/>
      <c r="D3044" s="26"/>
      <c r="E3044" s="26"/>
      <c r="F3044" s="26"/>
      <c r="G3044" s="25"/>
      <c r="H3044" s="24"/>
      <c r="I3044" s="24"/>
      <c r="J3044" s="24"/>
      <c r="K3044" s="24"/>
      <c r="L3044" s="24"/>
      <c r="M3044" s="24"/>
      <c r="N3044" s="25"/>
      <c r="O3044" s="26"/>
      <c r="P3044" s="27"/>
      <c r="Q3044" s="28"/>
      <c r="R3044" s="19"/>
      <c r="S3044" s="24"/>
      <c r="T3044" s="7"/>
      <c r="U3044" s="7"/>
      <c r="V3044" s="7"/>
      <c r="W3044" s="7"/>
      <c r="X3044" s="7"/>
      <c r="Y3044" s="7"/>
    </row>
    <row r="3045" spans="1:25" s="29" customFormat="1" x14ac:dyDescent="0.25">
      <c r="A3045" s="25" t="s">
        <v>385</v>
      </c>
      <c r="B3045" s="25">
        <v>28</v>
      </c>
      <c r="C3045" s="25"/>
      <c r="D3045" s="26"/>
      <c r="E3045" s="26"/>
      <c r="F3045" s="26"/>
      <c r="G3045" s="25"/>
      <c r="H3045" s="24"/>
      <c r="I3045" s="24"/>
      <c r="J3045" s="24"/>
      <c r="K3045" s="24"/>
      <c r="L3045" s="24"/>
      <c r="M3045" s="24"/>
      <c r="N3045" s="25"/>
      <c r="O3045" s="26"/>
      <c r="P3045" s="27"/>
      <c r="Q3045" s="28"/>
      <c r="R3045" s="19"/>
      <c r="S3045" s="24"/>
      <c r="T3045" s="7"/>
      <c r="U3045" s="7"/>
      <c r="V3045" s="7"/>
      <c r="W3045" s="7"/>
      <c r="X3045" s="7"/>
      <c r="Y3045" s="7"/>
    </row>
    <row r="3046" spans="1:25" s="29" customFormat="1" x14ac:dyDescent="0.25">
      <c r="A3046" s="25" t="s">
        <v>392</v>
      </c>
      <c r="B3046" s="25">
        <v>54</v>
      </c>
      <c r="C3046" s="25"/>
      <c r="D3046" s="26"/>
      <c r="E3046" s="26"/>
      <c r="F3046" s="26"/>
      <c r="G3046" s="25"/>
      <c r="H3046" s="24"/>
      <c r="I3046" s="24"/>
      <c r="J3046" s="24"/>
      <c r="K3046" s="24"/>
      <c r="L3046" s="24"/>
      <c r="M3046" s="24"/>
      <c r="N3046" s="25"/>
      <c r="O3046" s="26"/>
      <c r="P3046" s="27"/>
      <c r="Q3046" s="28"/>
      <c r="R3046" s="19"/>
      <c r="S3046" s="24"/>
      <c r="T3046" s="7"/>
      <c r="U3046" s="7"/>
      <c r="V3046" s="7"/>
      <c r="W3046" s="7"/>
      <c r="X3046" s="7"/>
      <c r="Y3046" s="7"/>
    </row>
    <row r="3047" spans="1:25" s="29" customFormat="1" x14ac:dyDescent="0.25">
      <c r="A3047" s="25" t="s">
        <v>860</v>
      </c>
      <c r="B3047" s="25">
        <v>56</v>
      </c>
      <c r="C3047" s="25"/>
      <c r="D3047" s="26"/>
      <c r="E3047" s="26"/>
      <c r="F3047" s="26"/>
      <c r="G3047" s="25"/>
      <c r="H3047" s="24"/>
      <c r="I3047" s="24"/>
      <c r="J3047" s="24"/>
      <c r="K3047" s="24"/>
      <c r="L3047" s="24"/>
      <c r="M3047" s="24"/>
      <c r="N3047" s="25"/>
      <c r="O3047" s="26"/>
      <c r="P3047" s="27"/>
      <c r="Q3047" s="28"/>
      <c r="R3047" s="19"/>
      <c r="S3047" s="24"/>
      <c r="T3047" s="7"/>
      <c r="U3047" s="7"/>
      <c r="V3047" s="7"/>
      <c r="W3047" s="7"/>
      <c r="X3047" s="7"/>
      <c r="Y3047" s="7"/>
    </row>
    <row r="3048" spans="1:25" s="29" customFormat="1" x14ac:dyDescent="0.25">
      <c r="A3048" s="25" t="s">
        <v>861</v>
      </c>
      <c r="B3048" s="25">
        <v>23</v>
      </c>
      <c r="C3048" s="25"/>
      <c r="D3048" s="26"/>
      <c r="E3048" s="26"/>
      <c r="F3048" s="26"/>
      <c r="G3048" s="25"/>
      <c r="H3048" s="24"/>
      <c r="I3048" s="24"/>
      <c r="J3048" s="24"/>
      <c r="K3048" s="24"/>
      <c r="L3048" s="24"/>
      <c r="M3048" s="24"/>
      <c r="N3048" s="25"/>
      <c r="O3048" s="26"/>
      <c r="P3048" s="27"/>
      <c r="Q3048" s="28"/>
      <c r="R3048" s="19"/>
      <c r="S3048" s="24"/>
      <c r="T3048" s="7"/>
      <c r="U3048" s="7"/>
      <c r="V3048" s="7"/>
      <c r="W3048" s="7"/>
      <c r="X3048" s="7"/>
      <c r="Y3048" s="7"/>
    </row>
    <row r="3049" spans="1:25" s="29" customFormat="1" x14ac:dyDescent="0.25">
      <c r="A3049" s="25" t="s">
        <v>862</v>
      </c>
      <c r="B3049" s="25">
        <v>55</v>
      </c>
      <c r="C3049" s="25"/>
      <c r="D3049" s="26"/>
      <c r="E3049" s="26"/>
      <c r="F3049" s="26"/>
      <c r="G3049" s="25"/>
      <c r="H3049" s="24"/>
      <c r="I3049" s="24"/>
      <c r="J3049" s="24"/>
      <c r="K3049" s="24"/>
      <c r="L3049" s="24"/>
      <c r="M3049" s="24"/>
      <c r="N3049" s="25"/>
      <c r="O3049" s="26"/>
      <c r="P3049" s="27"/>
      <c r="Q3049" s="28"/>
      <c r="R3049" s="19"/>
      <c r="S3049" s="24"/>
      <c r="T3049" s="7"/>
      <c r="U3049" s="7"/>
      <c r="V3049" s="7"/>
      <c r="W3049" s="7"/>
      <c r="X3049" s="7"/>
      <c r="Y3049" s="7"/>
    </row>
    <row r="3050" spans="1:25" s="29" customFormat="1" x14ac:dyDescent="0.25">
      <c r="A3050" s="25" t="s">
        <v>863</v>
      </c>
      <c r="B3050" s="25">
        <v>38</v>
      </c>
      <c r="C3050" s="25"/>
      <c r="D3050" s="26"/>
      <c r="E3050" s="26"/>
      <c r="F3050" s="26"/>
      <c r="G3050" s="25"/>
      <c r="H3050" s="24"/>
      <c r="I3050" s="24"/>
      <c r="J3050" s="24"/>
      <c r="K3050" s="24"/>
      <c r="L3050" s="24"/>
      <c r="M3050" s="24"/>
      <c r="N3050" s="25"/>
      <c r="O3050" s="26"/>
      <c r="P3050" s="27"/>
      <c r="Q3050" s="28"/>
      <c r="R3050" s="19"/>
      <c r="S3050" s="24"/>
      <c r="T3050" s="7"/>
      <c r="U3050" s="7"/>
      <c r="V3050" s="7"/>
      <c r="W3050" s="7"/>
      <c r="X3050" s="7"/>
      <c r="Y3050" s="7"/>
    </row>
    <row r="3051" spans="1:25" s="29" customFormat="1" x14ac:dyDescent="0.25">
      <c r="A3051" s="25" t="s">
        <v>404</v>
      </c>
      <c r="B3051" s="25">
        <v>58</v>
      </c>
      <c r="C3051" s="25"/>
      <c r="D3051" s="26"/>
      <c r="E3051" s="26"/>
      <c r="F3051" s="26"/>
      <c r="G3051" s="25"/>
      <c r="H3051" s="24"/>
      <c r="I3051" s="24"/>
      <c r="J3051" s="24"/>
      <c r="K3051" s="24"/>
      <c r="L3051" s="24"/>
      <c r="M3051" s="24"/>
      <c r="N3051" s="25"/>
      <c r="O3051" s="26"/>
      <c r="P3051" s="27"/>
      <c r="Q3051" s="28"/>
      <c r="R3051" s="19"/>
      <c r="S3051" s="24"/>
      <c r="T3051" s="7"/>
      <c r="U3051" s="7"/>
      <c r="V3051" s="7"/>
      <c r="W3051" s="7"/>
      <c r="X3051" s="7"/>
      <c r="Y3051" s="7"/>
    </row>
    <row r="3052" spans="1:25" s="29" customFormat="1" x14ac:dyDescent="0.25">
      <c r="A3052" s="25" t="s">
        <v>864</v>
      </c>
      <c r="B3052" s="25">
        <v>1</v>
      </c>
      <c r="C3052" s="25"/>
      <c r="D3052" s="26"/>
      <c r="E3052" s="26"/>
      <c r="F3052" s="26"/>
      <c r="G3052" s="25"/>
      <c r="H3052" s="24"/>
      <c r="I3052" s="24"/>
      <c r="J3052" s="24"/>
      <c r="K3052" s="24"/>
      <c r="L3052" s="24"/>
      <c r="M3052" s="24"/>
      <c r="N3052" s="25"/>
      <c r="O3052" s="26"/>
      <c r="P3052" s="27"/>
      <c r="Q3052" s="28"/>
      <c r="R3052" s="19"/>
      <c r="S3052" s="24"/>
      <c r="T3052" s="7"/>
      <c r="U3052" s="7"/>
      <c r="V3052" s="7"/>
      <c r="W3052" s="7"/>
      <c r="X3052" s="7"/>
      <c r="Y3052" s="7"/>
    </row>
    <row r="3053" spans="1:25" s="29" customFormat="1" x14ac:dyDescent="0.25">
      <c r="A3053" s="25" t="s">
        <v>418</v>
      </c>
      <c r="B3053" s="25">
        <v>42</v>
      </c>
      <c r="C3053" s="25"/>
      <c r="D3053" s="26"/>
      <c r="E3053" s="26"/>
      <c r="F3053" s="26"/>
      <c r="G3053" s="25"/>
      <c r="H3053" s="24"/>
      <c r="I3053" s="24"/>
      <c r="J3053" s="24"/>
      <c r="K3053" s="24"/>
      <c r="L3053" s="24"/>
      <c r="M3053" s="24"/>
      <c r="N3053" s="25"/>
      <c r="O3053" s="26"/>
      <c r="P3053" s="27"/>
      <c r="Q3053" s="28"/>
      <c r="R3053" s="19"/>
      <c r="S3053" s="24"/>
      <c r="T3053" s="7"/>
      <c r="U3053" s="7"/>
      <c r="V3053" s="7"/>
      <c r="W3053" s="7"/>
      <c r="X3053" s="7"/>
      <c r="Y3053" s="7"/>
    </row>
    <row r="3054" spans="1:25" s="29" customFormat="1" x14ac:dyDescent="0.25">
      <c r="A3054" s="25" t="s">
        <v>425</v>
      </c>
      <c r="B3054" s="25">
        <v>60</v>
      </c>
      <c r="C3054" s="25"/>
      <c r="D3054" s="26"/>
      <c r="E3054" s="26"/>
      <c r="F3054" s="26"/>
      <c r="G3054" s="25"/>
      <c r="H3054" s="24"/>
      <c r="I3054" s="24"/>
      <c r="J3054" s="24"/>
      <c r="K3054" s="24"/>
      <c r="L3054" s="24"/>
      <c r="M3054" s="24"/>
      <c r="N3054" s="25"/>
      <c r="O3054" s="26"/>
      <c r="P3054" s="27"/>
      <c r="Q3054" s="28"/>
      <c r="R3054" s="19"/>
      <c r="S3054" s="24"/>
      <c r="T3054" s="7"/>
      <c r="U3054" s="7"/>
      <c r="V3054" s="7"/>
      <c r="W3054" s="7"/>
      <c r="X3054" s="7"/>
      <c r="Y3054" s="7"/>
    </row>
    <row r="3055" spans="1:25" s="29" customFormat="1" x14ac:dyDescent="0.25">
      <c r="A3055" s="25" t="s">
        <v>437</v>
      </c>
      <c r="B3055" s="25">
        <v>9</v>
      </c>
      <c r="C3055" s="25"/>
      <c r="D3055" s="26"/>
      <c r="E3055" s="26"/>
      <c r="F3055" s="26"/>
      <c r="G3055" s="25"/>
      <c r="H3055" s="24"/>
      <c r="I3055" s="24"/>
      <c r="J3055" s="24"/>
      <c r="K3055" s="24"/>
      <c r="L3055" s="24"/>
      <c r="M3055" s="24"/>
      <c r="N3055" s="25"/>
      <c r="O3055" s="26"/>
      <c r="P3055" s="27"/>
      <c r="Q3055" s="28"/>
      <c r="R3055" s="19"/>
      <c r="S3055" s="24"/>
      <c r="T3055" s="7"/>
      <c r="U3055" s="7"/>
      <c r="V3055" s="7"/>
      <c r="W3055" s="7"/>
      <c r="X3055" s="7"/>
      <c r="Y3055" s="7"/>
    </row>
    <row r="3056" spans="1:25" s="29" customFormat="1" x14ac:dyDescent="0.25">
      <c r="A3056" s="25" t="s">
        <v>442</v>
      </c>
      <c r="B3056" s="25">
        <v>36</v>
      </c>
      <c r="C3056" s="25"/>
      <c r="D3056" s="26"/>
      <c r="E3056" s="26"/>
      <c r="F3056" s="26"/>
      <c r="G3056" s="25"/>
      <c r="H3056" s="24"/>
      <c r="I3056" s="24"/>
      <c r="J3056" s="24"/>
      <c r="K3056" s="24"/>
      <c r="L3056" s="24"/>
      <c r="M3056" s="24"/>
      <c r="N3056" s="25"/>
      <c r="O3056" s="26"/>
      <c r="P3056" s="27"/>
      <c r="Q3056" s="28"/>
      <c r="R3056" s="19"/>
      <c r="S3056" s="24"/>
      <c r="T3056" s="7"/>
      <c r="U3056" s="7"/>
      <c r="V3056" s="7"/>
      <c r="W3056" s="7"/>
      <c r="X3056" s="7"/>
      <c r="Y3056" s="7"/>
    </row>
    <row r="3057" spans="1:25" s="29" customFormat="1" x14ac:dyDescent="0.25">
      <c r="A3057" s="25" t="s">
        <v>473</v>
      </c>
      <c r="B3057" s="25">
        <v>28</v>
      </c>
      <c r="C3057" s="25"/>
      <c r="D3057" s="26"/>
      <c r="E3057" s="26"/>
      <c r="F3057" s="26"/>
      <c r="G3057" s="25"/>
      <c r="H3057" s="24"/>
      <c r="I3057" s="24"/>
      <c r="J3057" s="24"/>
      <c r="K3057" s="24"/>
      <c r="L3057" s="24"/>
      <c r="M3057" s="24"/>
      <c r="N3057" s="25"/>
      <c r="O3057" s="26"/>
      <c r="P3057" s="27"/>
      <c r="Q3057" s="28"/>
      <c r="R3057" s="19"/>
      <c r="S3057" s="24"/>
      <c r="T3057" s="7"/>
      <c r="U3057" s="7"/>
      <c r="V3057" s="7"/>
      <c r="W3057" s="7"/>
      <c r="X3057" s="7"/>
      <c r="Y3057" s="7"/>
    </row>
    <row r="3058" spans="1:25" s="29" customFormat="1" x14ac:dyDescent="0.25">
      <c r="A3058" s="25" t="s">
        <v>482</v>
      </c>
      <c r="B3058" s="25">
        <v>3</v>
      </c>
      <c r="C3058" s="25"/>
      <c r="D3058" s="26"/>
      <c r="E3058" s="26"/>
      <c r="F3058" s="26"/>
      <c r="G3058" s="25"/>
      <c r="H3058" s="24"/>
      <c r="I3058" s="24"/>
      <c r="J3058" s="24"/>
      <c r="K3058" s="24"/>
      <c r="L3058" s="24"/>
      <c r="M3058" s="24"/>
      <c r="N3058" s="25"/>
      <c r="O3058" s="26"/>
      <c r="P3058" s="27"/>
      <c r="Q3058" s="28"/>
      <c r="R3058" s="19"/>
      <c r="S3058" s="24"/>
      <c r="T3058" s="7"/>
      <c r="U3058" s="7"/>
      <c r="V3058" s="7"/>
      <c r="W3058" s="7"/>
      <c r="X3058" s="7"/>
      <c r="Y3058" s="7"/>
    </row>
    <row r="3059" spans="1:25" s="29" customFormat="1" x14ac:dyDescent="0.25">
      <c r="A3059" s="25" t="s">
        <v>488</v>
      </c>
      <c r="B3059" s="25">
        <v>65</v>
      </c>
      <c r="C3059" s="25"/>
      <c r="D3059" s="26"/>
      <c r="E3059" s="26"/>
      <c r="F3059" s="26"/>
      <c r="G3059" s="25"/>
      <c r="H3059" s="24"/>
      <c r="I3059" s="24"/>
      <c r="J3059" s="24"/>
      <c r="K3059" s="24"/>
      <c r="L3059" s="24"/>
      <c r="M3059" s="24"/>
      <c r="N3059" s="25"/>
      <c r="O3059" s="26"/>
      <c r="P3059" s="27"/>
      <c r="Q3059" s="28"/>
      <c r="R3059" s="19"/>
      <c r="S3059" s="24"/>
      <c r="T3059" s="7"/>
      <c r="U3059" s="7"/>
      <c r="V3059" s="7"/>
      <c r="W3059" s="7"/>
      <c r="X3059" s="7"/>
      <c r="Y3059" s="7"/>
    </row>
    <row r="3060" spans="1:25" s="29" customFormat="1" x14ac:dyDescent="0.25">
      <c r="A3060" s="25" t="s">
        <v>865</v>
      </c>
      <c r="B3060" s="25">
        <v>49</v>
      </c>
      <c r="C3060" s="25"/>
      <c r="D3060" s="26"/>
      <c r="E3060" s="26"/>
      <c r="F3060" s="26"/>
      <c r="G3060" s="25"/>
      <c r="H3060" s="24"/>
      <c r="I3060" s="24"/>
      <c r="J3060" s="24"/>
      <c r="K3060" s="24"/>
      <c r="L3060" s="24"/>
      <c r="M3060" s="24"/>
      <c r="N3060" s="25"/>
      <c r="O3060" s="26"/>
      <c r="P3060" s="27"/>
      <c r="Q3060" s="28"/>
      <c r="R3060" s="19"/>
      <c r="S3060" s="24"/>
      <c r="T3060" s="7"/>
      <c r="U3060" s="7"/>
      <c r="V3060" s="7"/>
      <c r="W3060" s="7"/>
      <c r="X3060" s="7"/>
      <c r="Y3060" s="7"/>
    </row>
    <row r="3061" spans="1:25" s="29" customFormat="1" x14ac:dyDescent="0.25">
      <c r="A3061" s="25" t="s">
        <v>866</v>
      </c>
      <c r="B3061" s="25">
        <v>50</v>
      </c>
      <c r="C3061" s="25"/>
      <c r="D3061" s="26"/>
      <c r="E3061" s="26"/>
      <c r="F3061" s="26"/>
      <c r="G3061" s="25"/>
      <c r="H3061" s="24"/>
      <c r="I3061" s="24"/>
      <c r="J3061" s="24"/>
      <c r="K3061" s="24"/>
      <c r="L3061" s="24"/>
      <c r="M3061" s="24"/>
      <c r="N3061" s="25"/>
      <c r="O3061" s="26"/>
      <c r="P3061" s="27"/>
      <c r="Q3061" s="28"/>
      <c r="R3061" s="19"/>
      <c r="S3061" s="24"/>
      <c r="T3061" s="7"/>
      <c r="U3061" s="7"/>
      <c r="V3061" s="7"/>
      <c r="W3061" s="7"/>
      <c r="X3061" s="7"/>
      <c r="Y3061" s="7"/>
    </row>
    <row r="3062" spans="1:25" s="29" customFormat="1" x14ac:dyDescent="0.25">
      <c r="A3062" s="25" t="s">
        <v>867</v>
      </c>
      <c r="B3062" s="25">
        <v>51</v>
      </c>
      <c r="C3062" s="25"/>
      <c r="D3062" s="26"/>
      <c r="E3062" s="26"/>
      <c r="F3062" s="26"/>
      <c r="G3062" s="25"/>
      <c r="H3062" s="24"/>
      <c r="I3062" s="24"/>
      <c r="J3062" s="24"/>
      <c r="K3062" s="24"/>
      <c r="L3062" s="24"/>
      <c r="M3062" s="24"/>
      <c r="N3062" s="25"/>
      <c r="O3062" s="26"/>
      <c r="P3062" s="27"/>
      <c r="Q3062" s="28"/>
      <c r="R3062" s="19"/>
      <c r="S3062" s="24"/>
      <c r="T3062" s="7"/>
      <c r="U3062" s="7"/>
      <c r="V3062" s="7"/>
      <c r="W3062" s="7"/>
      <c r="X3062" s="7"/>
      <c r="Y3062" s="7"/>
    </row>
    <row r="3063" spans="1:25" s="29" customFormat="1" x14ac:dyDescent="0.25">
      <c r="A3063" s="25" t="s">
        <v>494</v>
      </c>
      <c r="B3063" s="25">
        <v>14</v>
      </c>
      <c r="C3063" s="25"/>
      <c r="D3063" s="26"/>
      <c r="E3063" s="26"/>
      <c r="F3063" s="26"/>
      <c r="G3063" s="25"/>
      <c r="H3063" s="24"/>
      <c r="I3063" s="24"/>
      <c r="J3063" s="24"/>
      <c r="K3063" s="24"/>
      <c r="L3063" s="24"/>
      <c r="M3063" s="24"/>
      <c r="N3063" s="25"/>
      <c r="O3063" s="26"/>
      <c r="P3063" s="27"/>
      <c r="Q3063" s="28"/>
      <c r="R3063" s="19"/>
      <c r="S3063" s="24"/>
      <c r="T3063" s="7"/>
      <c r="U3063" s="7"/>
      <c r="V3063" s="7"/>
      <c r="W3063" s="7"/>
      <c r="X3063" s="7"/>
      <c r="Y3063" s="7"/>
    </row>
    <row r="3064" spans="1:25" s="29" customFormat="1" x14ac:dyDescent="0.25">
      <c r="A3064" s="25" t="s">
        <v>500</v>
      </c>
      <c r="B3064" s="25">
        <v>18</v>
      </c>
      <c r="C3064" s="25"/>
      <c r="D3064" s="26"/>
      <c r="E3064" s="26"/>
      <c r="F3064" s="26"/>
      <c r="G3064" s="25"/>
      <c r="H3064" s="24"/>
      <c r="I3064" s="24"/>
      <c r="J3064" s="24"/>
      <c r="K3064" s="24"/>
      <c r="L3064" s="24"/>
      <c r="M3064" s="24"/>
      <c r="N3064" s="25"/>
      <c r="O3064" s="26"/>
      <c r="P3064" s="27"/>
      <c r="Q3064" s="28"/>
      <c r="R3064" s="19"/>
      <c r="S3064" s="24"/>
      <c r="T3064" s="7"/>
      <c r="U3064" s="7"/>
      <c r="V3064" s="7"/>
      <c r="W3064" s="7"/>
      <c r="X3064" s="7"/>
      <c r="Y3064" s="7"/>
    </row>
    <row r="3065" spans="1:25" s="29" customFormat="1" x14ac:dyDescent="0.25">
      <c r="A3065" s="25" t="s">
        <v>506</v>
      </c>
      <c r="B3065" s="25">
        <v>17</v>
      </c>
      <c r="C3065" s="25"/>
      <c r="D3065" s="26"/>
      <c r="E3065" s="26"/>
      <c r="F3065" s="26"/>
      <c r="G3065" s="25"/>
      <c r="H3065" s="24"/>
      <c r="I3065" s="24"/>
      <c r="J3065" s="24"/>
      <c r="K3065" s="24"/>
      <c r="L3065" s="24"/>
      <c r="M3065" s="24"/>
      <c r="N3065" s="25"/>
      <c r="O3065" s="26"/>
      <c r="P3065" s="27"/>
      <c r="Q3065" s="28"/>
      <c r="R3065" s="19"/>
      <c r="S3065" s="24"/>
      <c r="T3065" s="7"/>
      <c r="U3065" s="7"/>
      <c r="V3065" s="7"/>
      <c r="W3065" s="7"/>
      <c r="X3065" s="7"/>
      <c r="Y3065" s="7"/>
    </row>
    <row r="3066" spans="1:25" s="29" customFormat="1" x14ac:dyDescent="0.25">
      <c r="A3066" s="25" t="s">
        <v>512</v>
      </c>
      <c r="B3066" s="25">
        <v>52</v>
      </c>
      <c r="C3066" s="25"/>
      <c r="D3066" s="26"/>
      <c r="E3066" s="26"/>
      <c r="F3066" s="26"/>
      <c r="G3066" s="25"/>
      <c r="H3066" s="24"/>
      <c r="I3066" s="24"/>
      <c r="J3066" s="24"/>
      <c r="K3066" s="24"/>
      <c r="L3066" s="24"/>
      <c r="M3066" s="24"/>
      <c r="N3066" s="25"/>
      <c r="O3066" s="26"/>
      <c r="P3066" s="27"/>
      <c r="Q3066" s="28"/>
      <c r="R3066" s="19"/>
      <c r="S3066" s="24"/>
      <c r="T3066" s="7"/>
      <c r="U3066" s="7"/>
      <c r="V3066" s="7"/>
      <c r="W3066" s="7"/>
      <c r="X3066" s="7"/>
      <c r="Y3066" s="7"/>
    </row>
    <row r="3067" spans="1:25" s="29" customFormat="1" x14ac:dyDescent="0.25">
      <c r="A3067" s="25" t="s">
        <v>868</v>
      </c>
      <c r="B3067" s="25">
        <v>19</v>
      </c>
      <c r="C3067" s="25"/>
      <c r="D3067" s="26"/>
      <c r="E3067" s="26"/>
      <c r="F3067" s="26"/>
      <c r="G3067" s="25"/>
      <c r="H3067" s="24"/>
      <c r="I3067" s="24"/>
      <c r="J3067" s="24"/>
      <c r="K3067" s="24"/>
      <c r="L3067" s="24"/>
      <c r="M3067" s="24"/>
      <c r="N3067" s="25"/>
      <c r="O3067" s="26"/>
      <c r="P3067" s="27"/>
      <c r="Q3067" s="28"/>
      <c r="R3067" s="19"/>
      <c r="S3067" s="24"/>
      <c r="T3067" s="7"/>
      <c r="U3067" s="7"/>
      <c r="V3067" s="7"/>
      <c r="W3067" s="7"/>
      <c r="X3067" s="7"/>
      <c r="Y3067" s="7"/>
    </row>
    <row r="3068" spans="1:25" s="29" customFormat="1" x14ac:dyDescent="0.25">
      <c r="A3068" s="25" t="s">
        <v>517</v>
      </c>
      <c r="B3068" s="25">
        <v>22</v>
      </c>
      <c r="C3068" s="25"/>
      <c r="D3068" s="26"/>
      <c r="E3068" s="26"/>
      <c r="F3068" s="26"/>
      <c r="G3068" s="25"/>
      <c r="H3068" s="24"/>
      <c r="I3068" s="24"/>
      <c r="J3068" s="24"/>
      <c r="K3068" s="24"/>
      <c r="L3068" s="24"/>
      <c r="M3068" s="24"/>
      <c r="N3068" s="25"/>
      <c r="O3068" s="26"/>
      <c r="P3068" s="27"/>
      <c r="Q3068" s="28"/>
      <c r="R3068" s="19"/>
      <c r="S3068" s="24"/>
      <c r="T3068" s="7"/>
      <c r="U3068" s="7"/>
      <c r="V3068" s="7"/>
      <c r="W3068" s="7"/>
      <c r="X3068" s="7"/>
      <c r="Y3068" s="7"/>
    </row>
    <row r="3069" spans="1:25" s="29" customFormat="1" x14ac:dyDescent="0.25">
      <c r="A3069" s="25" t="s">
        <v>523</v>
      </c>
      <c r="B3069" s="25">
        <v>24</v>
      </c>
      <c r="C3069" s="25"/>
      <c r="D3069" s="26"/>
      <c r="E3069" s="26"/>
      <c r="F3069" s="26"/>
      <c r="G3069" s="25"/>
      <c r="H3069" s="24"/>
      <c r="I3069" s="24"/>
      <c r="J3069" s="24"/>
      <c r="K3069" s="24"/>
      <c r="L3069" s="24"/>
      <c r="M3069" s="24"/>
      <c r="N3069" s="25"/>
      <c r="O3069" s="26"/>
      <c r="P3069" s="27"/>
      <c r="Q3069" s="28"/>
      <c r="R3069" s="19"/>
      <c r="S3069" s="24"/>
      <c r="T3069" s="7"/>
      <c r="U3069" s="7"/>
      <c r="V3069" s="7"/>
      <c r="W3069" s="7"/>
      <c r="X3069" s="7"/>
      <c r="Y3069" s="7"/>
    </row>
    <row r="3070" spans="1:25" s="29" customFormat="1" x14ac:dyDescent="0.25">
      <c r="A3070" s="25" t="s">
        <v>529</v>
      </c>
      <c r="B3070" s="25">
        <v>25</v>
      </c>
      <c r="C3070" s="25"/>
      <c r="D3070" s="26"/>
      <c r="E3070" s="26"/>
      <c r="F3070" s="26"/>
      <c r="G3070" s="25"/>
      <c r="H3070" s="24"/>
      <c r="I3070" s="24"/>
      <c r="J3070" s="24"/>
      <c r="K3070" s="24"/>
      <c r="L3070" s="24"/>
      <c r="M3070" s="24"/>
      <c r="N3070" s="25"/>
      <c r="O3070" s="26"/>
      <c r="P3070" s="27"/>
      <c r="Q3070" s="28"/>
      <c r="R3070" s="19"/>
      <c r="S3070" s="24"/>
      <c r="T3070" s="7"/>
      <c r="U3070" s="7"/>
      <c r="V3070" s="7"/>
      <c r="W3070" s="7"/>
      <c r="X3070" s="7"/>
      <c r="Y3070" s="7"/>
    </row>
    <row r="3071" spans="1:25" s="29" customFormat="1" x14ac:dyDescent="0.25">
      <c r="A3071" s="25" t="s">
        <v>535</v>
      </c>
      <c r="B3071" s="25">
        <v>26</v>
      </c>
      <c r="C3071" s="25"/>
      <c r="D3071" s="26"/>
      <c r="E3071" s="26"/>
      <c r="F3071" s="26"/>
      <c r="G3071" s="25"/>
      <c r="H3071" s="24"/>
      <c r="I3071" s="24"/>
      <c r="J3071" s="24"/>
      <c r="K3071" s="24"/>
      <c r="L3071" s="24"/>
      <c r="M3071" s="24"/>
      <c r="N3071" s="25"/>
      <c r="O3071" s="26"/>
      <c r="P3071" s="27"/>
      <c r="Q3071" s="28"/>
      <c r="R3071" s="19"/>
      <c r="S3071" s="24"/>
      <c r="T3071" s="7"/>
      <c r="U3071" s="7"/>
      <c r="V3071" s="7"/>
      <c r="W3071" s="7"/>
      <c r="X3071" s="7"/>
      <c r="Y3071" s="7"/>
    </row>
    <row r="3072" spans="1:25" s="29" customFormat="1" x14ac:dyDescent="0.25">
      <c r="A3072" s="25" t="s">
        <v>541</v>
      </c>
      <c r="B3072" s="25">
        <v>29</v>
      </c>
      <c r="C3072" s="25"/>
      <c r="D3072" s="26"/>
      <c r="E3072" s="26"/>
      <c r="F3072" s="26"/>
      <c r="G3072" s="25"/>
      <c r="H3072" s="24"/>
      <c r="I3072" s="24"/>
      <c r="J3072" s="24"/>
      <c r="K3072" s="24"/>
      <c r="L3072" s="24"/>
      <c r="M3072" s="24"/>
      <c r="N3072" s="25"/>
      <c r="O3072" s="26"/>
      <c r="P3072" s="27"/>
      <c r="Q3072" s="28"/>
      <c r="R3072" s="19"/>
      <c r="S3072" s="24"/>
      <c r="T3072" s="7"/>
      <c r="U3072" s="7"/>
      <c r="V3072" s="7"/>
      <c r="W3072" s="7"/>
      <c r="X3072" s="7"/>
      <c r="Y3072" s="7"/>
    </row>
    <row r="3073" spans="1:25" s="29" customFormat="1" x14ac:dyDescent="0.25">
      <c r="A3073" s="25" t="s">
        <v>869</v>
      </c>
      <c r="B3073" s="25">
        <v>15</v>
      </c>
      <c r="C3073" s="25"/>
      <c r="D3073" s="26"/>
      <c r="E3073" s="26"/>
      <c r="F3073" s="26"/>
      <c r="G3073" s="25"/>
      <c r="H3073" s="24"/>
      <c r="I3073" s="24"/>
      <c r="J3073" s="24"/>
      <c r="K3073" s="24"/>
      <c r="L3073" s="24"/>
      <c r="M3073" s="24"/>
      <c r="N3073" s="25"/>
      <c r="O3073" s="26"/>
      <c r="P3073" s="27"/>
      <c r="Q3073" s="28"/>
      <c r="R3073" s="19"/>
      <c r="S3073" s="24"/>
      <c r="T3073" s="7"/>
      <c r="U3073" s="7"/>
      <c r="V3073" s="7"/>
      <c r="W3073" s="7"/>
      <c r="X3073" s="7"/>
      <c r="Y3073" s="7"/>
    </row>
    <row r="3074" spans="1:25" s="29" customFormat="1" x14ac:dyDescent="0.25">
      <c r="A3074" s="25" t="s">
        <v>548</v>
      </c>
      <c r="B3074" s="25">
        <v>30</v>
      </c>
      <c r="C3074" s="25"/>
      <c r="D3074" s="26"/>
      <c r="E3074" s="26"/>
      <c r="F3074" s="26"/>
      <c r="G3074" s="25"/>
      <c r="H3074" s="24"/>
      <c r="I3074" s="24"/>
      <c r="J3074" s="24"/>
      <c r="K3074" s="24"/>
      <c r="L3074" s="24"/>
      <c r="M3074" s="24"/>
      <c r="N3074" s="25"/>
      <c r="O3074" s="26"/>
      <c r="P3074" s="27"/>
      <c r="Q3074" s="28"/>
      <c r="R3074" s="19"/>
      <c r="S3074" s="24"/>
      <c r="T3074" s="7"/>
      <c r="U3074" s="7"/>
      <c r="V3074" s="7"/>
      <c r="W3074" s="7"/>
      <c r="X3074" s="7"/>
      <c r="Y3074" s="7"/>
    </row>
    <row r="3075" spans="1:25" s="29" customFormat="1" x14ac:dyDescent="0.25">
      <c r="A3075" s="25" t="s">
        <v>554</v>
      </c>
      <c r="B3075" s="25">
        <v>63</v>
      </c>
      <c r="C3075" s="25"/>
      <c r="D3075" s="26"/>
      <c r="E3075" s="26"/>
      <c r="F3075" s="26"/>
      <c r="G3075" s="25"/>
      <c r="H3075" s="24"/>
      <c r="I3075" s="24"/>
      <c r="J3075" s="24"/>
      <c r="K3075" s="24"/>
      <c r="L3075" s="24"/>
      <c r="M3075" s="24"/>
      <c r="N3075" s="25"/>
      <c r="O3075" s="26"/>
      <c r="P3075" s="27"/>
      <c r="Q3075" s="28"/>
      <c r="R3075" s="19"/>
      <c r="S3075" s="24"/>
      <c r="T3075" s="7"/>
      <c r="U3075" s="7"/>
      <c r="V3075" s="7"/>
      <c r="W3075" s="7"/>
      <c r="X3075" s="7"/>
      <c r="Y3075" s="7"/>
    </row>
    <row r="3076" spans="1:25" s="29" customFormat="1" x14ac:dyDescent="0.25">
      <c r="A3076" s="25" t="s">
        <v>560</v>
      </c>
      <c r="B3076" s="25">
        <v>64</v>
      </c>
      <c r="C3076" s="25"/>
      <c r="D3076" s="26"/>
      <c r="E3076" s="26"/>
      <c r="F3076" s="26"/>
      <c r="G3076" s="25"/>
      <c r="H3076" s="24"/>
      <c r="I3076" s="24"/>
      <c r="J3076" s="24"/>
      <c r="K3076" s="24"/>
      <c r="L3076" s="24"/>
      <c r="M3076" s="24"/>
      <c r="N3076" s="25"/>
      <c r="O3076" s="26"/>
      <c r="P3076" s="27"/>
      <c r="Q3076" s="28"/>
      <c r="R3076" s="19"/>
      <c r="S3076" s="24"/>
      <c r="T3076" s="7"/>
      <c r="U3076" s="7"/>
      <c r="V3076" s="7"/>
      <c r="W3076" s="7"/>
      <c r="X3076" s="7"/>
      <c r="Y3076" s="7"/>
    </row>
    <row r="3077" spans="1:25" s="29" customFormat="1" x14ac:dyDescent="0.25">
      <c r="A3077" s="25" t="s">
        <v>870</v>
      </c>
      <c r="B3077" s="25">
        <v>20</v>
      </c>
      <c r="C3077" s="25"/>
      <c r="D3077" s="26"/>
      <c r="E3077" s="26"/>
      <c r="F3077" s="26"/>
      <c r="G3077" s="25"/>
      <c r="H3077" s="24"/>
      <c r="I3077" s="24"/>
      <c r="J3077" s="24"/>
      <c r="K3077" s="24"/>
      <c r="L3077" s="24"/>
      <c r="M3077" s="24"/>
      <c r="N3077" s="25"/>
      <c r="O3077" s="26"/>
      <c r="P3077" s="27"/>
      <c r="Q3077" s="28"/>
      <c r="R3077" s="19"/>
      <c r="S3077" s="24"/>
      <c r="T3077" s="7"/>
      <c r="U3077" s="7"/>
      <c r="V3077" s="7"/>
      <c r="W3077" s="7"/>
      <c r="X3077" s="7"/>
      <c r="Y3077" s="7"/>
    </row>
    <row r="3078" spans="1:25" s="29" customFormat="1" x14ac:dyDescent="0.25">
      <c r="A3078" s="25" t="s">
        <v>566</v>
      </c>
      <c r="B3078" s="25">
        <v>35</v>
      </c>
      <c r="C3078" s="25"/>
      <c r="D3078" s="26"/>
      <c r="E3078" s="26"/>
      <c r="F3078" s="26"/>
      <c r="G3078" s="25"/>
      <c r="H3078" s="24"/>
      <c r="I3078" s="24"/>
      <c r="J3078" s="24"/>
      <c r="K3078" s="24"/>
      <c r="L3078" s="24"/>
      <c r="M3078" s="24"/>
      <c r="N3078" s="25"/>
      <c r="O3078" s="26"/>
      <c r="P3078" s="27"/>
      <c r="Q3078" s="28"/>
      <c r="R3078" s="19"/>
      <c r="S3078" s="24"/>
      <c r="T3078" s="7"/>
      <c r="U3078" s="7"/>
      <c r="V3078" s="7"/>
      <c r="W3078" s="7"/>
      <c r="X3078" s="7"/>
      <c r="Y3078" s="7"/>
    </row>
    <row r="3079" spans="1:25" s="29" customFormat="1" x14ac:dyDescent="0.25">
      <c r="A3079" s="25" t="s">
        <v>871</v>
      </c>
      <c r="B3079" s="25">
        <v>72</v>
      </c>
      <c r="C3079" s="25"/>
      <c r="D3079" s="26"/>
      <c r="E3079" s="26"/>
      <c r="F3079" s="26"/>
      <c r="G3079" s="25"/>
      <c r="H3079" s="24"/>
      <c r="I3079" s="24"/>
      <c r="J3079" s="24"/>
      <c r="K3079" s="24"/>
      <c r="L3079" s="24"/>
      <c r="M3079" s="24"/>
      <c r="N3079" s="25"/>
      <c r="O3079" s="26"/>
      <c r="P3079" s="27"/>
      <c r="Q3079" s="28"/>
      <c r="R3079" s="19"/>
      <c r="S3079" s="24"/>
      <c r="T3079" s="7"/>
      <c r="U3079" s="7"/>
      <c r="V3079" s="7"/>
      <c r="W3079" s="7"/>
      <c r="X3079" s="7"/>
      <c r="Y3079" s="7"/>
    </row>
    <row r="3080" spans="1:25" s="29" customFormat="1" x14ac:dyDescent="0.25">
      <c r="A3080" s="25" t="s">
        <v>572</v>
      </c>
      <c r="B3080" s="25">
        <v>1</v>
      </c>
      <c r="C3080" s="25"/>
      <c r="D3080" s="26"/>
      <c r="E3080" s="26"/>
      <c r="F3080" s="26"/>
      <c r="G3080" s="25"/>
      <c r="H3080" s="24"/>
      <c r="I3080" s="24"/>
      <c r="J3080" s="24"/>
      <c r="K3080" s="24"/>
      <c r="L3080" s="24"/>
      <c r="M3080" s="24"/>
      <c r="N3080" s="25"/>
      <c r="O3080" s="26"/>
      <c r="P3080" s="27"/>
      <c r="Q3080" s="28"/>
      <c r="R3080" s="19"/>
      <c r="S3080" s="24"/>
      <c r="T3080" s="7"/>
      <c r="U3080" s="7"/>
      <c r="V3080" s="7"/>
      <c r="W3080" s="7"/>
      <c r="X3080" s="7"/>
      <c r="Y3080" s="7"/>
    </row>
    <row r="3081" spans="1:25" s="29" customFormat="1" x14ac:dyDescent="0.25">
      <c r="A3081" s="25" t="s">
        <v>872</v>
      </c>
      <c r="B3081" s="25">
        <v>27</v>
      </c>
      <c r="C3081" s="25"/>
      <c r="D3081" s="26"/>
      <c r="E3081" s="26"/>
      <c r="F3081" s="26"/>
      <c r="G3081" s="25"/>
      <c r="H3081" s="24"/>
      <c r="I3081" s="24"/>
      <c r="J3081" s="24"/>
      <c r="K3081" s="24"/>
      <c r="L3081" s="24"/>
      <c r="M3081" s="24"/>
      <c r="N3081" s="25"/>
      <c r="O3081" s="26"/>
      <c r="P3081" s="27"/>
      <c r="Q3081" s="28"/>
      <c r="R3081" s="19"/>
      <c r="S3081" s="24"/>
      <c r="T3081" s="7"/>
      <c r="U3081" s="7"/>
      <c r="V3081" s="7"/>
      <c r="W3081" s="7"/>
      <c r="X3081" s="7"/>
      <c r="Y3081" s="7"/>
    </row>
    <row r="3082" spans="1:25" s="29" customFormat="1" x14ac:dyDescent="0.25">
      <c r="A3082" s="25" t="s">
        <v>578</v>
      </c>
      <c r="B3082" s="25">
        <v>37</v>
      </c>
      <c r="C3082" s="25"/>
      <c r="D3082" s="26"/>
      <c r="E3082" s="26"/>
      <c r="F3082" s="26"/>
      <c r="G3082" s="25"/>
      <c r="H3082" s="24"/>
      <c r="I3082" s="24"/>
      <c r="J3082" s="24"/>
      <c r="K3082" s="24"/>
      <c r="L3082" s="24"/>
      <c r="M3082" s="24"/>
      <c r="N3082" s="25"/>
      <c r="O3082" s="26"/>
      <c r="P3082" s="27"/>
      <c r="Q3082" s="28"/>
      <c r="R3082" s="19"/>
      <c r="S3082" s="24"/>
      <c r="T3082" s="7"/>
      <c r="U3082" s="7"/>
      <c r="V3082" s="7"/>
      <c r="W3082" s="7"/>
      <c r="X3082" s="7"/>
      <c r="Y3082" s="7"/>
    </row>
    <row r="3083" spans="1:25" s="29" customFormat="1" x14ac:dyDescent="0.25">
      <c r="A3083" s="25" t="s">
        <v>873</v>
      </c>
      <c r="B3083" s="25">
        <v>66</v>
      </c>
      <c r="C3083" s="25"/>
      <c r="D3083" s="26"/>
      <c r="E3083" s="26"/>
      <c r="F3083" s="26"/>
      <c r="G3083" s="25"/>
      <c r="H3083" s="24"/>
      <c r="I3083" s="24"/>
      <c r="J3083" s="24"/>
      <c r="K3083" s="24"/>
      <c r="L3083" s="24"/>
      <c r="M3083" s="24"/>
      <c r="N3083" s="25"/>
      <c r="O3083" s="26"/>
      <c r="P3083" s="27"/>
      <c r="Q3083" s="28"/>
      <c r="R3083" s="19"/>
      <c r="S3083" s="24"/>
      <c r="T3083" s="7"/>
      <c r="U3083" s="7"/>
      <c r="V3083" s="7"/>
      <c r="W3083" s="7"/>
      <c r="X3083" s="7"/>
      <c r="Y3083" s="7"/>
    </row>
    <row r="3084" spans="1:25" s="29" customFormat="1" x14ac:dyDescent="0.25">
      <c r="A3084" s="25" t="s">
        <v>874</v>
      </c>
      <c r="B3084" s="25">
        <v>67</v>
      </c>
      <c r="C3084" s="25"/>
      <c r="D3084" s="26"/>
      <c r="E3084" s="26"/>
      <c r="F3084" s="26"/>
      <c r="G3084" s="25"/>
      <c r="H3084" s="24"/>
      <c r="I3084" s="24"/>
      <c r="J3084" s="24"/>
      <c r="K3084" s="24"/>
      <c r="L3084" s="24"/>
      <c r="M3084" s="24"/>
      <c r="N3084" s="25"/>
      <c r="O3084" s="26"/>
      <c r="P3084" s="27"/>
      <c r="Q3084" s="28"/>
      <c r="R3084" s="19"/>
      <c r="S3084" s="24"/>
      <c r="T3084" s="7"/>
      <c r="U3084" s="7"/>
      <c r="V3084" s="7"/>
      <c r="W3084" s="7"/>
      <c r="X3084" s="7"/>
      <c r="Y3084" s="7"/>
    </row>
    <row r="3085" spans="1:25" s="29" customFormat="1" x14ac:dyDescent="0.25">
      <c r="A3085" s="25" t="s">
        <v>875</v>
      </c>
      <c r="B3085" s="25">
        <v>68</v>
      </c>
      <c r="C3085" s="25"/>
      <c r="D3085" s="26"/>
      <c r="E3085" s="26"/>
      <c r="F3085" s="26"/>
      <c r="G3085" s="25"/>
      <c r="H3085" s="24"/>
      <c r="I3085" s="24"/>
      <c r="J3085" s="24"/>
      <c r="K3085" s="24"/>
      <c r="L3085" s="24"/>
      <c r="M3085" s="24"/>
      <c r="N3085" s="25"/>
      <c r="O3085" s="26"/>
      <c r="P3085" s="27"/>
      <c r="Q3085" s="28"/>
      <c r="R3085" s="19"/>
      <c r="S3085" s="24"/>
      <c r="T3085" s="7"/>
      <c r="U3085" s="7"/>
      <c r="V3085" s="7"/>
      <c r="W3085" s="7"/>
      <c r="X3085" s="7"/>
      <c r="Y3085" s="7"/>
    </row>
    <row r="3086" spans="1:25" s="29" customFormat="1" x14ac:dyDescent="0.25">
      <c r="A3086" s="25" t="s">
        <v>876</v>
      </c>
      <c r="B3086" s="25">
        <v>69</v>
      </c>
      <c r="C3086" s="25"/>
      <c r="D3086" s="26"/>
      <c r="E3086" s="26"/>
      <c r="F3086" s="26"/>
      <c r="G3086" s="25"/>
      <c r="H3086" s="24"/>
      <c r="I3086" s="24"/>
      <c r="J3086" s="24"/>
      <c r="K3086" s="24"/>
      <c r="L3086" s="24"/>
      <c r="M3086" s="24"/>
      <c r="N3086" s="25"/>
      <c r="O3086" s="26"/>
      <c r="P3086" s="27"/>
      <c r="Q3086" s="28"/>
      <c r="R3086" s="19"/>
      <c r="S3086" s="24"/>
      <c r="T3086" s="7"/>
      <c r="U3086" s="7"/>
      <c r="V3086" s="7"/>
      <c r="W3086" s="7"/>
      <c r="X3086" s="7"/>
      <c r="Y3086" s="7"/>
    </row>
    <row r="3087" spans="1:25" s="29" customFormat="1" x14ac:dyDescent="0.25">
      <c r="A3087" s="25" t="s">
        <v>877</v>
      </c>
      <c r="B3087" s="25">
        <v>43</v>
      </c>
      <c r="C3087" s="25"/>
      <c r="D3087" s="26"/>
      <c r="E3087" s="26"/>
      <c r="F3087" s="26"/>
      <c r="G3087" s="25"/>
      <c r="H3087" s="24"/>
      <c r="I3087" s="24"/>
      <c r="J3087" s="24"/>
      <c r="K3087" s="24"/>
      <c r="L3087" s="24"/>
      <c r="M3087" s="24"/>
      <c r="N3087" s="25"/>
      <c r="O3087" s="26"/>
      <c r="P3087" s="27"/>
      <c r="Q3087" s="28"/>
      <c r="R3087" s="19"/>
      <c r="S3087" s="24"/>
      <c r="T3087" s="7"/>
      <c r="U3087" s="7"/>
      <c r="V3087" s="7"/>
      <c r="W3087" s="7"/>
      <c r="X3087" s="7"/>
      <c r="Y3087" s="7"/>
    </row>
    <row r="3088" spans="1:25" s="29" customFormat="1" x14ac:dyDescent="0.25">
      <c r="A3088" s="25" t="s">
        <v>878</v>
      </c>
      <c r="B3088" s="25">
        <v>46</v>
      </c>
      <c r="C3088" s="25"/>
      <c r="D3088" s="26"/>
      <c r="E3088" s="26"/>
      <c r="F3088" s="26"/>
      <c r="G3088" s="25"/>
      <c r="H3088" s="24"/>
      <c r="I3088" s="24"/>
      <c r="J3088" s="24"/>
      <c r="K3088" s="24"/>
      <c r="L3088" s="24"/>
      <c r="M3088" s="24"/>
      <c r="N3088" s="25"/>
      <c r="O3088" s="26"/>
      <c r="P3088" s="27"/>
      <c r="Q3088" s="28"/>
      <c r="R3088" s="19"/>
      <c r="S3088" s="24"/>
      <c r="T3088" s="7"/>
      <c r="U3088" s="7"/>
      <c r="V3088" s="7"/>
      <c r="W3088" s="7"/>
      <c r="X3088" s="7"/>
      <c r="Y3088" s="7"/>
    </row>
    <row r="3089" spans="1:25" s="29" customFormat="1" x14ac:dyDescent="0.25">
      <c r="A3089" s="25" t="s">
        <v>879</v>
      </c>
      <c r="B3089" s="25">
        <v>12</v>
      </c>
      <c r="C3089" s="25"/>
      <c r="D3089" s="26"/>
      <c r="E3089" s="26"/>
      <c r="F3089" s="26"/>
      <c r="G3089" s="25"/>
      <c r="H3089" s="24"/>
      <c r="I3089" s="24"/>
      <c r="J3089" s="24"/>
      <c r="K3089" s="24"/>
      <c r="L3089" s="24"/>
      <c r="M3089" s="24"/>
      <c r="N3089" s="25"/>
      <c r="O3089" s="26"/>
      <c r="P3089" s="27"/>
      <c r="Q3089" s="28"/>
      <c r="R3089" s="19"/>
      <c r="S3089" s="24"/>
      <c r="T3089" s="7"/>
      <c r="U3089" s="7"/>
      <c r="V3089" s="7"/>
      <c r="W3089" s="7"/>
      <c r="X3089" s="7"/>
      <c r="Y3089" s="7"/>
    </row>
    <row r="3090" spans="1:25" s="29" customFormat="1" x14ac:dyDescent="0.25">
      <c r="A3090" s="25" t="s">
        <v>880</v>
      </c>
      <c r="B3090" s="25">
        <v>70</v>
      </c>
      <c r="C3090" s="25"/>
      <c r="D3090" s="26"/>
      <c r="E3090" s="26"/>
      <c r="F3090" s="26"/>
      <c r="G3090" s="25"/>
      <c r="H3090" s="24"/>
      <c r="I3090" s="24"/>
      <c r="J3090" s="24"/>
      <c r="K3090" s="24"/>
      <c r="L3090" s="24"/>
      <c r="M3090" s="24"/>
      <c r="N3090" s="25"/>
      <c r="O3090" s="26"/>
      <c r="P3090" s="27"/>
      <c r="Q3090" s="28"/>
      <c r="R3090" s="19"/>
      <c r="S3090" s="24"/>
      <c r="T3090" s="7"/>
      <c r="U3090" s="7"/>
      <c r="V3090" s="7"/>
      <c r="W3090" s="7"/>
      <c r="X3090" s="7"/>
      <c r="Y3090" s="7"/>
    </row>
    <row r="3091" spans="1:25" s="29" customFormat="1" x14ac:dyDescent="0.25">
      <c r="A3091" s="25" t="s">
        <v>586</v>
      </c>
      <c r="B3091" s="25">
        <v>4</v>
      </c>
      <c r="C3091" s="25"/>
      <c r="D3091" s="26"/>
      <c r="E3091" s="26"/>
      <c r="F3091" s="26"/>
      <c r="G3091" s="25"/>
      <c r="H3091" s="24"/>
      <c r="I3091" s="24"/>
      <c r="J3091" s="24"/>
      <c r="K3091" s="24"/>
      <c r="L3091" s="24"/>
      <c r="M3091" s="24"/>
      <c r="N3091" s="25"/>
      <c r="O3091" s="26"/>
      <c r="P3091" s="27"/>
      <c r="Q3091" s="28"/>
      <c r="R3091" s="19"/>
      <c r="S3091" s="24"/>
      <c r="T3091" s="7"/>
      <c r="U3091" s="7"/>
      <c r="V3091" s="7"/>
      <c r="W3091" s="7"/>
      <c r="X3091" s="7"/>
      <c r="Y3091" s="7"/>
    </row>
    <row r="3092" spans="1:25" s="29" customFormat="1" x14ac:dyDescent="0.25">
      <c r="A3092" s="25" t="s">
        <v>592</v>
      </c>
      <c r="B3092" s="25">
        <v>16</v>
      </c>
      <c r="C3092" s="25"/>
      <c r="D3092" s="26"/>
      <c r="E3092" s="26"/>
      <c r="F3092" s="26"/>
      <c r="G3092" s="25"/>
      <c r="H3092" s="24"/>
      <c r="I3092" s="24"/>
      <c r="J3092" s="24"/>
      <c r="K3092" s="24"/>
      <c r="L3092" s="24"/>
      <c r="M3092" s="24"/>
      <c r="N3092" s="25"/>
      <c r="O3092" s="26"/>
      <c r="P3092" s="27"/>
      <c r="Q3092" s="28"/>
      <c r="R3092" s="19"/>
      <c r="S3092" s="24"/>
      <c r="T3092" s="7"/>
      <c r="U3092" s="7"/>
      <c r="V3092" s="7"/>
      <c r="W3092" s="7"/>
      <c r="X3092" s="7"/>
      <c r="Y3092" s="7"/>
    </row>
    <row r="3093" spans="1:25" s="29" customFormat="1" x14ac:dyDescent="0.25">
      <c r="A3093" s="25" t="s">
        <v>599</v>
      </c>
      <c r="B3093" s="25">
        <v>5</v>
      </c>
      <c r="C3093" s="25"/>
      <c r="D3093" s="26"/>
      <c r="E3093" s="26"/>
      <c r="F3093" s="26"/>
      <c r="G3093" s="25"/>
      <c r="H3093" s="24"/>
      <c r="I3093" s="24"/>
      <c r="J3093" s="24"/>
      <c r="K3093" s="24"/>
      <c r="L3093" s="24"/>
      <c r="M3093" s="24"/>
      <c r="N3093" s="25"/>
      <c r="O3093" s="26"/>
      <c r="P3093" s="27"/>
      <c r="Q3093" s="28"/>
      <c r="R3093" s="19"/>
      <c r="S3093" s="24"/>
      <c r="T3093" s="7"/>
      <c r="U3093" s="7"/>
      <c r="V3093" s="7"/>
      <c r="W3093" s="7"/>
      <c r="X3093" s="7"/>
      <c r="Y3093" s="7"/>
    </row>
    <row r="3094" spans="1:25" s="29" customFormat="1" x14ac:dyDescent="0.25">
      <c r="A3094" s="25" t="s">
        <v>605</v>
      </c>
      <c r="B3094" s="25">
        <v>44</v>
      </c>
      <c r="C3094" s="25"/>
      <c r="D3094" s="26"/>
      <c r="E3094" s="26"/>
      <c r="F3094" s="26"/>
      <c r="G3094" s="25"/>
      <c r="H3094" s="24"/>
      <c r="I3094" s="24"/>
      <c r="J3094" s="24"/>
      <c r="K3094" s="24"/>
      <c r="L3094" s="24"/>
      <c r="M3094" s="24"/>
      <c r="N3094" s="25"/>
      <c r="O3094" s="26"/>
      <c r="P3094" s="27"/>
      <c r="Q3094" s="28"/>
      <c r="R3094" s="19"/>
      <c r="S3094" s="24"/>
      <c r="T3094" s="7"/>
      <c r="U3094" s="7"/>
      <c r="V3094" s="7"/>
      <c r="W3094" s="7"/>
      <c r="X3094" s="7"/>
      <c r="Y3094" s="7"/>
    </row>
    <row r="3095" spans="1:25" s="29" customFormat="1" x14ac:dyDescent="0.25">
      <c r="A3095" s="25" t="s">
        <v>611</v>
      </c>
      <c r="B3095" s="25">
        <v>47</v>
      </c>
      <c r="C3095" s="25"/>
      <c r="D3095" s="26"/>
      <c r="E3095" s="26"/>
      <c r="F3095" s="26"/>
      <c r="G3095" s="25"/>
      <c r="H3095" s="24"/>
      <c r="I3095" s="24"/>
      <c r="J3095" s="24"/>
      <c r="K3095" s="24"/>
      <c r="L3095" s="24"/>
      <c r="M3095" s="24"/>
      <c r="N3095" s="25"/>
      <c r="O3095" s="26"/>
      <c r="P3095" s="27"/>
      <c r="Q3095" s="28"/>
      <c r="R3095" s="19"/>
      <c r="S3095" s="24"/>
      <c r="T3095" s="7"/>
      <c r="U3095" s="7"/>
      <c r="V3095" s="7"/>
      <c r="W3095" s="7"/>
      <c r="X3095" s="7"/>
      <c r="Y3095" s="7"/>
    </row>
    <row r="3096" spans="1:25" s="29" customFormat="1" x14ac:dyDescent="0.25">
      <c r="A3096" s="25" t="s">
        <v>617</v>
      </c>
      <c r="B3096" s="25">
        <v>6</v>
      </c>
      <c r="C3096" s="25"/>
      <c r="D3096" s="26"/>
      <c r="E3096" s="26"/>
      <c r="F3096" s="26"/>
      <c r="G3096" s="25"/>
      <c r="H3096" s="24"/>
      <c r="I3096" s="24"/>
      <c r="J3096" s="24"/>
      <c r="K3096" s="24"/>
      <c r="L3096" s="24"/>
      <c r="M3096" s="24"/>
      <c r="N3096" s="25"/>
      <c r="O3096" s="26"/>
      <c r="P3096" s="27"/>
      <c r="Q3096" s="28"/>
      <c r="R3096" s="19"/>
      <c r="S3096" s="24"/>
      <c r="T3096" s="7"/>
      <c r="U3096" s="7"/>
      <c r="V3096" s="7"/>
      <c r="W3096" s="7"/>
      <c r="X3096" s="7"/>
      <c r="Y3096" s="7"/>
    </row>
    <row r="3097" spans="1:25" s="29" customFormat="1" x14ac:dyDescent="0.25">
      <c r="A3097" s="25" t="s">
        <v>623</v>
      </c>
      <c r="B3097" s="25">
        <v>8</v>
      </c>
      <c r="C3097" s="25"/>
      <c r="D3097" s="26"/>
      <c r="E3097" s="26"/>
      <c r="F3097" s="26"/>
      <c r="G3097" s="25"/>
      <c r="H3097" s="24"/>
      <c r="I3097" s="24"/>
      <c r="J3097" s="24"/>
      <c r="K3097" s="24"/>
      <c r="L3097" s="24"/>
      <c r="M3097" s="24"/>
      <c r="N3097" s="25"/>
      <c r="O3097" s="26"/>
      <c r="P3097" s="27"/>
      <c r="Q3097" s="28"/>
      <c r="R3097" s="19"/>
      <c r="S3097" s="24"/>
      <c r="T3097" s="7"/>
      <c r="U3097" s="7"/>
      <c r="V3097" s="7"/>
      <c r="W3097" s="7"/>
      <c r="X3097" s="7"/>
      <c r="Y3097" s="7"/>
    </row>
    <row r="3098" spans="1:25" s="29" customFormat="1" x14ac:dyDescent="0.25">
      <c r="A3098" s="25" t="s">
        <v>881</v>
      </c>
      <c r="B3098" s="25">
        <v>71</v>
      </c>
      <c r="C3098" s="25"/>
      <c r="D3098" s="26"/>
      <c r="E3098" s="26"/>
      <c r="F3098" s="26"/>
      <c r="G3098" s="25"/>
      <c r="H3098" s="24"/>
      <c r="I3098" s="24"/>
      <c r="J3098" s="24"/>
      <c r="K3098" s="24"/>
      <c r="L3098" s="24"/>
      <c r="M3098" s="24"/>
      <c r="N3098" s="25"/>
      <c r="O3098" s="26"/>
      <c r="P3098" s="27"/>
      <c r="Q3098" s="28"/>
      <c r="R3098" s="19"/>
      <c r="S3098" s="24"/>
      <c r="T3098" s="7"/>
      <c r="U3098" s="7"/>
      <c r="V3098" s="7"/>
      <c r="W3098" s="7"/>
      <c r="X3098" s="7"/>
      <c r="Y3098" s="7"/>
    </row>
    <row r="3099" spans="1:25" s="29" customFormat="1" x14ac:dyDescent="0.25">
      <c r="A3099" s="25" t="s">
        <v>629</v>
      </c>
      <c r="B3099" s="25">
        <v>42</v>
      </c>
      <c r="C3099" s="25"/>
      <c r="D3099" s="26"/>
      <c r="E3099" s="26"/>
      <c r="F3099" s="26"/>
      <c r="G3099" s="25"/>
      <c r="H3099" s="24"/>
      <c r="I3099" s="24"/>
      <c r="J3099" s="24"/>
      <c r="K3099" s="24"/>
      <c r="L3099" s="24"/>
      <c r="M3099" s="24"/>
      <c r="N3099" s="25"/>
      <c r="O3099" s="26"/>
      <c r="P3099" s="27"/>
      <c r="Q3099" s="28"/>
      <c r="R3099" s="19"/>
      <c r="S3099" s="24"/>
      <c r="T3099" s="7"/>
      <c r="U3099" s="7"/>
      <c r="V3099" s="7"/>
      <c r="W3099" s="7"/>
      <c r="X3099" s="7"/>
      <c r="Y3099" s="7"/>
    </row>
    <row r="3100" spans="1:25" s="29" customFormat="1" x14ac:dyDescent="0.25">
      <c r="A3100" s="25" t="s">
        <v>635</v>
      </c>
      <c r="B3100" s="25">
        <v>48</v>
      </c>
      <c r="C3100" s="25"/>
      <c r="D3100" s="26"/>
      <c r="E3100" s="26"/>
      <c r="F3100" s="26"/>
      <c r="G3100" s="25"/>
      <c r="H3100" s="24"/>
      <c r="I3100" s="24"/>
      <c r="J3100" s="24"/>
      <c r="K3100" s="24"/>
      <c r="L3100" s="24"/>
      <c r="M3100" s="24"/>
      <c r="N3100" s="25"/>
      <c r="O3100" s="26"/>
      <c r="P3100" s="27"/>
      <c r="Q3100" s="28"/>
      <c r="R3100" s="19"/>
      <c r="S3100" s="24"/>
      <c r="T3100" s="7"/>
      <c r="U3100" s="7"/>
      <c r="V3100" s="7"/>
      <c r="W3100" s="7"/>
      <c r="X3100" s="7"/>
      <c r="Y3100" s="7"/>
    </row>
    <row r="3101" spans="1:25" s="29" customFormat="1" x14ac:dyDescent="0.25">
      <c r="A3101" s="25" t="s">
        <v>882</v>
      </c>
      <c r="B3101" s="25">
        <v>45</v>
      </c>
      <c r="C3101" s="25"/>
      <c r="D3101" s="26"/>
      <c r="E3101" s="26"/>
      <c r="F3101" s="26"/>
      <c r="G3101" s="25"/>
      <c r="H3101" s="24"/>
      <c r="I3101" s="24"/>
      <c r="J3101" s="24"/>
      <c r="K3101" s="24"/>
      <c r="L3101" s="24"/>
      <c r="M3101" s="24"/>
      <c r="N3101" s="25"/>
      <c r="O3101" s="26"/>
      <c r="P3101" s="27"/>
      <c r="Q3101" s="28"/>
      <c r="R3101" s="19"/>
      <c r="S3101" s="24"/>
      <c r="T3101" s="7"/>
      <c r="U3101" s="7"/>
      <c r="V3101" s="7"/>
      <c r="W3101" s="7"/>
      <c r="X3101" s="7"/>
      <c r="Y3101" s="7"/>
    </row>
    <row r="3102" spans="1:25" s="29" customFormat="1" x14ac:dyDescent="0.25">
      <c r="A3102" s="25" t="s">
        <v>883</v>
      </c>
      <c r="B3102" s="25">
        <v>56</v>
      </c>
      <c r="C3102" s="25"/>
      <c r="D3102" s="26"/>
      <c r="E3102" s="26"/>
      <c r="F3102" s="26"/>
      <c r="G3102" s="25"/>
      <c r="H3102" s="24"/>
      <c r="I3102" s="24"/>
      <c r="J3102" s="24"/>
      <c r="K3102" s="24"/>
      <c r="L3102" s="24"/>
      <c r="M3102" s="24"/>
      <c r="N3102" s="25"/>
      <c r="O3102" s="26"/>
      <c r="P3102" s="27"/>
      <c r="Q3102" s="28"/>
      <c r="R3102" s="19"/>
      <c r="S3102" s="24"/>
      <c r="T3102" s="7"/>
      <c r="U3102" s="7"/>
      <c r="V3102" s="7"/>
      <c r="W3102" s="7"/>
      <c r="X3102" s="7"/>
      <c r="Y3102" s="7"/>
    </row>
    <row r="3103" spans="1:25" s="29" customFormat="1" x14ac:dyDescent="0.25">
      <c r="A3103" s="25" t="s">
        <v>884</v>
      </c>
      <c r="B3103" s="25">
        <v>23</v>
      </c>
      <c r="C3103" s="25"/>
      <c r="D3103" s="26"/>
      <c r="E3103" s="26"/>
      <c r="F3103" s="26"/>
      <c r="G3103" s="25"/>
      <c r="H3103" s="24"/>
      <c r="I3103" s="24"/>
      <c r="J3103" s="24"/>
      <c r="K3103" s="24"/>
      <c r="L3103" s="24"/>
      <c r="M3103" s="24"/>
      <c r="N3103" s="25"/>
      <c r="O3103" s="26"/>
      <c r="P3103" s="27"/>
      <c r="Q3103" s="28"/>
      <c r="R3103" s="19"/>
      <c r="S3103" s="24"/>
      <c r="T3103" s="7"/>
      <c r="U3103" s="7"/>
      <c r="V3103" s="7"/>
      <c r="W3103" s="7"/>
      <c r="X3103" s="7"/>
      <c r="Y3103" s="7"/>
    </row>
    <row r="3104" spans="1:25" s="29" customFormat="1" x14ac:dyDescent="0.25">
      <c r="A3104" s="25" t="s">
        <v>645</v>
      </c>
      <c r="B3104" s="25">
        <v>54</v>
      </c>
      <c r="C3104" s="25"/>
      <c r="D3104" s="26"/>
      <c r="E3104" s="26"/>
      <c r="F3104" s="26"/>
      <c r="G3104" s="25"/>
      <c r="H3104" s="24"/>
      <c r="I3104" s="24"/>
      <c r="J3104" s="24"/>
      <c r="K3104" s="24"/>
      <c r="L3104" s="24"/>
      <c r="M3104" s="24"/>
      <c r="N3104" s="25"/>
      <c r="O3104" s="26"/>
      <c r="P3104" s="27"/>
      <c r="Q3104" s="28"/>
      <c r="R3104" s="19"/>
      <c r="S3104" s="24"/>
      <c r="T3104" s="7"/>
      <c r="U3104" s="7"/>
      <c r="V3104" s="7"/>
      <c r="W3104" s="7"/>
      <c r="X3104" s="7"/>
      <c r="Y3104" s="7"/>
    </row>
    <row r="3105" spans="1:25" s="29" customFormat="1" x14ac:dyDescent="0.25">
      <c r="A3105" s="25" t="s">
        <v>651</v>
      </c>
      <c r="B3105" s="25">
        <v>38</v>
      </c>
      <c r="C3105" s="25"/>
      <c r="D3105" s="26"/>
      <c r="E3105" s="26"/>
      <c r="F3105" s="26"/>
      <c r="G3105" s="25"/>
      <c r="H3105" s="24"/>
      <c r="I3105" s="24"/>
      <c r="J3105" s="24"/>
      <c r="K3105" s="24"/>
      <c r="L3105" s="24"/>
      <c r="M3105" s="24"/>
      <c r="N3105" s="25"/>
      <c r="O3105" s="26"/>
      <c r="P3105" s="27"/>
      <c r="Q3105" s="28"/>
      <c r="R3105" s="19"/>
      <c r="S3105" s="24"/>
      <c r="T3105" s="7"/>
      <c r="U3105" s="7"/>
      <c r="V3105" s="7"/>
      <c r="W3105" s="7"/>
      <c r="X3105" s="7"/>
      <c r="Y3105" s="7"/>
    </row>
    <row r="3106" spans="1:25" s="29" customFormat="1" x14ac:dyDescent="0.25">
      <c r="A3106" s="25" t="s">
        <v>885</v>
      </c>
      <c r="B3106" s="25">
        <v>60</v>
      </c>
      <c r="C3106" s="25"/>
      <c r="D3106" s="26"/>
      <c r="E3106" s="26"/>
      <c r="F3106" s="26"/>
      <c r="G3106" s="25"/>
      <c r="H3106" s="24"/>
      <c r="I3106" s="24"/>
      <c r="J3106" s="24"/>
      <c r="K3106" s="24"/>
      <c r="L3106" s="24"/>
      <c r="M3106" s="24"/>
      <c r="N3106" s="25"/>
      <c r="O3106" s="26"/>
      <c r="P3106" s="27"/>
      <c r="Q3106" s="28"/>
      <c r="R3106" s="19"/>
      <c r="S3106" s="24"/>
      <c r="T3106" s="7"/>
      <c r="U3106" s="7"/>
      <c r="V3106" s="7"/>
      <c r="W3106" s="7"/>
      <c r="X3106" s="7"/>
      <c r="Y3106" s="7"/>
    </row>
    <row r="3107" spans="1:25" s="29" customFormat="1" x14ac:dyDescent="0.25">
      <c r="A3107" s="25" t="s">
        <v>886</v>
      </c>
      <c r="B3107" s="25">
        <v>57</v>
      </c>
      <c r="C3107" s="25"/>
      <c r="D3107" s="26"/>
      <c r="E3107" s="26"/>
      <c r="F3107" s="26"/>
      <c r="G3107" s="25"/>
      <c r="H3107" s="24"/>
      <c r="I3107" s="24"/>
      <c r="J3107" s="24"/>
      <c r="K3107" s="24"/>
      <c r="L3107" s="24"/>
      <c r="M3107" s="24"/>
      <c r="N3107" s="25"/>
      <c r="O3107" s="26"/>
      <c r="P3107" s="27"/>
      <c r="Q3107" s="28"/>
      <c r="R3107" s="19"/>
      <c r="S3107" s="24"/>
      <c r="T3107" s="7"/>
      <c r="U3107" s="7"/>
      <c r="V3107" s="7"/>
      <c r="W3107" s="7"/>
      <c r="X3107" s="7"/>
      <c r="Y3107" s="7"/>
    </row>
    <row r="3108" spans="1:25" s="29" customFormat="1" x14ac:dyDescent="0.25">
      <c r="A3108" s="25" t="s">
        <v>887</v>
      </c>
      <c r="B3108" s="25">
        <v>9</v>
      </c>
      <c r="C3108" s="25"/>
      <c r="D3108" s="26"/>
      <c r="E3108" s="26"/>
      <c r="F3108" s="26"/>
      <c r="G3108" s="25"/>
      <c r="H3108" s="24"/>
      <c r="I3108" s="24"/>
      <c r="J3108" s="24"/>
      <c r="K3108" s="24"/>
      <c r="L3108" s="24"/>
      <c r="M3108" s="24"/>
      <c r="N3108" s="25"/>
      <c r="O3108" s="26"/>
      <c r="P3108" s="27"/>
      <c r="Q3108" s="28"/>
      <c r="R3108" s="19"/>
      <c r="S3108" s="24"/>
      <c r="T3108" s="7"/>
      <c r="U3108" s="7"/>
      <c r="V3108" s="7"/>
      <c r="W3108" s="7"/>
      <c r="X3108" s="7"/>
      <c r="Y3108" s="7"/>
    </row>
    <row r="3109" spans="1:25" s="29" customFormat="1" x14ac:dyDescent="0.25">
      <c r="A3109" s="25" t="s">
        <v>669</v>
      </c>
      <c r="B3109" s="25">
        <v>34</v>
      </c>
      <c r="C3109" s="25"/>
      <c r="D3109" s="26"/>
      <c r="E3109" s="26"/>
      <c r="F3109" s="26"/>
      <c r="G3109" s="25"/>
      <c r="H3109" s="24"/>
      <c r="I3109" s="24"/>
      <c r="J3109" s="24"/>
      <c r="K3109" s="24"/>
      <c r="L3109" s="24"/>
      <c r="M3109" s="24"/>
      <c r="N3109" s="25"/>
      <c r="O3109" s="26"/>
      <c r="P3109" s="27"/>
      <c r="Q3109" s="28"/>
      <c r="R3109" s="19"/>
      <c r="S3109" s="24"/>
      <c r="T3109" s="7"/>
      <c r="U3109" s="7"/>
      <c r="V3109" s="7"/>
      <c r="W3109" s="7"/>
      <c r="X3109" s="7"/>
      <c r="Y3109" s="7"/>
    </row>
    <row r="3110" spans="1:25" s="29" customFormat="1" x14ac:dyDescent="0.25">
      <c r="A3110" s="25" t="s">
        <v>888</v>
      </c>
      <c r="B3110" s="25">
        <v>35</v>
      </c>
      <c r="C3110" s="25"/>
      <c r="D3110" s="26"/>
      <c r="E3110" s="26"/>
      <c r="F3110" s="26"/>
      <c r="G3110" s="25"/>
      <c r="H3110" s="24"/>
      <c r="I3110" s="24"/>
      <c r="J3110" s="24"/>
      <c r="K3110" s="24"/>
      <c r="L3110" s="24"/>
      <c r="M3110" s="24"/>
      <c r="N3110" s="25"/>
      <c r="O3110" s="26"/>
      <c r="P3110" s="27"/>
      <c r="Q3110" s="28"/>
      <c r="R3110" s="19"/>
      <c r="S3110" s="24"/>
      <c r="T3110" s="7"/>
      <c r="U3110" s="7"/>
      <c r="V3110" s="7"/>
      <c r="W3110" s="7"/>
      <c r="X3110" s="7"/>
      <c r="Y3110" s="7"/>
    </row>
    <row r="3111" spans="1:25" s="29" customFormat="1" x14ac:dyDescent="0.25">
      <c r="A3111" s="25" t="s">
        <v>676</v>
      </c>
      <c r="B3111" s="25">
        <v>41</v>
      </c>
      <c r="C3111" s="25"/>
      <c r="D3111" s="26"/>
      <c r="E3111" s="26"/>
      <c r="F3111" s="26"/>
      <c r="G3111" s="25"/>
      <c r="H3111" s="24"/>
      <c r="I3111" s="24"/>
      <c r="J3111" s="24"/>
      <c r="K3111" s="24"/>
      <c r="L3111" s="24"/>
      <c r="M3111" s="24"/>
      <c r="N3111" s="25"/>
      <c r="O3111" s="26"/>
      <c r="P3111" s="27"/>
      <c r="Q3111" s="28"/>
      <c r="R3111" s="19"/>
      <c r="S3111" s="24"/>
      <c r="T3111" s="7"/>
      <c r="U3111" s="7"/>
      <c r="V3111" s="7"/>
      <c r="W3111" s="7"/>
      <c r="X3111" s="7"/>
      <c r="Y3111" s="7"/>
    </row>
    <row r="3112" spans="1:25" s="29" customFormat="1" x14ac:dyDescent="0.25">
      <c r="A3112" s="25" t="s">
        <v>889</v>
      </c>
      <c r="B3112" s="25">
        <v>7</v>
      </c>
      <c r="C3112" s="25"/>
      <c r="D3112" s="26"/>
      <c r="E3112" s="26"/>
      <c r="F3112" s="26"/>
      <c r="G3112" s="25"/>
      <c r="H3112" s="24"/>
      <c r="I3112" s="24"/>
      <c r="J3112" s="24"/>
      <c r="K3112" s="24"/>
      <c r="L3112" s="24"/>
      <c r="M3112" s="24"/>
      <c r="N3112" s="25"/>
      <c r="O3112" s="26"/>
      <c r="P3112" s="27"/>
      <c r="Q3112" s="28"/>
      <c r="R3112" s="19"/>
      <c r="S3112" s="24"/>
      <c r="T3112" s="7"/>
      <c r="U3112" s="7"/>
      <c r="V3112" s="7"/>
      <c r="W3112" s="7"/>
      <c r="X3112" s="7"/>
      <c r="Y3112" s="7"/>
    </row>
    <row r="3113" spans="1:25" s="29" customFormat="1" x14ac:dyDescent="0.25">
      <c r="A3113" s="25" t="s">
        <v>683</v>
      </c>
      <c r="B3113" s="25">
        <v>18</v>
      </c>
      <c r="C3113" s="25"/>
      <c r="D3113" s="26"/>
      <c r="E3113" s="26"/>
      <c r="F3113" s="26"/>
      <c r="G3113" s="25"/>
      <c r="H3113" s="24"/>
      <c r="I3113" s="24"/>
      <c r="J3113" s="24"/>
      <c r="K3113" s="24"/>
      <c r="L3113" s="24"/>
      <c r="M3113" s="24"/>
      <c r="N3113" s="25"/>
      <c r="O3113" s="26"/>
      <c r="P3113" s="27"/>
      <c r="Q3113" s="28"/>
      <c r="R3113" s="19"/>
      <c r="S3113" s="24"/>
      <c r="T3113" s="7"/>
      <c r="U3113" s="7"/>
      <c r="V3113" s="7"/>
      <c r="W3113" s="7"/>
      <c r="X3113" s="7"/>
      <c r="Y3113" s="7"/>
    </row>
    <row r="3114" spans="1:25" s="29" customFormat="1" x14ac:dyDescent="0.25">
      <c r="A3114" s="25" t="s">
        <v>689</v>
      </c>
      <c r="B3114" s="25">
        <v>53</v>
      </c>
      <c r="C3114" s="25"/>
      <c r="D3114" s="26"/>
      <c r="E3114" s="26"/>
      <c r="F3114" s="26"/>
      <c r="G3114" s="25"/>
      <c r="H3114" s="24"/>
      <c r="I3114" s="24"/>
      <c r="J3114" s="24"/>
      <c r="K3114" s="24"/>
      <c r="L3114" s="24"/>
      <c r="M3114" s="24"/>
      <c r="N3114" s="25"/>
      <c r="O3114" s="26"/>
      <c r="P3114" s="27"/>
      <c r="Q3114" s="28"/>
      <c r="R3114" s="19"/>
      <c r="S3114" s="24"/>
      <c r="T3114" s="7"/>
      <c r="U3114" s="7"/>
      <c r="V3114" s="7"/>
      <c r="W3114" s="7"/>
      <c r="X3114" s="7"/>
      <c r="Y3114" s="7"/>
    </row>
    <row r="3115" spans="1:25" s="29" customFormat="1" x14ac:dyDescent="0.25">
      <c r="A3115" s="25" t="s">
        <v>890</v>
      </c>
      <c r="B3115" s="25">
        <v>27</v>
      </c>
      <c r="C3115" s="25"/>
      <c r="D3115" s="26"/>
      <c r="E3115" s="26"/>
      <c r="F3115" s="26"/>
      <c r="G3115" s="25"/>
      <c r="H3115" s="24"/>
      <c r="I3115" s="24"/>
      <c r="J3115" s="24"/>
      <c r="K3115" s="24"/>
      <c r="L3115" s="24"/>
      <c r="M3115" s="24"/>
      <c r="N3115" s="25"/>
      <c r="O3115" s="26"/>
      <c r="P3115" s="27"/>
      <c r="Q3115" s="28"/>
      <c r="R3115" s="19"/>
      <c r="S3115" s="24"/>
      <c r="T3115" s="7"/>
      <c r="U3115" s="7"/>
      <c r="V3115" s="7"/>
      <c r="W3115" s="7"/>
      <c r="X3115" s="7"/>
      <c r="Y3115" s="7"/>
    </row>
    <row r="3116" spans="1:25" s="29" customFormat="1" x14ac:dyDescent="0.25">
      <c r="A3116" s="25" t="s">
        <v>891</v>
      </c>
      <c r="B3116" s="25">
        <v>19</v>
      </c>
      <c r="C3116" s="25"/>
      <c r="D3116" s="26"/>
      <c r="E3116" s="26"/>
      <c r="F3116" s="26"/>
      <c r="G3116" s="25"/>
      <c r="H3116" s="24"/>
      <c r="I3116" s="24"/>
      <c r="J3116" s="24"/>
      <c r="K3116" s="24"/>
      <c r="L3116" s="24"/>
      <c r="M3116" s="24"/>
      <c r="N3116" s="25"/>
      <c r="O3116" s="26"/>
      <c r="P3116" s="27"/>
      <c r="Q3116" s="28"/>
      <c r="R3116" s="19"/>
      <c r="S3116" s="24"/>
      <c r="T3116" s="7"/>
      <c r="U3116" s="7"/>
      <c r="V3116" s="7"/>
      <c r="W3116" s="7"/>
      <c r="X3116" s="7"/>
      <c r="Y3116" s="7"/>
    </row>
    <row r="3117" spans="1:25" s="29" customFormat="1" x14ac:dyDescent="0.25">
      <c r="A3117" s="25" t="s">
        <v>892</v>
      </c>
      <c r="B3117" s="25">
        <v>11</v>
      </c>
      <c r="C3117" s="25"/>
      <c r="D3117" s="26"/>
      <c r="E3117" s="26"/>
      <c r="F3117" s="26"/>
      <c r="G3117" s="25"/>
      <c r="H3117" s="24"/>
      <c r="I3117" s="24"/>
      <c r="J3117" s="24"/>
      <c r="K3117" s="24"/>
      <c r="L3117" s="24"/>
      <c r="M3117" s="24"/>
      <c r="N3117" s="25"/>
      <c r="O3117" s="26"/>
      <c r="P3117" s="27"/>
      <c r="Q3117" s="28"/>
      <c r="R3117" s="19"/>
      <c r="S3117" s="24"/>
      <c r="T3117" s="7"/>
      <c r="U3117" s="7"/>
      <c r="V3117" s="7"/>
      <c r="W3117" s="7"/>
      <c r="X3117" s="7"/>
      <c r="Y3117" s="7"/>
    </row>
    <row r="3118" spans="1:25" s="29" customFormat="1" x14ac:dyDescent="0.25">
      <c r="A3118" s="25" t="s">
        <v>701</v>
      </c>
      <c r="B3118" s="25">
        <v>21</v>
      </c>
      <c r="C3118" s="25"/>
      <c r="D3118" s="26"/>
      <c r="E3118" s="26"/>
      <c r="F3118" s="26"/>
      <c r="G3118" s="25"/>
      <c r="H3118" s="24"/>
      <c r="I3118" s="24"/>
      <c r="J3118" s="24"/>
      <c r="K3118" s="24"/>
      <c r="L3118" s="24"/>
      <c r="M3118" s="24"/>
      <c r="N3118" s="25"/>
      <c r="O3118" s="26"/>
      <c r="P3118" s="27"/>
      <c r="Q3118" s="28"/>
      <c r="R3118" s="19"/>
      <c r="S3118" s="24"/>
      <c r="T3118" s="7"/>
      <c r="U3118" s="7"/>
      <c r="V3118" s="7"/>
      <c r="W3118" s="7"/>
      <c r="X3118" s="7"/>
      <c r="Y3118" s="7"/>
    </row>
    <row r="3119" spans="1:25" s="29" customFormat="1" x14ac:dyDescent="0.25">
      <c r="A3119" s="25" t="s">
        <v>893</v>
      </c>
      <c r="B3119" s="25">
        <v>26</v>
      </c>
      <c r="C3119" s="25"/>
      <c r="D3119" s="26"/>
      <c r="E3119" s="26"/>
      <c r="F3119" s="26"/>
      <c r="G3119" s="25"/>
      <c r="H3119" s="24"/>
      <c r="I3119" s="24"/>
      <c r="J3119" s="24"/>
      <c r="K3119" s="24"/>
      <c r="L3119" s="24"/>
      <c r="M3119" s="24"/>
      <c r="N3119" s="25"/>
      <c r="O3119" s="26"/>
      <c r="P3119" s="27"/>
      <c r="Q3119" s="28"/>
      <c r="R3119" s="19"/>
      <c r="S3119" s="24"/>
      <c r="T3119" s="7"/>
      <c r="U3119" s="7"/>
      <c r="V3119" s="7"/>
      <c r="W3119" s="7"/>
      <c r="X3119" s="7"/>
      <c r="Y3119" s="7"/>
    </row>
    <row r="3120" spans="1:25" s="29" customFormat="1" x14ac:dyDescent="0.25">
      <c r="A3120" s="25" t="s">
        <v>894</v>
      </c>
      <c r="B3120" s="25">
        <v>8</v>
      </c>
      <c r="C3120" s="25"/>
      <c r="D3120" s="26"/>
      <c r="E3120" s="26"/>
      <c r="F3120" s="26"/>
      <c r="G3120" s="25"/>
      <c r="H3120" s="24"/>
      <c r="I3120" s="24"/>
      <c r="J3120" s="24"/>
      <c r="K3120" s="24"/>
      <c r="L3120" s="24"/>
      <c r="M3120" s="24"/>
      <c r="N3120" s="25"/>
      <c r="O3120" s="26"/>
      <c r="P3120" s="27"/>
      <c r="Q3120" s="28"/>
      <c r="R3120" s="19"/>
      <c r="S3120" s="24"/>
      <c r="T3120" s="7"/>
      <c r="U3120" s="7"/>
      <c r="V3120" s="7"/>
      <c r="W3120" s="7"/>
      <c r="X3120" s="7"/>
      <c r="Y3120" s="7"/>
    </row>
    <row r="3121" spans="1:25" s="29" customFormat="1" x14ac:dyDescent="0.25">
      <c r="A3121" s="25" t="s">
        <v>707</v>
      </c>
      <c r="B3121" s="25">
        <v>17</v>
      </c>
      <c r="C3121" s="25"/>
      <c r="D3121" s="26"/>
      <c r="E3121" s="26"/>
      <c r="F3121" s="26"/>
      <c r="G3121" s="25"/>
      <c r="H3121" s="24"/>
      <c r="I3121" s="24"/>
      <c r="J3121" s="24"/>
      <c r="K3121" s="24"/>
      <c r="L3121" s="24"/>
      <c r="M3121" s="24"/>
      <c r="N3121" s="25"/>
      <c r="O3121" s="26"/>
      <c r="P3121" s="27"/>
      <c r="Q3121" s="28"/>
      <c r="R3121" s="19"/>
      <c r="S3121" s="24"/>
      <c r="T3121" s="7"/>
      <c r="U3121" s="7"/>
      <c r="V3121" s="7"/>
      <c r="W3121" s="7"/>
      <c r="X3121" s="7"/>
      <c r="Y3121" s="7"/>
    </row>
    <row r="3122" spans="1:25" s="29" customFormat="1" x14ac:dyDescent="0.25">
      <c r="A3122" s="25" t="s">
        <v>895</v>
      </c>
      <c r="B3122" s="25">
        <v>37</v>
      </c>
      <c r="C3122" s="25"/>
      <c r="D3122" s="26"/>
      <c r="E3122" s="26"/>
      <c r="F3122" s="26"/>
      <c r="G3122" s="25"/>
      <c r="H3122" s="24"/>
      <c r="I3122" s="24"/>
      <c r="J3122" s="24"/>
      <c r="K3122" s="24"/>
      <c r="L3122" s="24"/>
      <c r="M3122" s="24"/>
      <c r="N3122" s="25"/>
      <c r="O3122" s="26"/>
      <c r="P3122" s="27"/>
      <c r="Q3122" s="28"/>
      <c r="R3122" s="19"/>
      <c r="S3122" s="24"/>
      <c r="T3122" s="7"/>
      <c r="U3122" s="7"/>
      <c r="V3122" s="7"/>
      <c r="W3122" s="7"/>
      <c r="X3122" s="7"/>
      <c r="Y3122" s="7"/>
    </row>
    <row r="3123" spans="1:25" s="29" customFormat="1" x14ac:dyDescent="0.25">
      <c r="A3123" s="25" t="s">
        <v>713</v>
      </c>
      <c r="B3123" s="25">
        <v>1</v>
      </c>
      <c r="C3123" s="25"/>
      <c r="D3123" s="26"/>
      <c r="E3123" s="26"/>
      <c r="F3123" s="26"/>
      <c r="G3123" s="25"/>
      <c r="H3123" s="24"/>
      <c r="I3123" s="24"/>
      <c r="J3123" s="24"/>
      <c r="K3123" s="24"/>
      <c r="L3123" s="24"/>
      <c r="M3123" s="24"/>
      <c r="N3123" s="25"/>
      <c r="O3123" s="26"/>
      <c r="P3123" s="27"/>
      <c r="Q3123" s="28"/>
      <c r="R3123" s="19"/>
      <c r="S3123" s="24"/>
      <c r="T3123" s="7"/>
      <c r="U3123" s="7"/>
      <c r="V3123" s="7"/>
      <c r="W3123" s="7"/>
      <c r="X3123" s="7"/>
      <c r="Y3123" s="7"/>
    </row>
    <row r="3124" spans="1:25" s="29" customFormat="1" x14ac:dyDescent="0.25">
      <c r="A3124" s="25" t="s">
        <v>719</v>
      </c>
      <c r="B3124" s="25">
        <v>51</v>
      </c>
      <c r="C3124" s="25"/>
      <c r="D3124" s="26"/>
      <c r="E3124" s="26"/>
      <c r="F3124" s="26"/>
      <c r="G3124" s="25"/>
      <c r="H3124" s="24"/>
      <c r="I3124" s="24"/>
      <c r="J3124" s="24"/>
      <c r="K3124" s="24"/>
      <c r="L3124" s="24"/>
      <c r="M3124" s="24"/>
      <c r="N3124" s="25"/>
      <c r="O3124" s="26"/>
      <c r="P3124" s="27"/>
      <c r="Q3124" s="28"/>
      <c r="R3124" s="19"/>
      <c r="S3124" s="24"/>
      <c r="T3124" s="7"/>
      <c r="U3124" s="7"/>
      <c r="V3124" s="7"/>
      <c r="W3124" s="7"/>
      <c r="X3124" s="7"/>
      <c r="Y3124" s="7"/>
    </row>
    <row r="3125" spans="1:25" s="29" customFormat="1" x14ac:dyDescent="0.25">
      <c r="A3125" s="25" t="s">
        <v>896</v>
      </c>
      <c r="B3125" s="25">
        <v>49</v>
      </c>
      <c r="C3125" s="25"/>
      <c r="D3125" s="26"/>
      <c r="E3125" s="26"/>
      <c r="F3125" s="26"/>
      <c r="G3125" s="25"/>
      <c r="H3125" s="24"/>
      <c r="I3125" s="24"/>
      <c r="J3125" s="24"/>
      <c r="K3125" s="24"/>
      <c r="L3125" s="24"/>
      <c r="M3125" s="24"/>
      <c r="N3125" s="25"/>
      <c r="O3125" s="26"/>
      <c r="P3125" s="27"/>
      <c r="Q3125" s="28"/>
      <c r="R3125" s="19"/>
      <c r="S3125" s="24"/>
      <c r="T3125" s="7"/>
      <c r="U3125" s="7"/>
      <c r="V3125" s="7"/>
      <c r="W3125" s="7"/>
      <c r="X3125" s="7"/>
      <c r="Y3125" s="7"/>
    </row>
    <row r="3126" spans="1:25" s="29" customFormat="1" x14ac:dyDescent="0.25">
      <c r="A3126" s="25" t="s">
        <v>897</v>
      </c>
      <c r="B3126" s="25">
        <v>50</v>
      </c>
      <c r="C3126" s="25"/>
      <c r="D3126" s="26"/>
      <c r="E3126" s="26"/>
      <c r="F3126" s="26"/>
      <c r="G3126" s="25"/>
      <c r="H3126" s="24"/>
      <c r="I3126" s="24"/>
      <c r="J3126" s="24"/>
      <c r="K3126" s="24"/>
      <c r="L3126" s="24"/>
      <c r="M3126" s="24"/>
      <c r="N3126" s="25"/>
      <c r="O3126" s="26"/>
      <c r="P3126" s="27"/>
      <c r="Q3126" s="28"/>
      <c r="R3126" s="19"/>
      <c r="S3126" s="24"/>
      <c r="T3126" s="7"/>
      <c r="U3126" s="7"/>
      <c r="V3126" s="7"/>
      <c r="W3126" s="7"/>
      <c r="X3126" s="7"/>
      <c r="Y3126" s="7"/>
    </row>
    <row r="3127" spans="1:25" s="29" customFormat="1" x14ac:dyDescent="0.25">
      <c r="A3127" s="25" t="s">
        <v>898</v>
      </c>
      <c r="B3127" s="25">
        <v>54</v>
      </c>
      <c r="C3127" s="25"/>
      <c r="D3127" s="26"/>
      <c r="E3127" s="26"/>
      <c r="F3127" s="26"/>
      <c r="G3127" s="25"/>
      <c r="H3127" s="24"/>
      <c r="I3127" s="24"/>
      <c r="J3127" s="24"/>
      <c r="K3127" s="24"/>
      <c r="L3127" s="24"/>
      <c r="M3127" s="24"/>
      <c r="N3127" s="25"/>
      <c r="O3127" s="26"/>
      <c r="P3127" s="27"/>
      <c r="Q3127" s="28"/>
      <c r="R3127" s="19"/>
      <c r="S3127" s="24"/>
      <c r="T3127" s="7"/>
      <c r="U3127" s="7"/>
      <c r="V3127" s="7"/>
      <c r="W3127" s="7"/>
      <c r="X3127" s="7"/>
      <c r="Y3127" s="7"/>
    </row>
    <row r="3128" spans="1:25" s="29" customFormat="1" x14ac:dyDescent="0.25">
      <c r="A3128" s="25" t="s">
        <v>725</v>
      </c>
      <c r="B3128" s="25">
        <v>28</v>
      </c>
      <c r="C3128" s="25"/>
      <c r="D3128" s="26"/>
      <c r="E3128" s="26"/>
      <c r="F3128" s="26"/>
      <c r="G3128" s="25"/>
      <c r="H3128" s="24"/>
      <c r="I3128" s="24"/>
      <c r="J3128" s="24"/>
      <c r="K3128" s="24"/>
      <c r="L3128" s="24"/>
      <c r="M3128" s="24"/>
      <c r="N3128" s="25"/>
      <c r="O3128" s="26"/>
      <c r="P3128" s="27"/>
      <c r="Q3128" s="28"/>
      <c r="R3128" s="19"/>
      <c r="S3128" s="24"/>
      <c r="T3128" s="7"/>
      <c r="U3128" s="7"/>
      <c r="V3128" s="7"/>
      <c r="W3128" s="7"/>
      <c r="X3128" s="7"/>
      <c r="Y3128" s="7"/>
    </row>
    <row r="3129" spans="1:25" s="29" customFormat="1" x14ac:dyDescent="0.25">
      <c r="A3129" s="25" t="s">
        <v>899</v>
      </c>
      <c r="B3129" s="25">
        <v>19</v>
      </c>
      <c r="C3129" s="25"/>
      <c r="D3129" s="26"/>
      <c r="E3129" s="26"/>
      <c r="F3129" s="26"/>
      <c r="G3129" s="25"/>
      <c r="H3129" s="24"/>
      <c r="I3129" s="24"/>
      <c r="J3129" s="24"/>
      <c r="K3129" s="24"/>
      <c r="L3129" s="24"/>
      <c r="M3129" s="24"/>
      <c r="N3129" s="25"/>
      <c r="O3129" s="26"/>
      <c r="P3129" s="27"/>
      <c r="Q3129" s="28"/>
      <c r="R3129" s="19"/>
      <c r="S3129" s="24"/>
      <c r="T3129" s="7"/>
      <c r="U3129" s="7"/>
      <c r="V3129" s="7"/>
      <c r="W3129" s="7"/>
      <c r="X3129" s="7"/>
      <c r="Y3129" s="7"/>
    </row>
    <row r="3130" spans="1:25" s="29" customFormat="1" x14ac:dyDescent="0.25">
      <c r="A3130" s="25" t="s">
        <v>731</v>
      </c>
      <c r="B3130" s="25">
        <v>31</v>
      </c>
      <c r="C3130" s="25"/>
      <c r="D3130" s="26"/>
      <c r="E3130" s="26"/>
      <c r="F3130" s="26"/>
      <c r="G3130" s="25"/>
      <c r="H3130" s="24"/>
      <c r="I3130" s="24"/>
      <c r="J3130" s="24"/>
      <c r="K3130" s="24"/>
      <c r="L3130" s="24"/>
      <c r="M3130" s="24"/>
      <c r="N3130" s="25"/>
      <c r="O3130" s="26"/>
      <c r="P3130" s="27"/>
      <c r="Q3130" s="28"/>
      <c r="R3130" s="19"/>
      <c r="S3130" s="24"/>
      <c r="T3130" s="7"/>
      <c r="U3130" s="7"/>
      <c r="V3130" s="7"/>
      <c r="W3130" s="7"/>
      <c r="X3130" s="7"/>
      <c r="Y3130" s="7"/>
    </row>
    <row r="3131" spans="1:25" s="29" customFormat="1" x14ac:dyDescent="0.25">
      <c r="A3131" s="25" t="s">
        <v>736</v>
      </c>
      <c r="B3131" s="25">
        <v>32</v>
      </c>
      <c r="C3131" s="25"/>
      <c r="D3131" s="26"/>
      <c r="E3131" s="26"/>
      <c r="F3131" s="26"/>
      <c r="G3131" s="25"/>
      <c r="H3131" s="24"/>
      <c r="I3131" s="24"/>
      <c r="J3131" s="24"/>
      <c r="K3131" s="24"/>
      <c r="L3131" s="24"/>
      <c r="M3131" s="24"/>
      <c r="N3131" s="25"/>
      <c r="O3131" s="26"/>
      <c r="P3131" s="27"/>
      <c r="Q3131" s="28"/>
      <c r="R3131" s="19"/>
      <c r="S3131" s="24"/>
      <c r="T3131" s="7"/>
      <c r="U3131" s="7"/>
      <c r="V3131" s="7"/>
      <c r="W3131" s="7"/>
      <c r="X3131" s="7"/>
      <c r="Y3131" s="7"/>
    </row>
    <row r="3132" spans="1:25" s="29" customFormat="1" x14ac:dyDescent="0.25">
      <c r="A3132" s="25" t="s">
        <v>743</v>
      </c>
      <c r="B3132" s="25">
        <v>33</v>
      </c>
      <c r="C3132" s="25"/>
      <c r="D3132" s="26"/>
      <c r="E3132" s="26"/>
      <c r="F3132" s="26"/>
      <c r="G3132" s="25"/>
      <c r="H3132" s="24"/>
      <c r="I3132" s="24"/>
      <c r="J3132" s="24"/>
      <c r="K3132" s="24"/>
      <c r="L3132" s="24"/>
      <c r="M3132" s="24"/>
      <c r="N3132" s="25"/>
      <c r="O3132" s="26"/>
      <c r="P3132" s="27"/>
      <c r="Q3132" s="28"/>
      <c r="R3132" s="19"/>
      <c r="S3132" s="24"/>
      <c r="T3132" s="7"/>
      <c r="U3132" s="7"/>
      <c r="V3132" s="7"/>
      <c r="W3132" s="7"/>
      <c r="X3132" s="7"/>
      <c r="Y3132" s="7"/>
    </row>
    <row r="3133" spans="1:25" s="29" customFormat="1" x14ac:dyDescent="0.25">
      <c r="A3133" s="25" t="s">
        <v>749</v>
      </c>
      <c r="B3133" s="25">
        <v>34</v>
      </c>
      <c r="C3133" s="25"/>
      <c r="D3133" s="26"/>
      <c r="E3133" s="26"/>
      <c r="F3133" s="26"/>
      <c r="G3133" s="25"/>
      <c r="H3133" s="24"/>
      <c r="I3133" s="24"/>
      <c r="J3133" s="24"/>
      <c r="K3133" s="24"/>
      <c r="L3133" s="24"/>
      <c r="M3133" s="24"/>
      <c r="N3133" s="25"/>
      <c r="O3133" s="26"/>
      <c r="P3133" s="27"/>
      <c r="Q3133" s="28"/>
      <c r="R3133" s="19"/>
      <c r="S3133" s="24"/>
      <c r="T3133" s="7"/>
      <c r="U3133" s="7"/>
      <c r="V3133" s="7"/>
      <c r="W3133" s="7"/>
      <c r="X3133" s="7"/>
      <c r="Y3133" s="7"/>
    </row>
    <row r="3134" spans="1:25" s="29" customFormat="1" x14ac:dyDescent="0.25">
      <c r="A3134" s="25" t="s">
        <v>900</v>
      </c>
      <c r="B3134" s="25">
        <v>56</v>
      </c>
      <c r="C3134" s="25"/>
      <c r="D3134" s="26"/>
      <c r="E3134" s="26"/>
      <c r="F3134" s="26"/>
      <c r="G3134" s="25"/>
      <c r="H3134" s="24"/>
      <c r="I3134" s="24"/>
      <c r="J3134" s="24"/>
      <c r="K3134" s="24"/>
      <c r="L3134" s="24"/>
      <c r="M3134" s="24"/>
      <c r="N3134" s="25"/>
      <c r="O3134" s="26"/>
      <c r="P3134" s="27"/>
      <c r="Q3134" s="28"/>
      <c r="R3134" s="19"/>
      <c r="S3134" s="24"/>
      <c r="T3134" s="7"/>
      <c r="U3134" s="7"/>
      <c r="V3134" s="7"/>
      <c r="W3134" s="7"/>
      <c r="X3134" s="7"/>
      <c r="Y3134" s="7"/>
    </row>
    <row r="3135" spans="1:25" s="29" customFormat="1" x14ac:dyDescent="0.25">
      <c r="A3135" s="25" t="s">
        <v>785</v>
      </c>
      <c r="B3135" s="25">
        <v>16</v>
      </c>
      <c r="C3135" s="25"/>
      <c r="D3135" s="26"/>
      <c r="E3135" s="26"/>
      <c r="F3135" s="26"/>
      <c r="G3135" s="25"/>
      <c r="H3135" s="24"/>
      <c r="I3135" s="24"/>
      <c r="J3135" s="24"/>
      <c r="K3135" s="24"/>
      <c r="L3135" s="24"/>
      <c r="M3135" s="24"/>
      <c r="N3135" s="25"/>
      <c r="O3135" s="26"/>
      <c r="P3135" s="27"/>
      <c r="Q3135" s="28"/>
      <c r="R3135" s="19"/>
      <c r="S3135" s="24"/>
      <c r="T3135" s="7"/>
      <c r="U3135" s="7"/>
      <c r="V3135" s="7"/>
      <c r="W3135" s="7"/>
      <c r="X3135" s="7"/>
      <c r="Y3135" s="7"/>
    </row>
    <row r="3136" spans="1:25" s="29" customFormat="1" x14ac:dyDescent="0.25">
      <c r="A3136" s="25" t="s">
        <v>901</v>
      </c>
      <c r="B3136" s="25">
        <v>14</v>
      </c>
      <c r="C3136" s="25"/>
      <c r="D3136" s="26"/>
      <c r="E3136" s="26"/>
      <c r="F3136" s="26"/>
      <c r="G3136" s="25"/>
      <c r="H3136" s="24"/>
      <c r="I3136" s="24"/>
      <c r="J3136" s="24"/>
      <c r="K3136" s="24"/>
      <c r="L3136" s="24"/>
      <c r="M3136" s="24"/>
      <c r="N3136" s="25"/>
      <c r="O3136" s="26"/>
      <c r="P3136" s="27"/>
      <c r="Q3136" s="28"/>
      <c r="R3136" s="19"/>
      <c r="S3136" s="24"/>
      <c r="T3136" s="7"/>
      <c r="U3136" s="7"/>
      <c r="V3136" s="7"/>
      <c r="W3136" s="7"/>
      <c r="X3136" s="7"/>
      <c r="Y3136" s="7"/>
    </row>
    <row r="3137" spans="1:25" s="29" customFormat="1" x14ac:dyDescent="0.25">
      <c r="A3137" s="25" t="s">
        <v>791</v>
      </c>
      <c r="B3137" s="25">
        <v>4</v>
      </c>
      <c r="C3137" s="25"/>
      <c r="D3137" s="26"/>
      <c r="E3137" s="26"/>
      <c r="F3137" s="26"/>
      <c r="G3137" s="25"/>
      <c r="H3137" s="24"/>
      <c r="I3137" s="24"/>
      <c r="J3137" s="24"/>
      <c r="K3137" s="24"/>
      <c r="L3137" s="24"/>
      <c r="M3137" s="24"/>
      <c r="N3137" s="25"/>
      <c r="O3137" s="26"/>
      <c r="P3137" s="27"/>
      <c r="Q3137" s="28"/>
      <c r="R3137" s="19"/>
      <c r="S3137" s="24"/>
      <c r="T3137" s="7"/>
      <c r="U3137" s="7"/>
      <c r="V3137" s="7"/>
      <c r="W3137" s="7"/>
      <c r="X3137" s="7"/>
      <c r="Y3137" s="7"/>
    </row>
    <row r="3138" spans="1:25" s="29" customFormat="1" x14ac:dyDescent="0.25">
      <c r="A3138" s="25" t="s">
        <v>796</v>
      </c>
      <c r="B3138" s="25">
        <v>22</v>
      </c>
      <c r="C3138" s="25"/>
      <c r="D3138" s="26"/>
      <c r="E3138" s="26"/>
      <c r="F3138" s="26"/>
      <c r="G3138" s="25"/>
      <c r="H3138" s="24"/>
      <c r="I3138" s="24"/>
      <c r="J3138" s="24"/>
      <c r="K3138" s="24"/>
      <c r="L3138" s="24"/>
      <c r="M3138" s="24"/>
      <c r="N3138" s="25"/>
      <c r="O3138" s="26"/>
      <c r="P3138" s="27"/>
      <c r="Q3138" s="28"/>
      <c r="R3138" s="19"/>
      <c r="S3138" s="24"/>
      <c r="T3138" s="7"/>
      <c r="U3138" s="7"/>
      <c r="V3138" s="7"/>
      <c r="W3138" s="7"/>
      <c r="X3138" s="7"/>
      <c r="Y3138" s="7"/>
    </row>
    <row r="3139" spans="1:25" s="29" customFormat="1" x14ac:dyDescent="0.25">
      <c r="A3139" s="25" t="s">
        <v>802</v>
      </c>
      <c r="B3139" s="25">
        <v>57</v>
      </c>
      <c r="C3139" s="25"/>
      <c r="D3139" s="26"/>
      <c r="E3139" s="26"/>
      <c r="F3139" s="26"/>
      <c r="G3139" s="25"/>
      <c r="H3139" s="24"/>
      <c r="I3139" s="24"/>
      <c r="J3139" s="24"/>
      <c r="K3139" s="24"/>
      <c r="L3139" s="24"/>
      <c r="M3139" s="24"/>
      <c r="N3139" s="25"/>
      <c r="O3139" s="26"/>
      <c r="P3139" s="27"/>
      <c r="Q3139" s="28"/>
      <c r="R3139" s="19"/>
      <c r="S3139" s="24"/>
      <c r="T3139" s="7"/>
      <c r="U3139" s="7"/>
      <c r="V3139" s="7"/>
      <c r="W3139" s="7"/>
      <c r="X3139" s="7"/>
      <c r="Y3139" s="7"/>
    </row>
    <row r="3140" spans="1:25" s="29" customFormat="1" x14ac:dyDescent="0.25">
      <c r="A3140" s="25" t="s">
        <v>807</v>
      </c>
      <c r="B3140" s="25">
        <v>9</v>
      </c>
      <c r="C3140" s="25"/>
      <c r="D3140" s="26"/>
      <c r="E3140" s="26"/>
      <c r="F3140" s="26"/>
      <c r="G3140" s="25"/>
      <c r="H3140" s="24"/>
      <c r="I3140" s="24"/>
      <c r="J3140" s="24"/>
      <c r="K3140" s="24"/>
      <c r="L3140" s="24"/>
      <c r="M3140" s="24"/>
      <c r="N3140" s="25"/>
      <c r="O3140" s="26"/>
      <c r="P3140" s="27"/>
      <c r="Q3140" s="28"/>
      <c r="R3140" s="19"/>
      <c r="S3140" s="24"/>
      <c r="T3140" s="7"/>
      <c r="U3140" s="7"/>
      <c r="V3140" s="7"/>
      <c r="W3140" s="7"/>
      <c r="X3140" s="7"/>
      <c r="Y3140" s="7"/>
    </row>
    <row r="3141" spans="1:25" s="29" customFormat="1" x14ac:dyDescent="0.25">
      <c r="A3141" s="25" t="s">
        <v>813</v>
      </c>
      <c r="B3141" s="25">
        <v>59</v>
      </c>
      <c r="C3141" s="25"/>
      <c r="D3141" s="26"/>
      <c r="E3141" s="26"/>
      <c r="F3141" s="26"/>
      <c r="G3141" s="25"/>
      <c r="H3141" s="24"/>
      <c r="I3141" s="24"/>
      <c r="J3141" s="24"/>
      <c r="K3141" s="24"/>
      <c r="L3141" s="24"/>
      <c r="M3141" s="24"/>
      <c r="N3141" s="25"/>
      <c r="O3141" s="26"/>
      <c r="P3141" s="27"/>
      <c r="Q3141" s="28"/>
      <c r="R3141" s="19"/>
      <c r="S3141" s="24"/>
      <c r="T3141" s="7"/>
      <c r="U3141" s="7"/>
      <c r="V3141" s="7"/>
      <c r="W3141" s="7"/>
      <c r="X3141" s="7"/>
      <c r="Y3141" s="7"/>
    </row>
    <row r="3142" spans="1:25" s="29" customFormat="1" x14ac:dyDescent="0.25">
      <c r="A3142" s="25" t="s">
        <v>819</v>
      </c>
      <c r="B3142" s="25">
        <v>60</v>
      </c>
      <c r="C3142" s="25"/>
      <c r="D3142" s="26"/>
      <c r="E3142" s="26"/>
      <c r="F3142" s="26"/>
      <c r="G3142" s="25"/>
      <c r="H3142" s="24"/>
      <c r="I3142" s="24"/>
      <c r="J3142" s="24"/>
      <c r="K3142" s="24"/>
      <c r="L3142" s="24"/>
      <c r="M3142" s="24"/>
      <c r="N3142" s="25"/>
      <c r="O3142" s="26"/>
      <c r="P3142" s="27"/>
      <c r="Q3142" s="28"/>
      <c r="R3142" s="19"/>
      <c r="S3142" s="24"/>
      <c r="T3142" s="7"/>
      <c r="U3142" s="7"/>
      <c r="V3142" s="7"/>
      <c r="W3142" s="7"/>
      <c r="X3142" s="7"/>
      <c r="Y3142" s="7"/>
    </row>
    <row r="3143" spans="1:25" s="29" customFormat="1" x14ac:dyDescent="0.25">
      <c r="A3143" s="25" t="s">
        <v>825</v>
      </c>
      <c r="B3143" s="25">
        <v>61</v>
      </c>
      <c r="C3143" s="25"/>
      <c r="D3143" s="26"/>
      <c r="E3143" s="26"/>
      <c r="F3143" s="26"/>
      <c r="G3143" s="25"/>
      <c r="H3143" s="24"/>
      <c r="I3143" s="24"/>
      <c r="J3143" s="24"/>
      <c r="K3143" s="24"/>
      <c r="L3143" s="24"/>
      <c r="M3143" s="24"/>
      <c r="N3143" s="25"/>
      <c r="O3143" s="26"/>
      <c r="P3143" s="27"/>
      <c r="Q3143" s="28"/>
      <c r="R3143" s="19"/>
      <c r="S3143" s="24"/>
      <c r="T3143" s="7"/>
      <c r="U3143" s="7"/>
      <c r="V3143" s="7"/>
      <c r="W3143" s="7"/>
      <c r="X3143" s="7"/>
      <c r="Y3143" s="7"/>
    </row>
    <row r="3144" spans="1:25" s="29" customFormat="1" x14ac:dyDescent="0.25">
      <c r="A3144" s="25" t="s">
        <v>830</v>
      </c>
      <c r="B3144" s="25">
        <v>62</v>
      </c>
      <c r="C3144" s="25"/>
      <c r="D3144" s="26"/>
      <c r="E3144" s="26"/>
      <c r="F3144" s="26"/>
      <c r="G3144" s="25"/>
      <c r="H3144" s="24"/>
      <c r="I3144" s="24"/>
      <c r="J3144" s="24"/>
      <c r="K3144" s="24"/>
      <c r="L3144" s="24"/>
      <c r="M3144" s="24"/>
      <c r="N3144" s="25"/>
      <c r="O3144" s="26"/>
      <c r="P3144" s="27"/>
      <c r="Q3144" s="28"/>
      <c r="R3144" s="19"/>
      <c r="S3144" s="24"/>
      <c r="T3144" s="7"/>
      <c r="U3144" s="7"/>
      <c r="V3144" s="7"/>
      <c r="W3144" s="7"/>
      <c r="X3144" s="7"/>
      <c r="Y3144" s="7"/>
    </row>
    <row r="3145" spans="1:25" s="29" customFormat="1" x14ac:dyDescent="0.25">
      <c r="A3145" s="25" t="s">
        <v>902</v>
      </c>
      <c r="B3145" s="25">
        <v>12</v>
      </c>
      <c r="C3145" s="25"/>
      <c r="D3145" s="26"/>
      <c r="E3145" s="26"/>
      <c r="F3145" s="26"/>
      <c r="G3145" s="25"/>
      <c r="H3145" s="24"/>
      <c r="I3145" s="24"/>
      <c r="J3145" s="24"/>
      <c r="K3145" s="24"/>
      <c r="L3145" s="24"/>
      <c r="M3145" s="24"/>
      <c r="N3145" s="25"/>
      <c r="O3145" s="26"/>
      <c r="P3145" s="27"/>
      <c r="Q3145" s="28"/>
      <c r="R3145" s="19"/>
      <c r="S3145" s="24"/>
      <c r="T3145" s="7"/>
      <c r="U3145" s="7"/>
      <c r="V3145" s="7"/>
      <c r="W3145" s="7"/>
      <c r="X3145" s="7"/>
      <c r="Y3145" s="7"/>
    </row>
    <row r="3146" spans="1:25" s="29" customFormat="1" x14ac:dyDescent="0.25">
      <c r="A3146" s="25" t="s">
        <v>836</v>
      </c>
      <c r="B3146" s="25">
        <v>58</v>
      </c>
      <c r="C3146" s="25"/>
      <c r="D3146" s="26"/>
      <c r="E3146" s="26"/>
      <c r="F3146" s="26"/>
      <c r="G3146" s="25"/>
      <c r="H3146" s="24"/>
      <c r="I3146" s="24"/>
      <c r="J3146" s="24"/>
      <c r="K3146" s="24"/>
      <c r="L3146" s="24"/>
      <c r="M3146" s="24"/>
      <c r="N3146" s="25"/>
      <c r="O3146" s="26"/>
      <c r="P3146" s="27"/>
      <c r="Q3146" s="28"/>
      <c r="R3146" s="19"/>
      <c r="S3146" s="24"/>
      <c r="T3146" s="7"/>
      <c r="U3146" s="7"/>
      <c r="V3146" s="7"/>
      <c r="W3146" s="7"/>
      <c r="X3146" s="7"/>
      <c r="Y3146" s="7"/>
    </row>
    <row r="3147" spans="1:25" s="29" customFormat="1" x14ac:dyDescent="0.25">
      <c r="A3147" s="25"/>
      <c r="B3147" s="25"/>
      <c r="C3147" s="25"/>
      <c r="D3147" s="26"/>
      <c r="E3147" s="26"/>
      <c r="F3147" s="26"/>
      <c r="G3147" s="25"/>
      <c r="H3147" s="24"/>
      <c r="I3147" s="24"/>
      <c r="J3147" s="24"/>
      <c r="K3147" s="24"/>
      <c r="L3147" s="24"/>
      <c r="M3147" s="24"/>
      <c r="N3147" s="25"/>
      <c r="O3147" s="26"/>
      <c r="P3147" s="27"/>
      <c r="Q3147" s="28"/>
      <c r="R3147" s="19"/>
      <c r="S3147" s="24"/>
      <c r="T3147" s="7"/>
      <c r="U3147" s="7"/>
      <c r="V3147" s="7"/>
      <c r="W3147" s="7"/>
      <c r="X3147" s="7"/>
      <c r="Y3147" s="7"/>
    </row>
    <row r="3148" spans="1:25" s="29" customFormat="1" x14ac:dyDescent="0.25">
      <c r="A3148" s="25"/>
      <c r="B3148" s="25"/>
      <c r="C3148" s="25"/>
      <c r="D3148" s="26"/>
      <c r="E3148" s="26"/>
      <c r="F3148" s="26"/>
      <c r="G3148" s="25"/>
      <c r="H3148" s="24"/>
      <c r="I3148" s="24"/>
      <c r="J3148" s="24"/>
      <c r="K3148" s="24"/>
      <c r="L3148" s="24"/>
      <c r="M3148" s="24"/>
      <c r="N3148" s="25"/>
      <c r="O3148" s="26"/>
      <c r="P3148" s="27"/>
      <c r="Q3148" s="28"/>
      <c r="R3148" s="19"/>
      <c r="S3148" s="24"/>
      <c r="T3148" s="7"/>
      <c r="U3148" s="7"/>
      <c r="V3148" s="7"/>
      <c r="W3148" s="7"/>
      <c r="X3148" s="7"/>
      <c r="Y3148" s="7"/>
    </row>
    <row r="3149" spans="1:25" s="29" customFormat="1" x14ac:dyDescent="0.25">
      <c r="A3149" s="25"/>
      <c r="B3149" s="25"/>
      <c r="C3149" s="25"/>
      <c r="D3149" s="26"/>
      <c r="E3149" s="26"/>
      <c r="F3149" s="26"/>
      <c r="G3149" s="25"/>
      <c r="H3149" s="24"/>
      <c r="I3149" s="24"/>
      <c r="J3149" s="24"/>
      <c r="K3149" s="24"/>
      <c r="L3149" s="24"/>
      <c r="M3149" s="24"/>
      <c r="N3149" s="25"/>
      <c r="O3149" s="26"/>
      <c r="P3149" s="27"/>
      <c r="Q3149" s="28"/>
      <c r="R3149" s="19"/>
      <c r="S3149" s="24"/>
      <c r="T3149" s="7"/>
      <c r="U3149" s="7"/>
      <c r="V3149" s="7"/>
      <c r="W3149" s="7"/>
      <c r="X3149" s="7"/>
      <c r="Y3149" s="7"/>
    </row>
    <row r="3150" spans="1:25" s="29" customFormat="1" x14ac:dyDescent="0.25">
      <c r="A3150" s="25"/>
      <c r="B3150" s="25"/>
      <c r="C3150" s="25"/>
      <c r="D3150" s="26"/>
      <c r="E3150" s="26"/>
      <c r="F3150" s="26"/>
      <c r="G3150" s="25"/>
      <c r="H3150" s="24"/>
      <c r="I3150" s="24"/>
      <c r="J3150" s="24"/>
      <c r="K3150" s="24"/>
      <c r="L3150" s="24"/>
      <c r="M3150" s="24"/>
      <c r="N3150" s="25"/>
      <c r="O3150" s="26"/>
      <c r="P3150" s="27"/>
      <c r="Q3150" s="28"/>
      <c r="R3150" s="19"/>
      <c r="S3150" s="24"/>
      <c r="T3150" s="7"/>
      <c r="U3150" s="7"/>
      <c r="V3150" s="7"/>
      <c r="W3150" s="7"/>
      <c r="X3150" s="7"/>
      <c r="Y3150" s="7"/>
    </row>
    <row r="3151" spans="1:25" s="29" customFormat="1" x14ac:dyDescent="0.25">
      <c r="A3151" s="25"/>
      <c r="B3151" s="25"/>
      <c r="C3151" s="25"/>
      <c r="D3151" s="26"/>
      <c r="E3151" s="26"/>
      <c r="F3151" s="26"/>
      <c r="G3151" s="25"/>
      <c r="H3151" s="24"/>
      <c r="I3151" s="24"/>
      <c r="J3151" s="24"/>
      <c r="K3151" s="24"/>
      <c r="L3151" s="24"/>
      <c r="M3151" s="24"/>
      <c r="N3151" s="25"/>
      <c r="O3151" s="26"/>
      <c r="P3151" s="27"/>
      <c r="Q3151" s="28"/>
      <c r="R3151" s="19"/>
      <c r="S3151" s="24"/>
      <c r="T3151" s="7"/>
      <c r="U3151" s="7"/>
      <c r="V3151" s="7"/>
      <c r="W3151" s="7"/>
      <c r="X3151" s="7"/>
      <c r="Y3151" s="7"/>
    </row>
    <row r="3152" spans="1:25" s="29" customFormat="1" x14ac:dyDescent="0.25">
      <c r="A3152" s="25"/>
      <c r="B3152" s="25"/>
      <c r="C3152" s="25"/>
      <c r="D3152" s="26"/>
      <c r="E3152" s="26"/>
      <c r="F3152" s="26"/>
      <c r="G3152" s="25"/>
      <c r="H3152" s="24"/>
      <c r="I3152" s="24"/>
      <c r="J3152" s="24"/>
      <c r="K3152" s="24"/>
      <c r="L3152" s="24"/>
      <c r="M3152" s="24"/>
      <c r="N3152" s="25"/>
      <c r="O3152" s="26"/>
      <c r="P3152" s="27"/>
      <c r="Q3152" s="28"/>
      <c r="R3152" s="19"/>
      <c r="S3152" s="24"/>
      <c r="T3152" s="7"/>
      <c r="U3152" s="7"/>
      <c r="V3152" s="7"/>
      <c r="W3152" s="7"/>
      <c r="X3152" s="7"/>
      <c r="Y3152" s="7"/>
    </row>
    <row r="3153" spans="1:25" s="29" customFormat="1" x14ac:dyDescent="0.25">
      <c r="A3153" s="25"/>
      <c r="B3153" s="25"/>
      <c r="C3153" s="25"/>
      <c r="D3153" s="26"/>
      <c r="E3153" s="26"/>
      <c r="F3153" s="26"/>
      <c r="G3153" s="25"/>
      <c r="H3153" s="24"/>
      <c r="I3153" s="24"/>
      <c r="J3153" s="24"/>
      <c r="K3153" s="24"/>
      <c r="L3153" s="24"/>
      <c r="M3153" s="24"/>
      <c r="N3153" s="25"/>
      <c r="O3153" s="26"/>
      <c r="P3153" s="27"/>
      <c r="Q3153" s="28"/>
      <c r="R3153" s="19"/>
      <c r="S3153" s="24"/>
      <c r="T3153" s="7"/>
      <c r="U3153" s="7"/>
      <c r="V3153" s="7"/>
      <c r="W3153" s="7"/>
      <c r="X3153" s="7"/>
      <c r="Y3153" s="7"/>
    </row>
    <row r="3154" spans="1:25" s="29" customFormat="1" x14ac:dyDescent="0.25">
      <c r="A3154" s="25"/>
      <c r="B3154" s="25"/>
      <c r="C3154" s="25"/>
      <c r="D3154" s="26"/>
      <c r="E3154" s="26"/>
      <c r="F3154" s="26"/>
      <c r="G3154" s="25"/>
      <c r="H3154" s="24"/>
      <c r="I3154" s="24"/>
      <c r="J3154" s="24"/>
      <c r="K3154" s="24"/>
      <c r="L3154" s="24"/>
      <c r="M3154" s="24"/>
      <c r="N3154" s="25"/>
      <c r="O3154" s="26"/>
      <c r="P3154" s="27"/>
      <c r="Q3154" s="28"/>
      <c r="R3154" s="19"/>
      <c r="S3154" s="24"/>
      <c r="T3154" s="7"/>
      <c r="U3154" s="7"/>
      <c r="V3154" s="7"/>
      <c r="W3154" s="7"/>
      <c r="X3154" s="7"/>
      <c r="Y3154" s="7"/>
    </row>
    <row r="3155" spans="1:25" s="29" customFormat="1" x14ac:dyDescent="0.25">
      <c r="A3155" s="25"/>
      <c r="B3155" s="25"/>
      <c r="C3155" s="25"/>
      <c r="D3155" s="26"/>
      <c r="E3155" s="26"/>
      <c r="F3155" s="26"/>
      <c r="G3155" s="25"/>
      <c r="H3155" s="24"/>
      <c r="I3155" s="24"/>
      <c r="J3155" s="24"/>
      <c r="K3155" s="24"/>
      <c r="L3155" s="24"/>
      <c r="M3155" s="24"/>
      <c r="N3155" s="25"/>
      <c r="O3155" s="26"/>
      <c r="P3155" s="27"/>
      <c r="Q3155" s="28"/>
      <c r="R3155" s="19"/>
      <c r="S3155" s="24"/>
      <c r="T3155" s="7"/>
      <c r="U3155" s="7"/>
      <c r="V3155" s="7"/>
      <c r="W3155" s="7"/>
      <c r="X3155" s="7"/>
      <c r="Y3155" s="7"/>
    </row>
    <row r="3156" spans="1:25" s="29" customFormat="1" x14ac:dyDescent="0.25">
      <c r="A3156" s="25"/>
      <c r="B3156" s="25"/>
      <c r="C3156" s="25"/>
      <c r="D3156" s="26"/>
      <c r="E3156" s="26"/>
      <c r="F3156" s="26"/>
      <c r="G3156" s="25"/>
      <c r="H3156" s="24"/>
      <c r="I3156" s="24"/>
      <c r="J3156" s="24"/>
      <c r="K3156" s="24"/>
      <c r="L3156" s="24"/>
      <c r="M3156" s="24"/>
      <c r="N3156" s="25"/>
      <c r="O3156" s="26"/>
      <c r="P3156" s="27"/>
      <c r="Q3156" s="28"/>
      <c r="R3156" s="19"/>
      <c r="S3156" s="24"/>
      <c r="T3156" s="7"/>
      <c r="U3156" s="7"/>
      <c r="V3156" s="7"/>
      <c r="W3156" s="7"/>
      <c r="X3156" s="7"/>
      <c r="Y3156" s="7"/>
    </row>
    <row r="3157" spans="1:25" s="29" customFormat="1" x14ac:dyDescent="0.25">
      <c r="A3157" s="25"/>
      <c r="B3157" s="25"/>
      <c r="C3157" s="25"/>
      <c r="D3157" s="26"/>
      <c r="E3157" s="26"/>
      <c r="F3157" s="26"/>
      <c r="G3157" s="25"/>
      <c r="H3157" s="24"/>
      <c r="I3157" s="24"/>
      <c r="J3157" s="24"/>
      <c r="K3157" s="24"/>
      <c r="L3157" s="24"/>
      <c r="M3157" s="24"/>
      <c r="N3157" s="25"/>
      <c r="O3157" s="26"/>
      <c r="P3157" s="27"/>
      <c r="Q3157" s="28"/>
      <c r="R3157" s="19"/>
      <c r="S3157" s="24"/>
      <c r="T3157" s="7"/>
      <c r="U3157" s="7"/>
      <c r="V3157" s="7"/>
      <c r="W3157" s="7"/>
      <c r="X3157" s="7"/>
      <c r="Y3157" s="7"/>
    </row>
    <row r="3158" spans="1:25" s="29" customFormat="1" x14ac:dyDescent="0.25">
      <c r="A3158" s="25"/>
      <c r="B3158" s="25"/>
      <c r="C3158" s="25"/>
      <c r="D3158" s="26"/>
      <c r="E3158" s="26"/>
      <c r="F3158" s="26"/>
      <c r="G3158" s="25"/>
      <c r="H3158" s="24"/>
      <c r="I3158" s="24"/>
      <c r="J3158" s="24"/>
      <c r="K3158" s="24"/>
      <c r="L3158" s="24"/>
      <c r="M3158" s="24"/>
      <c r="N3158" s="25"/>
      <c r="O3158" s="26"/>
      <c r="P3158" s="27"/>
      <c r="Q3158" s="28"/>
      <c r="R3158" s="19"/>
      <c r="S3158" s="24"/>
      <c r="T3158" s="7"/>
      <c r="U3158" s="7"/>
      <c r="V3158" s="7"/>
      <c r="W3158" s="7"/>
      <c r="X3158" s="7"/>
      <c r="Y3158" s="7"/>
    </row>
    <row r="3159" spans="1:25" s="29" customFormat="1" x14ac:dyDescent="0.25">
      <c r="A3159" s="25"/>
      <c r="B3159" s="25"/>
      <c r="C3159" s="25"/>
      <c r="D3159" s="26"/>
      <c r="E3159" s="26"/>
      <c r="F3159" s="26"/>
      <c r="G3159" s="25"/>
      <c r="H3159" s="24"/>
      <c r="I3159" s="24"/>
      <c r="J3159" s="24"/>
      <c r="K3159" s="24"/>
      <c r="L3159" s="24"/>
      <c r="M3159" s="24"/>
      <c r="N3159" s="25"/>
      <c r="O3159" s="26"/>
      <c r="P3159" s="27"/>
      <c r="Q3159" s="28"/>
      <c r="R3159" s="19"/>
      <c r="S3159" s="24"/>
      <c r="T3159" s="7"/>
      <c r="U3159" s="7"/>
      <c r="V3159" s="7"/>
      <c r="W3159" s="7"/>
      <c r="X3159" s="7"/>
      <c r="Y3159" s="7"/>
    </row>
    <row r="3160" spans="1:25" s="29" customFormat="1" x14ac:dyDescent="0.25">
      <c r="A3160" s="25"/>
      <c r="B3160" s="25"/>
      <c r="C3160" s="25"/>
      <c r="D3160" s="26"/>
      <c r="E3160" s="26"/>
      <c r="F3160" s="26"/>
      <c r="G3160" s="25"/>
      <c r="H3160" s="24"/>
      <c r="I3160" s="24"/>
      <c r="J3160" s="24"/>
      <c r="K3160" s="24"/>
      <c r="L3160" s="24"/>
      <c r="M3160" s="24"/>
      <c r="N3160" s="25"/>
      <c r="O3160" s="26"/>
      <c r="P3160" s="27"/>
      <c r="Q3160" s="28"/>
      <c r="R3160" s="19"/>
      <c r="S3160" s="24"/>
      <c r="T3160" s="7"/>
      <c r="U3160" s="7"/>
      <c r="V3160" s="7"/>
      <c r="W3160" s="7"/>
      <c r="X3160" s="7"/>
      <c r="Y3160" s="7"/>
    </row>
    <row r="3161" spans="1:25" s="29" customFormat="1" x14ac:dyDescent="0.25">
      <c r="A3161" s="25"/>
      <c r="B3161" s="25"/>
      <c r="C3161" s="25"/>
      <c r="D3161" s="26"/>
      <c r="E3161" s="26"/>
      <c r="F3161" s="26"/>
      <c r="G3161" s="25"/>
      <c r="H3161" s="24"/>
      <c r="I3161" s="24"/>
      <c r="J3161" s="24"/>
      <c r="K3161" s="24"/>
      <c r="L3161" s="24"/>
      <c r="M3161" s="24"/>
      <c r="N3161" s="25"/>
      <c r="O3161" s="26"/>
      <c r="P3161" s="27"/>
      <c r="Q3161" s="28"/>
      <c r="R3161" s="19"/>
      <c r="S3161" s="24"/>
      <c r="T3161" s="7"/>
      <c r="U3161" s="7"/>
      <c r="V3161" s="7"/>
      <c r="W3161" s="7"/>
      <c r="X3161" s="7"/>
      <c r="Y3161" s="7"/>
    </row>
    <row r="3162" spans="1:25" s="29" customFormat="1" x14ac:dyDescent="0.25">
      <c r="A3162" s="25"/>
      <c r="B3162" s="25"/>
      <c r="C3162" s="25"/>
      <c r="D3162" s="26"/>
      <c r="E3162" s="26"/>
      <c r="F3162" s="26"/>
      <c r="G3162" s="25"/>
      <c r="H3162" s="24"/>
      <c r="I3162" s="24"/>
      <c r="J3162" s="24"/>
      <c r="K3162" s="24"/>
      <c r="L3162" s="24"/>
      <c r="M3162" s="24"/>
      <c r="N3162" s="25"/>
      <c r="O3162" s="26"/>
      <c r="P3162" s="27"/>
      <c r="Q3162" s="28"/>
      <c r="R3162" s="19"/>
      <c r="S3162" s="24"/>
      <c r="T3162" s="7"/>
      <c r="U3162" s="7"/>
      <c r="V3162" s="7"/>
      <c r="W3162" s="7"/>
      <c r="X3162" s="7"/>
      <c r="Y3162" s="7"/>
    </row>
    <row r="3163" spans="1:25" s="29" customFormat="1" x14ac:dyDescent="0.25">
      <c r="A3163" s="25"/>
      <c r="B3163" s="25"/>
      <c r="C3163" s="25"/>
      <c r="D3163" s="26"/>
      <c r="E3163" s="26"/>
      <c r="F3163" s="26"/>
      <c r="G3163" s="25"/>
      <c r="H3163" s="24"/>
      <c r="I3163" s="24"/>
      <c r="J3163" s="24"/>
      <c r="K3163" s="24"/>
      <c r="L3163" s="24"/>
      <c r="M3163" s="24"/>
      <c r="N3163" s="25"/>
      <c r="O3163" s="26"/>
      <c r="P3163" s="27"/>
      <c r="Q3163" s="28"/>
      <c r="R3163" s="19"/>
      <c r="S3163" s="24"/>
      <c r="T3163" s="7"/>
      <c r="U3163" s="7"/>
      <c r="V3163" s="7"/>
      <c r="W3163" s="7"/>
      <c r="X3163" s="7"/>
      <c r="Y3163" s="7"/>
    </row>
    <row r="3164" spans="1:25" s="29" customFormat="1" x14ac:dyDescent="0.25">
      <c r="A3164" s="25"/>
      <c r="B3164" s="25"/>
      <c r="C3164" s="25"/>
      <c r="D3164" s="26"/>
      <c r="E3164" s="26"/>
      <c r="F3164" s="26"/>
      <c r="G3164" s="25"/>
      <c r="H3164" s="24"/>
      <c r="I3164" s="24"/>
      <c r="J3164" s="24"/>
      <c r="K3164" s="24"/>
      <c r="L3164" s="24"/>
      <c r="M3164" s="24"/>
      <c r="N3164" s="25"/>
      <c r="O3164" s="26"/>
      <c r="P3164" s="27"/>
      <c r="Q3164" s="28"/>
      <c r="R3164" s="19"/>
      <c r="S3164" s="24"/>
      <c r="T3164" s="7"/>
      <c r="U3164" s="7"/>
      <c r="V3164" s="7"/>
      <c r="W3164" s="7"/>
      <c r="X3164" s="7"/>
      <c r="Y3164" s="7"/>
    </row>
    <row r="3165" spans="1:25" s="29" customFormat="1" x14ac:dyDescent="0.25">
      <c r="A3165" s="25"/>
      <c r="B3165" s="25"/>
      <c r="C3165" s="25"/>
      <c r="D3165" s="26"/>
      <c r="E3165" s="26"/>
      <c r="F3165" s="26"/>
      <c r="G3165" s="25"/>
      <c r="H3165" s="24"/>
      <c r="I3165" s="24"/>
      <c r="J3165" s="24"/>
      <c r="K3165" s="24"/>
      <c r="L3165" s="24"/>
      <c r="M3165" s="24"/>
      <c r="N3165" s="25"/>
      <c r="O3165" s="26"/>
      <c r="P3165" s="27"/>
      <c r="Q3165" s="28"/>
      <c r="R3165" s="19"/>
      <c r="S3165" s="24"/>
      <c r="T3165" s="7"/>
      <c r="U3165" s="7"/>
      <c r="V3165" s="7"/>
      <c r="W3165" s="7"/>
      <c r="X3165" s="7"/>
      <c r="Y3165" s="7"/>
    </row>
    <row r="3166" spans="1:25" s="29" customFormat="1" x14ac:dyDescent="0.25">
      <c r="A3166" s="25"/>
      <c r="B3166" s="25"/>
      <c r="C3166" s="25"/>
      <c r="D3166" s="26"/>
      <c r="E3166" s="26"/>
      <c r="F3166" s="26"/>
      <c r="G3166" s="25"/>
      <c r="H3166" s="24"/>
      <c r="I3166" s="24"/>
      <c r="J3166" s="24"/>
      <c r="K3166" s="24"/>
      <c r="L3166" s="24"/>
      <c r="M3166" s="24"/>
      <c r="N3166" s="25"/>
      <c r="O3166" s="26"/>
      <c r="P3166" s="27"/>
      <c r="Q3166" s="28"/>
      <c r="R3166" s="19"/>
      <c r="S3166" s="24"/>
      <c r="T3166" s="7"/>
      <c r="U3166" s="7"/>
      <c r="V3166" s="7"/>
      <c r="W3166" s="7"/>
      <c r="X3166" s="7"/>
      <c r="Y3166" s="7"/>
    </row>
  </sheetData>
  <sheetProtection autoFilter="0"/>
  <dataConsolidate link="1"/>
  <phoneticPr fontId="7" type="noConversion"/>
  <conditionalFormatting sqref="C1:C1048576">
    <cfRule type="cellIs" dxfId="98" priority="1" stopIfTrue="1" operator="equal">
      <formula>1</formula>
    </cfRule>
    <cfRule type="cellIs" dxfId="97" priority="2" stopIfTrue="1" operator="equal">
      <formula>2</formula>
    </cfRule>
  </conditionalFormatting>
  <conditionalFormatting sqref="E1:E1048576">
    <cfRule type="cellIs" dxfId="96" priority="3" stopIfTrue="1" operator="equal">
      <formula>1</formula>
    </cfRule>
    <cfRule type="cellIs" dxfId="95" priority="4" stopIfTrue="1" operator="equal">
      <formula>2</formula>
    </cfRule>
  </conditionalFormatting>
  <conditionalFormatting sqref="F1:F1048576">
    <cfRule type="cellIs" dxfId="94" priority="5" stopIfTrue="1" operator="equal">
      <formula>1</formula>
    </cfRule>
    <cfRule type="cellIs" dxfId="93" priority="6" stopIfTrue="1" operator="equal">
      <formula>2</formula>
    </cfRule>
  </conditionalFormatting>
  <dataValidations count="2">
    <dataValidation type="list" allowBlank="1" showInputMessage="1" showErrorMessage="1" sqref="H9:I13 H49:I49 H51:I51 H77:I83 H97:I97 H4:I7 H59:I60 H102:I104 H15:I26 H53:I55 H85:I90 H99:I99 H114:I121 H106:I112 H73:I74 H65:I71 H32:I41" xr:uid="{485518A1-12F3-48C0-9147-2F267655F8B2}">
      <formula1>ProcessSteps</formula1>
    </dataValidation>
    <dataValidation type="list" allowBlank="1" showInputMessage="1" showErrorMessage="1" sqref="J9:J13 J49 J51 J77:J83 J97 J4:J7 J59:J60 J102:J104 J15:J26 J53:J55 J85:J90 J99 J114:J121 J106:J112 J73:J74 J65:J71 J32:J41" xr:uid="{DBFCC325-12E6-4242-8665-8E2CBFE74C67}">
      <formula1>Categories</formula1>
    </dataValidation>
  </dataValidations>
  <pageMargins left="0.7" right="0.7" top="0.75" bottom="0.75" header="0.3" footer="0.3"/>
  <pageSetup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C5C1E-9748-41E0-9251-D5FAD774EEEF}">
  <sheetPr codeName="Sheet35">
    <outlinePr summaryBelow="0"/>
    <pageSetUpPr autoPageBreaks="0"/>
  </sheetPr>
  <dimension ref="A1:AD3125"/>
  <sheetViews>
    <sheetView zoomScale="90" zoomScaleNormal="90" workbookViewId="0">
      <selection activeCell="C3" sqref="C3"/>
    </sheetView>
  </sheetViews>
  <sheetFormatPr defaultColWidth="9.140625" defaultRowHeight="15" x14ac:dyDescent="0.25"/>
  <cols>
    <col min="1" max="1" width="8.5703125" style="25" customWidth="1"/>
    <col min="2" max="2" width="31.28515625" style="25" customWidth="1"/>
    <col min="3" max="3" width="11.5703125" style="25" customWidth="1"/>
    <col min="4" max="4" width="11.5703125" style="26" customWidth="1"/>
    <col min="5" max="6" width="13.42578125" style="26" customWidth="1"/>
    <col min="7" max="7" width="10" style="25" customWidth="1"/>
    <col min="8" max="8" width="13.42578125" style="24" customWidth="1"/>
    <col min="9" max="9" width="10" style="24" customWidth="1"/>
    <col min="10" max="10" width="15.5703125" style="24" customWidth="1"/>
    <col min="11" max="11" width="16.28515625" style="24" customWidth="1"/>
    <col min="12" max="12" width="14.7109375" style="24" customWidth="1"/>
    <col min="13" max="13" width="10.42578125" style="24" customWidth="1"/>
    <col min="14" max="14" width="17.28515625" style="25" customWidth="1"/>
    <col min="15" max="15" width="11.5703125" style="26" customWidth="1"/>
    <col min="16" max="16" width="10.85546875" style="27" customWidth="1"/>
    <col min="17" max="17" width="40.5703125" style="28" customWidth="1"/>
    <col min="18" max="18" width="45.5703125" style="19" customWidth="1"/>
    <col min="19" max="19" width="27.5703125" style="24" customWidth="1"/>
    <col min="20" max="20" width="14.85546875" style="7" customWidth="1"/>
    <col min="21" max="22" width="31.28515625" style="7" customWidth="1"/>
    <col min="23" max="25" width="11.5703125" style="7" customWidth="1"/>
    <col min="26" max="16384" width="9.140625" style="7"/>
  </cols>
  <sheetData>
    <row r="1" spans="1:27" ht="45" x14ac:dyDescent="0.25">
      <c r="A1" s="1" t="s">
        <v>0</v>
      </c>
      <c r="B1" s="2" t="s">
        <v>1</v>
      </c>
      <c r="C1" s="3" t="s">
        <v>908</v>
      </c>
      <c r="D1" s="3" t="s">
        <v>2</v>
      </c>
      <c r="E1" s="3" t="s">
        <v>945</v>
      </c>
      <c r="F1" s="3" t="s">
        <v>947</v>
      </c>
      <c r="G1" s="3" t="s">
        <v>3</v>
      </c>
      <c r="H1" s="1" t="s">
        <v>4</v>
      </c>
      <c r="I1" s="3" t="s">
        <v>904</v>
      </c>
      <c r="J1" s="1" t="s">
        <v>5</v>
      </c>
      <c r="K1" s="1" t="s">
        <v>6</v>
      </c>
      <c r="L1" s="1" t="s">
        <v>7</v>
      </c>
      <c r="M1" s="1" t="s">
        <v>8</v>
      </c>
      <c r="N1" s="3" t="s">
        <v>9</v>
      </c>
      <c r="O1" s="4" t="s">
        <v>10</v>
      </c>
      <c r="P1" s="4" t="s">
        <v>11</v>
      </c>
      <c r="Q1" s="5" t="s">
        <v>12</v>
      </c>
      <c r="R1" s="2" t="s">
        <v>13</v>
      </c>
      <c r="S1" s="6" t="s">
        <v>14</v>
      </c>
      <c r="T1" s="6" t="s">
        <v>15</v>
      </c>
      <c r="U1" s="33" t="s">
        <v>905</v>
      </c>
      <c r="V1" s="33" t="s">
        <v>906</v>
      </c>
      <c r="W1" s="41" t="s">
        <v>912</v>
      </c>
      <c r="X1" s="41" t="s">
        <v>913</v>
      </c>
      <c r="Y1" s="41" t="s">
        <v>914</v>
      </c>
      <c r="AA1"/>
    </row>
    <row r="2" spans="1:27" ht="315" x14ac:dyDescent="0.25">
      <c r="A2" s="10" t="s">
        <v>53</v>
      </c>
      <c r="B2" s="9" t="s">
        <v>54</v>
      </c>
      <c r="C2"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2" s="10" t="s">
        <v>55</v>
      </c>
      <c r="E2" s="8">
        <v>1</v>
      </c>
      <c r="F2" s="8">
        <v>2</v>
      </c>
      <c r="G2" s="10" t="s">
        <v>46</v>
      </c>
      <c r="H2" s="10" t="s">
        <v>20</v>
      </c>
      <c r="I2" s="8">
        <f>IF(Level2Table[[#This Row],[Critical]]="Y",CriticalWeight,1)</f>
        <v>1</v>
      </c>
      <c r="J2" s="10" t="s">
        <v>21</v>
      </c>
      <c r="K2" s="10" t="s">
        <v>22</v>
      </c>
      <c r="L2" s="8" t="s">
        <v>35</v>
      </c>
      <c r="M2" s="8" t="s">
        <v>36</v>
      </c>
      <c r="N2" s="8" t="s">
        <v>56</v>
      </c>
      <c r="O2" s="8" t="s">
        <v>26</v>
      </c>
      <c r="P2" s="8" t="s">
        <v>48</v>
      </c>
      <c r="Q2" s="16" t="s">
        <v>57</v>
      </c>
      <c r="R2" s="9" t="s">
        <v>58</v>
      </c>
      <c r="S2" s="9" t="s">
        <v>59</v>
      </c>
      <c r="T2" s="10" t="s">
        <v>60</v>
      </c>
      <c r="U2" s="35"/>
      <c r="V2" s="35"/>
      <c r="W2" s="31">
        <f ca="1">COUNTIF(OFFSET(Level2Table[[#This Row],[Level]],0,1):OFFSET(Level2Table[[#This Row],[Critical]],0,-1), 1)</f>
        <v>1</v>
      </c>
      <c r="X2" s="31">
        <f ca="1">COUNTIF(OFFSET(Level2Table[[#This Row],[Level]],0,1):OFFSET(Level2Table[[#This Row],[Critical]],0,-1), 2)</f>
        <v>1</v>
      </c>
      <c r="Y2" s="31">
        <f ca="1">MAX(Level2Table[[#This Row],[JCount1]]:Level2Table[[#This Row],[JCount2]])</f>
        <v>1</v>
      </c>
      <c r="AA2"/>
    </row>
    <row r="3" spans="1:27" ht="225" x14ac:dyDescent="0.25">
      <c r="A3" s="10" t="s">
        <v>188</v>
      </c>
      <c r="B3" s="9" t="s">
        <v>189</v>
      </c>
      <c r="C3"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3" s="10" t="s">
        <v>55</v>
      </c>
      <c r="E3" s="8">
        <v>1</v>
      </c>
      <c r="F3" s="8">
        <v>2</v>
      </c>
      <c r="G3" s="8" t="s">
        <v>46</v>
      </c>
      <c r="H3" s="8" t="s">
        <v>20</v>
      </c>
      <c r="I3" s="8">
        <f>IF(Level2Table[[#This Row],[Critical]]="Y",CriticalWeight,1)</f>
        <v>1</v>
      </c>
      <c r="J3" s="10" t="s">
        <v>21</v>
      </c>
      <c r="K3" s="10" t="s">
        <v>22</v>
      </c>
      <c r="L3" s="8" t="s">
        <v>35</v>
      </c>
      <c r="M3" s="8" t="s">
        <v>36</v>
      </c>
      <c r="N3" s="8" t="s">
        <v>190</v>
      </c>
      <c r="O3" s="8" t="s">
        <v>26</v>
      </c>
      <c r="P3" s="8" t="s">
        <v>961</v>
      </c>
      <c r="Q3" s="16" t="s">
        <v>191</v>
      </c>
      <c r="R3" s="9" t="s">
        <v>192</v>
      </c>
      <c r="S3" s="9" t="s">
        <v>193</v>
      </c>
      <c r="T3" s="10" t="s">
        <v>194</v>
      </c>
      <c r="U3" s="35"/>
      <c r="V3" s="35"/>
      <c r="W3" s="30">
        <f ca="1">COUNTIF(OFFSET(Level2Table[[#This Row],[Level]],0,1):OFFSET(Level2Table[[#This Row],[Critical]],0,-1), 1)</f>
        <v>1</v>
      </c>
      <c r="X3" s="30">
        <f ca="1">COUNTIF(OFFSET(Level2Table[[#This Row],[Level]],0,1):OFFSET(Level2Table[[#This Row],[Critical]],0,-1), 2)</f>
        <v>1</v>
      </c>
      <c r="Y3" s="30">
        <f ca="1">MAX(Level2Table[[#This Row],[JCount1]]:Level2Table[[#This Row],[JCount2]])</f>
        <v>1</v>
      </c>
      <c r="AA3"/>
    </row>
    <row r="4" spans="1:27" ht="315" x14ac:dyDescent="0.25">
      <c r="A4" s="10" t="s">
        <v>201</v>
      </c>
      <c r="B4" s="9" t="s">
        <v>958</v>
      </c>
      <c r="C4"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4" s="10" t="s">
        <v>55</v>
      </c>
      <c r="E4" s="8">
        <v>1</v>
      </c>
      <c r="F4" s="8">
        <v>1</v>
      </c>
      <c r="G4" s="8" t="s">
        <v>19</v>
      </c>
      <c r="H4" s="8" t="s">
        <v>202</v>
      </c>
      <c r="I4" s="8">
        <f>IF(Level2Table[[#This Row],[Critical]]="Y",CriticalWeight,1)</f>
        <v>3</v>
      </c>
      <c r="J4" s="8" t="s">
        <v>21</v>
      </c>
      <c r="K4" s="8" t="s">
        <v>22</v>
      </c>
      <c r="L4" s="8" t="s">
        <v>35</v>
      </c>
      <c r="M4" s="8" t="s">
        <v>36</v>
      </c>
      <c r="N4" s="8" t="s">
        <v>56</v>
      </c>
      <c r="O4" s="8" t="s">
        <v>53</v>
      </c>
      <c r="P4" s="8" t="s">
        <v>27</v>
      </c>
      <c r="Q4" s="16" t="s">
        <v>203</v>
      </c>
      <c r="R4" s="9" t="s">
        <v>204</v>
      </c>
      <c r="S4" s="9" t="s">
        <v>205</v>
      </c>
      <c r="T4" s="10" t="s">
        <v>206</v>
      </c>
      <c r="U4" s="35"/>
      <c r="V4" s="35"/>
      <c r="W4" s="30">
        <f ca="1">COUNTIF(OFFSET(Level2Table[[#This Row],[Level]],0,1):OFFSET(Level2Table[[#This Row],[Critical]],0,-1), 1)</f>
        <v>2</v>
      </c>
      <c r="X4" s="30">
        <f ca="1">COUNTIF(OFFSET(Level2Table[[#This Row],[Level]],0,1):OFFSET(Level2Table[[#This Row],[Critical]],0,-1), 2)</f>
        <v>0</v>
      </c>
      <c r="Y4" s="30">
        <f ca="1">MAX(Level2Table[[#This Row],[JCount1]]:Level2Table[[#This Row],[JCount2]])</f>
        <v>2</v>
      </c>
      <c r="AA4"/>
    </row>
    <row r="5" spans="1:27" ht="409.5" x14ac:dyDescent="0.25">
      <c r="A5" s="10" t="s">
        <v>207</v>
      </c>
      <c r="B5" s="9" t="s">
        <v>208</v>
      </c>
      <c r="C5"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5" s="10" t="s">
        <v>55</v>
      </c>
      <c r="E5" s="8">
        <v>2</v>
      </c>
      <c r="F5" s="8">
        <v>2</v>
      </c>
      <c r="G5" s="8" t="s">
        <v>46</v>
      </c>
      <c r="H5" s="8" t="s">
        <v>202</v>
      </c>
      <c r="I5" s="8">
        <f>IF(Level2Table[[#This Row],[Critical]]="Y",CriticalWeight,1)</f>
        <v>1</v>
      </c>
      <c r="J5" s="8" t="s">
        <v>21</v>
      </c>
      <c r="K5" s="8" t="s">
        <v>95</v>
      </c>
      <c r="L5" s="8" t="s">
        <v>96</v>
      </c>
      <c r="M5" s="8" t="s">
        <v>97</v>
      </c>
      <c r="N5" s="8" t="s">
        <v>56</v>
      </c>
      <c r="O5" s="8" t="s">
        <v>53</v>
      </c>
      <c r="P5" s="8" t="s">
        <v>209</v>
      </c>
      <c r="Q5" s="16" t="s">
        <v>210</v>
      </c>
      <c r="R5" s="9" t="s">
        <v>211</v>
      </c>
      <c r="S5" s="9" t="s">
        <v>212</v>
      </c>
      <c r="T5" s="10" t="s">
        <v>213</v>
      </c>
      <c r="U5" s="35"/>
      <c r="V5" s="35"/>
      <c r="W5" s="30">
        <f ca="1">COUNTIF(OFFSET(Level2Table[[#This Row],[Level]],0,1):OFFSET(Level2Table[[#This Row],[Critical]],0,-1), 1)</f>
        <v>0</v>
      </c>
      <c r="X5" s="30">
        <f ca="1">COUNTIF(OFFSET(Level2Table[[#This Row],[Level]],0,1):OFFSET(Level2Table[[#This Row],[Critical]],0,-1), 2)</f>
        <v>2</v>
      </c>
      <c r="Y5" s="30">
        <f ca="1">MAX(Level2Table[[#This Row],[JCount1]]:Level2Table[[#This Row],[JCount2]])</f>
        <v>2</v>
      </c>
      <c r="AA5"/>
    </row>
    <row r="6" spans="1:27" ht="255" x14ac:dyDescent="0.25">
      <c r="A6" s="10" t="s">
        <v>214</v>
      </c>
      <c r="B6" s="9" t="s">
        <v>960</v>
      </c>
      <c r="C6"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6" s="10" t="s">
        <v>55</v>
      </c>
      <c r="E6" s="8">
        <v>1</v>
      </c>
      <c r="F6" s="8">
        <v>1</v>
      </c>
      <c r="G6" s="8" t="s">
        <v>19</v>
      </c>
      <c r="H6" s="8" t="s">
        <v>202</v>
      </c>
      <c r="I6" s="8">
        <f>IF(Level2Table[[#This Row],[Critical]]="Y",CriticalWeight,1)</f>
        <v>3</v>
      </c>
      <c r="J6" s="8" t="s">
        <v>21</v>
      </c>
      <c r="K6" s="8" t="s">
        <v>22</v>
      </c>
      <c r="L6" s="8" t="s">
        <v>35</v>
      </c>
      <c r="M6" s="8" t="s">
        <v>36</v>
      </c>
      <c r="N6" s="8" t="s">
        <v>56</v>
      </c>
      <c r="O6" s="8" t="s">
        <v>53</v>
      </c>
      <c r="P6" s="8" t="s">
        <v>48</v>
      </c>
      <c r="Q6" s="16" t="s">
        <v>216</v>
      </c>
      <c r="R6" s="9" t="s">
        <v>217</v>
      </c>
      <c r="S6" s="9" t="s">
        <v>218</v>
      </c>
      <c r="T6" s="10" t="s">
        <v>219</v>
      </c>
      <c r="U6" s="35"/>
      <c r="V6" s="35"/>
      <c r="W6" s="30">
        <f ca="1">COUNTIF(OFFSET(Level2Table[[#This Row],[Level]],0,1):OFFSET(Level2Table[[#This Row],[Critical]],0,-1), 1)</f>
        <v>2</v>
      </c>
      <c r="X6" s="30">
        <f ca="1">COUNTIF(OFFSET(Level2Table[[#This Row],[Level]],0,1):OFFSET(Level2Table[[#This Row],[Critical]],0,-1), 2)</f>
        <v>0</v>
      </c>
      <c r="Y6" s="30">
        <f ca="1">MAX(Level2Table[[#This Row],[JCount1]]:Level2Table[[#This Row],[JCount2]])</f>
        <v>2</v>
      </c>
      <c r="AA6"/>
    </row>
    <row r="7" spans="1:27" ht="409.5" x14ac:dyDescent="0.25">
      <c r="A7" s="10" t="s">
        <v>220</v>
      </c>
      <c r="B7" s="9" t="s">
        <v>221</v>
      </c>
      <c r="C7"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7" s="10" t="s">
        <v>55</v>
      </c>
      <c r="E7" s="8">
        <v>2</v>
      </c>
      <c r="F7" s="8">
        <v>2</v>
      </c>
      <c r="G7" s="8" t="s">
        <v>46</v>
      </c>
      <c r="H7" s="8" t="s">
        <v>202</v>
      </c>
      <c r="I7" s="8">
        <f>IF(Level2Table[[#This Row],[Critical]]="Y",CriticalWeight,1)</f>
        <v>1</v>
      </c>
      <c r="J7" s="8" t="s">
        <v>21</v>
      </c>
      <c r="K7" s="8" t="s">
        <v>95</v>
      </c>
      <c r="L7" s="8" t="s">
        <v>96</v>
      </c>
      <c r="M7" s="8" t="s">
        <v>97</v>
      </c>
      <c r="N7" s="8" t="s">
        <v>56</v>
      </c>
      <c r="O7" s="8" t="s">
        <v>214</v>
      </c>
      <c r="P7" s="8" t="s">
        <v>48</v>
      </c>
      <c r="Q7" s="16" t="s">
        <v>222</v>
      </c>
      <c r="R7" s="9" t="s">
        <v>223</v>
      </c>
      <c r="S7" s="9" t="s">
        <v>224</v>
      </c>
      <c r="T7" s="10" t="s">
        <v>225</v>
      </c>
      <c r="U7" s="35"/>
      <c r="V7" s="35"/>
      <c r="W7" s="30">
        <f ca="1">COUNTIF(OFFSET(Level2Table[[#This Row],[Level]],0,1):OFFSET(Level2Table[[#This Row],[Critical]],0,-1), 1)</f>
        <v>0</v>
      </c>
      <c r="X7" s="30">
        <f ca="1">COUNTIF(OFFSET(Level2Table[[#This Row],[Level]],0,1):OFFSET(Level2Table[[#This Row],[Critical]],0,-1), 2)</f>
        <v>2</v>
      </c>
      <c r="Y7" s="30">
        <f ca="1">MAX(Level2Table[[#This Row],[JCount1]]:Level2Table[[#This Row],[JCount2]])</f>
        <v>2</v>
      </c>
      <c r="AA7"/>
    </row>
    <row r="8" spans="1:27" s="17" customFormat="1" ht="195" x14ac:dyDescent="0.25">
      <c r="A8" s="10" t="s">
        <v>232</v>
      </c>
      <c r="B8" s="9" t="s">
        <v>233</v>
      </c>
      <c r="C8"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8" s="10" t="s">
        <v>55</v>
      </c>
      <c r="E8" s="8">
        <v>2</v>
      </c>
      <c r="F8" s="8">
        <v>1</v>
      </c>
      <c r="G8" s="10" t="s">
        <v>46</v>
      </c>
      <c r="H8" s="10" t="s">
        <v>202</v>
      </c>
      <c r="I8" s="8">
        <f>IF(Level2Table[[#This Row],[Critical]]="Y",CriticalWeight,1)</f>
        <v>1</v>
      </c>
      <c r="J8" s="10" t="s">
        <v>21</v>
      </c>
      <c r="K8" s="10" t="s">
        <v>95</v>
      </c>
      <c r="L8" s="8" t="s">
        <v>117</v>
      </c>
      <c r="M8" s="8" t="s">
        <v>118</v>
      </c>
      <c r="N8" s="8" t="s">
        <v>63</v>
      </c>
      <c r="O8" s="8" t="s">
        <v>61</v>
      </c>
      <c r="P8" s="8" t="s">
        <v>48</v>
      </c>
      <c r="Q8" s="16" t="s">
        <v>234</v>
      </c>
      <c r="R8" s="9" t="s">
        <v>235</v>
      </c>
      <c r="S8" s="9" t="s">
        <v>236</v>
      </c>
      <c r="T8" s="10" t="s">
        <v>237</v>
      </c>
      <c r="U8" s="35"/>
      <c r="V8" s="35"/>
      <c r="W8" s="30">
        <f ca="1">COUNTIF(OFFSET(Level2Table[[#This Row],[Level]],0,1):OFFSET(Level2Table[[#This Row],[Critical]],0,-1), 1)</f>
        <v>1</v>
      </c>
      <c r="X8" s="30">
        <f ca="1">COUNTIF(OFFSET(Level2Table[[#This Row],[Level]],0,1):OFFSET(Level2Table[[#This Row],[Critical]],0,-1), 2)</f>
        <v>1</v>
      </c>
      <c r="Y8" s="30">
        <f ca="1">MAX(Level2Table[[#This Row],[JCount1]]:Level2Table[[#This Row],[JCount2]])</f>
        <v>1</v>
      </c>
      <c r="AA8"/>
    </row>
    <row r="9" spans="1:27" ht="165" x14ac:dyDescent="0.25">
      <c r="A9" s="10" t="s">
        <v>238</v>
      </c>
      <c r="B9" s="9" t="s">
        <v>239</v>
      </c>
      <c r="C9"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9" s="10" t="s">
        <v>55</v>
      </c>
      <c r="E9" s="8">
        <v>1</v>
      </c>
      <c r="F9" s="8">
        <v>1</v>
      </c>
      <c r="G9" s="10" t="s">
        <v>46</v>
      </c>
      <c r="H9" s="10" t="s">
        <v>202</v>
      </c>
      <c r="I9" s="8">
        <f>IF(Level2Table[[#This Row],[Critical]]="Y",CriticalWeight,1)</f>
        <v>1</v>
      </c>
      <c r="J9" s="10" t="s">
        <v>21</v>
      </c>
      <c r="K9" s="10" t="s">
        <v>95</v>
      </c>
      <c r="L9" s="8" t="s">
        <v>117</v>
      </c>
      <c r="M9" s="8" t="s">
        <v>118</v>
      </c>
      <c r="N9" s="8" t="s">
        <v>63</v>
      </c>
      <c r="O9" s="8" t="s">
        <v>61</v>
      </c>
      <c r="P9" s="8" t="s">
        <v>48</v>
      </c>
      <c r="Q9" s="16" t="s">
        <v>240</v>
      </c>
      <c r="R9" s="9" t="s">
        <v>241</v>
      </c>
      <c r="S9" s="9" t="s">
        <v>242</v>
      </c>
      <c r="T9" s="10" t="s">
        <v>243</v>
      </c>
      <c r="U9" s="35"/>
      <c r="V9" s="35"/>
      <c r="W9" s="30">
        <f ca="1">COUNTIF(OFFSET(Level2Table[[#This Row],[Level]],0,1):OFFSET(Level2Table[[#This Row],[Critical]],0,-1), 1)</f>
        <v>2</v>
      </c>
      <c r="X9" s="30">
        <f ca="1">COUNTIF(OFFSET(Level2Table[[#This Row],[Level]],0,1):OFFSET(Level2Table[[#This Row],[Critical]],0,-1), 2)</f>
        <v>0</v>
      </c>
      <c r="Y9" s="30">
        <f ca="1">MAX(Level2Table[[#This Row],[JCount1]]:Level2Table[[#This Row],[JCount2]])</f>
        <v>2</v>
      </c>
      <c r="AA9"/>
    </row>
    <row r="10" spans="1:27" ht="405" x14ac:dyDescent="0.25">
      <c r="A10" s="10" t="s">
        <v>244</v>
      </c>
      <c r="B10" s="9" t="s">
        <v>245</v>
      </c>
      <c r="C10"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10" s="10" t="s">
        <v>55</v>
      </c>
      <c r="E10" s="8">
        <v>1</v>
      </c>
      <c r="F10" s="8">
        <v>1</v>
      </c>
      <c r="G10" s="17" t="s">
        <v>46</v>
      </c>
      <c r="H10" s="17" t="s">
        <v>202</v>
      </c>
      <c r="I10" s="8">
        <f>IF(Level2Table[[#This Row],[Critical]]="Y",CriticalWeight,1)</f>
        <v>1</v>
      </c>
      <c r="J10" s="17" t="s">
        <v>21</v>
      </c>
      <c r="K10" s="17" t="s">
        <v>95</v>
      </c>
      <c r="L10" s="17" t="s">
        <v>117</v>
      </c>
      <c r="M10" s="17" t="s">
        <v>118</v>
      </c>
      <c r="N10" s="17" t="s">
        <v>70</v>
      </c>
      <c r="O10" s="8" t="s">
        <v>68</v>
      </c>
      <c r="P10" s="8" t="s">
        <v>48</v>
      </c>
      <c r="Q10" s="16" t="s">
        <v>246</v>
      </c>
      <c r="R10" s="9" t="s">
        <v>247</v>
      </c>
      <c r="S10" s="9" t="s">
        <v>248</v>
      </c>
      <c r="T10" s="10" t="s">
        <v>249</v>
      </c>
      <c r="U10" s="35"/>
      <c r="V10" s="35"/>
      <c r="W10" s="30">
        <f ca="1">COUNTIF(OFFSET(Level2Table[[#This Row],[Level]],0,1):OFFSET(Level2Table[[#This Row],[Critical]],0,-1), 1)</f>
        <v>2</v>
      </c>
      <c r="X10" s="30">
        <f ca="1">COUNTIF(OFFSET(Level2Table[[#This Row],[Level]],0,1):OFFSET(Level2Table[[#This Row],[Critical]],0,-1), 2)</f>
        <v>0</v>
      </c>
      <c r="Y10" s="30">
        <f ca="1">MAX(Level2Table[[#This Row],[JCount1]]:Level2Table[[#This Row],[JCount2]])</f>
        <v>2</v>
      </c>
      <c r="AA10"/>
    </row>
    <row r="11" spans="1:27" s="17" customFormat="1" ht="270" x14ac:dyDescent="0.25">
      <c r="A11" s="10" t="s">
        <v>250</v>
      </c>
      <c r="B11" s="9" t="s">
        <v>251</v>
      </c>
      <c r="C11"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11" s="10" t="s">
        <v>55</v>
      </c>
      <c r="E11" s="8">
        <v>1</v>
      </c>
      <c r="F11" s="8">
        <v>1</v>
      </c>
      <c r="G11" s="17" t="s">
        <v>46</v>
      </c>
      <c r="H11" s="17" t="s">
        <v>202</v>
      </c>
      <c r="I11" s="8">
        <f>IF(Level2Table[[#This Row],[Critical]]="Y",CriticalWeight,1)</f>
        <v>1</v>
      </c>
      <c r="J11" s="17" t="s">
        <v>21</v>
      </c>
      <c r="K11" s="17" t="s">
        <v>95</v>
      </c>
      <c r="L11" s="17" t="s">
        <v>117</v>
      </c>
      <c r="M11" s="17" t="s">
        <v>118</v>
      </c>
      <c r="N11" s="17" t="s">
        <v>70</v>
      </c>
      <c r="O11" s="8" t="s">
        <v>68</v>
      </c>
      <c r="P11" s="8" t="s">
        <v>48</v>
      </c>
      <c r="Q11" s="16" t="s">
        <v>252</v>
      </c>
      <c r="R11" s="9" t="s">
        <v>253</v>
      </c>
      <c r="S11" s="9" t="s">
        <v>254</v>
      </c>
      <c r="T11" s="10" t="s">
        <v>255</v>
      </c>
      <c r="U11" s="35"/>
      <c r="V11" s="35"/>
      <c r="W11" s="30">
        <f ca="1">COUNTIF(OFFSET(Level2Table[[#This Row],[Level]],0,1):OFFSET(Level2Table[[#This Row],[Critical]],0,-1), 1)</f>
        <v>2</v>
      </c>
      <c r="X11" s="30">
        <f ca="1">COUNTIF(OFFSET(Level2Table[[#This Row],[Level]],0,1):OFFSET(Level2Table[[#This Row],[Critical]],0,-1), 2)</f>
        <v>0</v>
      </c>
      <c r="Y11" s="30">
        <f ca="1">MAX(Level2Table[[#This Row],[JCount1]]:Level2Table[[#This Row],[JCount2]])</f>
        <v>2</v>
      </c>
      <c r="AA11"/>
    </row>
    <row r="12" spans="1:27" s="17" customFormat="1" ht="390" x14ac:dyDescent="0.25">
      <c r="A12" s="10" t="s">
        <v>256</v>
      </c>
      <c r="B12" s="9" t="s">
        <v>257</v>
      </c>
      <c r="C12"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12" s="10" t="s">
        <v>55</v>
      </c>
      <c r="E12" s="8">
        <v>1</v>
      </c>
      <c r="F12" s="8">
        <v>1</v>
      </c>
      <c r="G12" s="10" t="s">
        <v>46</v>
      </c>
      <c r="H12" s="10" t="s">
        <v>202</v>
      </c>
      <c r="I12" s="8">
        <f>IF(Level2Table[[#This Row],[Critical]]="Y",CriticalWeight,1)</f>
        <v>1</v>
      </c>
      <c r="J12" s="10" t="s">
        <v>21</v>
      </c>
      <c r="K12" s="10" t="s">
        <v>95</v>
      </c>
      <c r="L12" s="8" t="s">
        <v>117</v>
      </c>
      <c r="M12" s="8" t="s">
        <v>118</v>
      </c>
      <c r="N12" s="8" t="s">
        <v>76</v>
      </c>
      <c r="O12" s="8" t="s">
        <v>74</v>
      </c>
      <c r="P12" s="8" t="s">
        <v>48</v>
      </c>
      <c r="Q12" s="16" t="s">
        <v>258</v>
      </c>
      <c r="R12" s="9" t="s">
        <v>259</v>
      </c>
      <c r="S12" s="9" t="s">
        <v>260</v>
      </c>
      <c r="T12" s="10" t="s">
        <v>261</v>
      </c>
      <c r="U12" s="35"/>
      <c r="V12" s="35"/>
      <c r="W12" s="30">
        <f ca="1">COUNTIF(OFFSET(Level2Table[[#This Row],[Level]],0,1):OFFSET(Level2Table[[#This Row],[Critical]],0,-1), 1)</f>
        <v>2</v>
      </c>
      <c r="X12" s="30">
        <f ca="1">COUNTIF(OFFSET(Level2Table[[#This Row],[Level]],0,1):OFFSET(Level2Table[[#This Row],[Critical]],0,-1), 2)</f>
        <v>0</v>
      </c>
      <c r="Y12" s="30">
        <f ca="1">MAX(Level2Table[[#This Row],[JCount1]]:Level2Table[[#This Row],[JCount2]])</f>
        <v>2</v>
      </c>
      <c r="AA12"/>
    </row>
    <row r="13" spans="1:27" ht="180" x14ac:dyDescent="0.25">
      <c r="A13" s="10" t="s">
        <v>268</v>
      </c>
      <c r="B13" s="9" t="s">
        <v>269</v>
      </c>
      <c r="C13"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13" s="10" t="s">
        <v>55</v>
      </c>
      <c r="E13" s="8">
        <v>1</v>
      </c>
      <c r="F13" s="8">
        <v>1</v>
      </c>
      <c r="G13" s="8" t="s">
        <v>19</v>
      </c>
      <c r="H13" s="8" t="s">
        <v>202</v>
      </c>
      <c r="I13" s="8">
        <f>IF(Level2Table[[#This Row],[Critical]]="Y",CriticalWeight,1)</f>
        <v>3</v>
      </c>
      <c r="J13" s="8" t="s">
        <v>21</v>
      </c>
      <c r="K13" s="8" t="s">
        <v>95</v>
      </c>
      <c r="L13" s="8" t="s">
        <v>117</v>
      </c>
      <c r="M13" s="8" t="s">
        <v>118</v>
      </c>
      <c r="N13" s="8" t="s">
        <v>89</v>
      </c>
      <c r="O13" s="8" t="s">
        <v>87</v>
      </c>
      <c r="P13" s="8" t="s">
        <v>48</v>
      </c>
      <c r="Q13" s="16" t="s">
        <v>270</v>
      </c>
      <c r="R13" s="9" t="s">
        <v>271</v>
      </c>
      <c r="S13" s="9" t="s">
        <v>272</v>
      </c>
      <c r="T13" s="10" t="s">
        <v>273</v>
      </c>
      <c r="U13" s="35"/>
      <c r="V13" s="35"/>
      <c r="W13" s="30">
        <f ca="1">COUNTIF(OFFSET(Level2Table[[#This Row],[Level]],0,1):OFFSET(Level2Table[[#This Row],[Critical]],0,-1), 1)</f>
        <v>2</v>
      </c>
      <c r="X13" s="30">
        <f ca="1">COUNTIF(OFFSET(Level2Table[[#This Row],[Level]],0,1):OFFSET(Level2Table[[#This Row],[Critical]],0,-1), 2)</f>
        <v>0</v>
      </c>
      <c r="Y13" s="30">
        <f ca="1">MAX(Level2Table[[#This Row],[JCount1]]:Level2Table[[#This Row],[JCount2]])</f>
        <v>2</v>
      </c>
      <c r="AA13"/>
    </row>
    <row r="14" spans="1:27" ht="225" x14ac:dyDescent="0.25">
      <c r="A14" s="10" t="s">
        <v>274</v>
      </c>
      <c r="B14" s="9" t="s">
        <v>275</v>
      </c>
      <c r="C14"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14" s="10" t="s">
        <v>55</v>
      </c>
      <c r="E14" s="8">
        <v>1</v>
      </c>
      <c r="F14" s="8">
        <v>1</v>
      </c>
      <c r="G14" s="8" t="s">
        <v>19</v>
      </c>
      <c r="H14" s="8" t="s">
        <v>202</v>
      </c>
      <c r="I14" s="8">
        <f>IF(Level2Table[[#This Row],[Critical]]="Y",CriticalWeight,1)</f>
        <v>3</v>
      </c>
      <c r="J14" s="8" t="s">
        <v>21</v>
      </c>
      <c r="K14" s="8" t="s">
        <v>22</v>
      </c>
      <c r="L14" s="8" t="s">
        <v>276</v>
      </c>
      <c r="M14" s="8" t="s">
        <v>277</v>
      </c>
      <c r="N14" s="8" t="s">
        <v>104</v>
      </c>
      <c r="O14" s="8" t="s">
        <v>102</v>
      </c>
      <c r="P14" s="8" t="s">
        <v>48</v>
      </c>
      <c r="Q14" s="16" t="s">
        <v>278</v>
      </c>
      <c r="R14" s="9" t="s">
        <v>279</v>
      </c>
      <c r="S14" s="9" t="s">
        <v>280</v>
      </c>
      <c r="T14" s="10" t="s">
        <v>281</v>
      </c>
      <c r="U14" s="35"/>
      <c r="V14" s="35"/>
      <c r="W14" s="30">
        <f ca="1">COUNTIF(OFFSET(Level2Table[[#This Row],[Level]],0,1):OFFSET(Level2Table[[#This Row],[Critical]],0,-1), 1)</f>
        <v>2</v>
      </c>
      <c r="X14" s="30">
        <f ca="1">COUNTIF(OFFSET(Level2Table[[#This Row],[Level]],0,1):OFFSET(Level2Table[[#This Row],[Critical]],0,-1), 2)</f>
        <v>0</v>
      </c>
      <c r="Y14" s="30">
        <f ca="1">MAX(Level2Table[[#This Row],[JCount1]]:Level2Table[[#This Row],[JCount2]])</f>
        <v>2</v>
      </c>
      <c r="AA14"/>
    </row>
    <row r="15" spans="1:27" s="17" customFormat="1" ht="225" x14ac:dyDescent="0.25">
      <c r="A15" s="10" t="s">
        <v>282</v>
      </c>
      <c r="B15" s="9" t="s">
        <v>283</v>
      </c>
      <c r="C15"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15" s="10" t="s">
        <v>55</v>
      </c>
      <c r="E15" s="8">
        <v>1</v>
      </c>
      <c r="F15" s="8">
        <v>1</v>
      </c>
      <c r="G15" s="10" t="s">
        <v>46</v>
      </c>
      <c r="H15" s="10" t="s">
        <v>202</v>
      </c>
      <c r="I15" s="8">
        <f>IF(Level2Table[[#This Row],[Critical]]="Y",CriticalWeight,1)</f>
        <v>1</v>
      </c>
      <c r="J15" s="10" t="s">
        <v>21</v>
      </c>
      <c r="K15" s="10" t="s">
        <v>284</v>
      </c>
      <c r="L15" s="8" t="s">
        <v>285</v>
      </c>
      <c r="M15" s="8" t="s">
        <v>286</v>
      </c>
      <c r="N15" s="8" t="s">
        <v>110</v>
      </c>
      <c r="O15" s="8" t="s">
        <v>108</v>
      </c>
      <c r="P15" s="8" t="s">
        <v>48</v>
      </c>
      <c r="Q15" s="16" t="s">
        <v>287</v>
      </c>
      <c r="R15" s="9" t="s">
        <v>288</v>
      </c>
      <c r="S15" s="9" t="s">
        <v>289</v>
      </c>
      <c r="T15" s="10" t="s">
        <v>290</v>
      </c>
      <c r="U15" s="35"/>
      <c r="V15" s="35"/>
      <c r="W15" s="30">
        <f ca="1">COUNTIF(OFFSET(Level2Table[[#This Row],[Level]],0,1):OFFSET(Level2Table[[#This Row],[Critical]],0,-1), 1)</f>
        <v>2</v>
      </c>
      <c r="X15" s="30">
        <f ca="1">COUNTIF(OFFSET(Level2Table[[#This Row],[Level]],0,1):OFFSET(Level2Table[[#This Row],[Critical]],0,-1), 2)</f>
        <v>0</v>
      </c>
      <c r="Y15" s="30">
        <f ca="1">MAX(Level2Table[[#This Row],[JCount1]]:Level2Table[[#This Row],[JCount2]])</f>
        <v>2</v>
      </c>
      <c r="AA15"/>
    </row>
    <row r="16" spans="1:27" s="17" customFormat="1" ht="180" x14ac:dyDescent="0.25">
      <c r="A16" s="10" t="s">
        <v>297</v>
      </c>
      <c r="B16" s="9" t="s">
        <v>298</v>
      </c>
      <c r="C16"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16" s="10" t="s">
        <v>55</v>
      </c>
      <c r="E16" s="8">
        <v>1</v>
      </c>
      <c r="F16" s="8">
        <v>1</v>
      </c>
      <c r="G16" s="17" t="s">
        <v>46</v>
      </c>
      <c r="H16" s="17" t="s">
        <v>202</v>
      </c>
      <c r="I16" s="8">
        <f>IF(Level2Table[[#This Row],[Critical]]="Y",CriticalWeight,1)</f>
        <v>1</v>
      </c>
      <c r="J16" s="17" t="s">
        <v>21</v>
      </c>
      <c r="K16" s="17" t="s">
        <v>22</v>
      </c>
      <c r="L16" s="17" t="s">
        <v>23</v>
      </c>
      <c r="M16" s="17" t="s">
        <v>24</v>
      </c>
      <c r="N16" s="17" t="s">
        <v>132</v>
      </c>
      <c r="O16" s="8" t="s">
        <v>130</v>
      </c>
      <c r="P16" s="8" t="s">
        <v>48</v>
      </c>
      <c r="Q16" s="16" t="s">
        <v>299</v>
      </c>
      <c r="R16" s="9" t="s">
        <v>300</v>
      </c>
      <c r="S16" s="9" t="s">
        <v>301</v>
      </c>
      <c r="T16" s="10" t="s">
        <v>302</v>
      </c>
      <c r="U16" s="35"/>
      <c r="V16" s="35"/>
      <c r="W16" s="30">
        <f ca="1">COUNTIF(OFFSET(Level2Table[[#This Row],[Level]],0,1):OFFSET(Level2Table[[#This Row],[Critical]],0,-1), 1)</f>
        <v>2</v>
      </c>
      <c r="X16" s="30">
        <f ca="1">COUNTIF(OFFSET(Level2Table[[#This Row],[Level]],0,1):OFFSET(Level2Table[[#This Row],[Critical]],0,-1), 2)</f>
        <v>0</v>
      </c>
      <c r="Y16" s="30">
        <f ca="1">MAX(Level2Table[[#This Row],[JCount1]]:Level2Table[[#This Row],[JCount2]])</f>
        <v>2</v>
      </c>
      <c r="AA16"/>
    </row>
    <row r="17" spans="1:27" ht="330" x14ac:dyDescent="0.25">
      <c r="A17" s="10" t="s">
        <v>303</v>
      </c>
      <c r="B17" s="9" t="s">
        <v>304</v>
      </c>
      <c r="C17"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17" s="10" t="s">
        <v>305</v>
      </c>
      <c r="E17" s="8">
        <v>1</v>
      </c>
      <c r="F17" s="8">
        <v>1</v>
      </c>
      <c r="G17" s="8" t="s">
        <v>19</v>
      </c>
      <c r="H17" s="8" t="s">
        <v>202</v>
      </c>
      <c r="I17" s="8">
        <f>IF(Level2Table[[#This Row],[Critical]]="Y",CriticalWeight,1)</f>
        <v>3</v>
      </c>
      <c r="J17" s="8" t="s">
        <v>145</v>
      </c>
      <c r="K17" s="8" t="s">
        <v>95</v>
      </c>
      <c r="L17" s="8" t="s">
        <v>117</v>
      </c>
      <c r="M17" s="8" t="s">
        <v>118</v>
      </c>
      <c r="N17" s="8" t="s">
        <v>190</v>
      </c>
      <c r="O17" s="8" t="s">
        <v>188</v>
      </c>
      <c r="P17" s="8" t="s">
        <v>306</v>
      </c>
      <c r="Q17" s="16" t="s">
        <v>307</v>
      </c>
      <c r="R17" s="9" t="s">
        <v>308</v>
      </c>
      <c r="S17" s="9" t="s">
        <v>309</v>
      </c>
      <c r="T17" s="10" t="s">
        <v>310</v>
      </c>
      <c r="U17" s="35"/>
      <c r="V17" s="35"/>
      <c r="W17" s="30">
        <f ca="1">COUNTIF(OFFSET(Level2Table[[#This Row],[Level]],0,1):OFFSET(Level2Table[[#This Row],[Critical]],0,-1), 1)</f>
        <v>2</v>
      </c>
      <c r="X17" s="30">
        <f ca="1">COUNTIF(OFFSET(Level2Table[[#This Row],[Level]],0,1):OFFSET(Level2Table[[#This Row],[Critical]],0,-1), 2)</f>
        <v>0</v>
      </c>
      <c r="Y17" s="30">
        <f ca="1">MAX(Level2Table[[#This Row],[JCount1]]:Level2Table[[#This Row],[JCount2]])</f>
        <v>2</v>
      </c>
      <c r="AA17"/>
    </row>
    <row r="18" spans="1:27" s="17" customFormat="1" ht="405" x14ac:dyDescent="0.25">
      <c r="A18" s="10" t="s">
        <v>311</v>
      </c>
      <c r="B18" s="9" t="s">
        <v>312</v>
      </c>
      <c r="C18"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18" s="10" t="s">
        <v>305</v>
      </c>
      <c r="E18" s="8">
        <v>1</v>
      </c>
      <c r="F18" s="8">
        <v>1</v>
      </c>
      <c r="G18" s="8" t="s">
        <v>19</v>
      </c>
      <c r="H18" s="8" t="s">
        <v>202</v>
      </c>
      <c r="I18" s="8">
        <f>IF(Level2Table[[#This Row],[Critical]]="Y",CriticalWeight,1)</f>
        <v>3</v>
      </c>
      <c r="J18" s="8" t="s">
        <v>145</v>
      </c>
      <c r="K18" s="8" t="s">
        <v>95</v>
      </c>
      <c r="L18" s="8" t="s">
        <v>117</v>
      </c>
      <c r="M18" s="8" t="s">
        <v>118</v>
      </c>
      <c r="N18" s="8" t="s">
        <v>190</v>
      </c>
      <c r="O18" s="8" t="s">
        <v>188</v>
      </c>
      <c r="P18" s="8" t="s">
        <v>306</v>
      </c>
      <c r="Q18" s="16" t="s">
        <v>313</v>
      </c>
      <c r="R18" s="9" t="s">
        <v>314</v>
      </c>
      <c r="S18" s="9" t="s">
        <v>315</v>
      </c>
      <c r="T18" s="10" t="s">
        <v>316</v>
      </c>
      <c r="U18" s="35"/>
      <c r="V18" s="35"/>
      <c r="W18" s="30">
        <f ca="1">COUNTIF(OFFSET(Level2Table[[#This Row],[Level]],0,1):OFFSET(Level2Table[[#This Row],[Critical]],0,-1), 1)</f>
        <v>2</v>
      </c>
      <c r="X18" s="30">
        <f ca="1">COUNTIF(OFFSET(Level2Table[[#This Row],[Level]],0,1):OFFSET(Level2Table[[#This Row],[Critical]],0,-1), 2)</f>
        <v>0</v>
      </c>
      <c r="Y18" s="30">
        <f ca="1">MAX(Level2Table[[#This Row],[JCount1]]:Level2Table[[#This Row],[JCount2]])</f>
        <v>2</v>
      </c>
      <c r="AA18"/>
    </row>
    <row r="19" spans="1:27" ht="165" x14ac:dyDescent="0.25">
      <c r="A19" s="10" t="s">
        <v>323</v>
      </c>
      <c r="B19" s="9" t="s">
        <v>324</v>
      </c>
      <c r="C19"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19" s="10" t="s">
        <v>55</v>
      </c>
      <c r="E19" s="8">
        <v>1</v>
      </c>
      <c r="F19" s="8">
        <v>1</v>
      </c>
      <c r="G19" s="10" t="s">
        <v>46</v>
      </c>
      <c r="H19" s="10" t="s">
        <v>202</v>
      </c>
      <c r="I19" s="8">
        <f>IF(Level2Table[[#This Row],[Critical]]="Y",CriticalWeight,1)</f>
        <v>1</v>
      </c>
      <c r="J19" s="10" t="s">
        <v>21</v>
      </c>
      <c r="K19" s="10" t="s">
        <v>95</v>
      </c>
      <c r="L19" s="8" t="s">
        <v>96</v>
      </c>
      <c r="M19" s="8" t="s">
        <v>97</v>
      </c>
      <c r="N19" s="8" t="s">
        <v>178</v>
      </c>
      <c r="O19" s="8" t="s">
        <v>176</v>
      </c>
      <c r="P19" s="8" t="s">
        <v>48</v>
      </c>
      <c r="Q19" s="16" t="s">
        <v>325</v>
      </c>
      <c r="R19" s="9" t="s">
        <v>326</v>
      </c>
      <c r="S19" s="9" t="s">
        <v>327</v>
      </c>
      <c r="T19" s="10" t="s">
        <v>328</v>
      </c>
      <c r="U19" s="35"/>
      <c r="V19" s="35"/>
      <c r="W19" s="30">
        <f ca="1">COUNTIF(OFFSET(Level2Table[[#This Row],[Level]],0,1):OFFSET(Level2Table[[#This Row],[Critical]],0,-1), 1)</f>
        <v>2</v>
      </c>
      <c r="X19" s="30">
        <f ca="1">COUNTIF(OFFSET(Level2Table[[#This Row],[Level]],0,1):OFFSET(Level2Table[[#This Row],[Critical]],0,-1), 2)</f>
        <v>0</v>
      </c>
      <c r="Y19" s="30">
        <f ca="1">MAX(Level2Table[[#This Row],[JCount1]]:Level2Table[[#This Row],[JCount2]])</f>
        <v>2</v>
      </c>
      <c r="AA19"/>
    </row>
    <row r="20" spans="1:27" ht="165" x14ac:dyDescent="0.25">
      <c r="A20" s="10" t="s">
        <v>329</v>
      </c>
      <c r="B20" s="9" t="s">
        <v>330</v>
      </c>
      <c r="C20"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20" s="10" t="s">
        <v>55</v>
      </c>
      <c r="E20" s="8">
        <v>2</v>
      </c>
      <c r="F20" s="8">
        <v>2</v>
      </c>
      <c r="G20" s="10" t="s">
        <v>46</v>
      </c>
      <c r="H20" s="8" t="s">
        <v>202</v>
      </c>
      <c r="I20" s="8">
        <f>IF(Level2Table[[#This Row],[Critical]]="Y",CriticalWeight,1)</f>
        <v>1</v>
      </c>
      <c r="J20" s="10" t="s">
        <v>21</v>
      </c>
      <c r="K20" s="10" t="s">
        <v>284</v>
      </c>
      <c r="L20" s="8" t="s">
        <v>285</v>
      </c>
      <c r="M20" s="8" t="s">
        <v>286</v>
      </c>
      <c r="N20" s="8" t="s">
        <v>178</v>
      </c>
      <c r="O20" s="8" t="s">
        <v>176</v>
      </c>
      <c r="P20" s="8" t="s">
        <v>48</v>
      </c>
      <c r="Q20" s="16" t="s">
        <v>331</v>
      </c>
      <c r="R20" s="9" t="s">
        <v>332</v>
      </c>
      <c r="S20" s="9" t="s">
        <v>327</v>
      </c>
      <c r="T20" s="10" t="s">
        <v>333</v>
      </c>
      <c r="U20" s="35"/>
      <c r="V20" s="35"/>
      <c r="W20" s="30">
        <f ca="1">COUNTIF(OFFSET(Level2Table[[#This Row],[Level]],0,1):OFFSET(Level2Table[[#This Row],[Critical]],0,-1), 1)</f>
        <v>0</v>
      </c>
      <c r="X20" s="30">
        <f ca="1">COUNTIF(OFFSET(Level2Table[[#This Row],[Level]],0,1):OFFSET(Level2Table[[#This Row],[Critical]],0,-1), 2)</f>
        <v>2</v>
      </c>
      <c r="Y20" s="30">
        <f ca="1">MAX(Level2Table[[#This Row],[JCount1]]:Level2Table[[#This Row],[JCount2]])</f>
        <v>2</v>
      </c>
      <c r="AA20"/>
    </row>
    <row r="21" spans="1:27" ht="225" x14ac:dyDescent="0.25">
      <c r="A21" s="10" t="s">
        <v>342</v>
      </c>
      <c r="B21" s="9" t="s">
        <v>343</v>
      </c>
      <c r="C21"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21" s="10" t="s">
        <v>55</v>
      </c>
      <c r="E21" s="8">
        <v>2</v>
      </c>
      <c r="F21" s="8">
        <v>1</v>
      </c>
      <c r="G21" s="8" t="s">
        <v>19</v>
      </c>
      <c r="H21" s="8" t="s">
        <v>202</v>
      </c>
      <c r="I21" s="8">
        <f>IF(Level2Table[[#This Row],[Critical]]="Y",CriticalWeight,1)</f>
        <v>3</v>
      </c>
      <c r="J21" s="8" t="s">
        <v>171</v>
      </c>
      <c r="K21" s="8" t="s">
        <v>22</v>
      </c>
      <c r="L21" s="8" t="s">
        <v>35</v>
      </c>
      <c r="M21" s="8" t="s">
        <v>36</v>
      </c>
      <c r="N21" s="8" t="s">
        <v>178</v>
      </c>
      <c r="O21" s="8" t="s">
        <v>176</v>
      </c>
      <c r="P21" s="8" t="s">
        <v>48</v>
      </c>
      <c r="Q21" s="16" t="s">
        <v>344</v>
      </c>
      <c r="R21" s="9" t="s">
        <v>345</v>
      </c>
      <c r="S21" s="9" t="s">
        <v>346</v>
      </c>
      <c r="T21" s="10" t="s">
        <v>347</v>
      </c>
      <c r="U21" s="35"/>
      <c r="V21" s="35"/>
      <c r="W21" s="30">
        <f ca="1">COUNTIF(OFFSET(Level2Table[[#This Row],[Level]],0,1):OFFSET(Level2Table[[#This Row],[Critical]],0,-1), 1)</f>
        <v>1</v>
      </c>
      <c r="X21" s="30">
        <f ca="1">COUNTIF(OFFSET(Level2Table[[#This Row],[Level]],0,1):OFFSET(Level2Table[[#This Row],[Critical]],0,-1), 2)</f>
        <v>1</v>
      </c>
      <c r="Y21" s="30">
        <f ca="1">MAX(Level2Table[[#This Row],[JCount1]]:Level2Table[[#This Row],[JCount2]])</f>
        <v>1</v>
      </c>
      <c r="AA21"/>
    </row>
    <row r="22" spans="1:27" ht="150" x14ac:dyDescent="0.25">
      <c r="A22" s="10" t="s">
        <v>348</v>
      </c>
      <c r="B22" s="9" t="s">
        <v>349</v>
      </c>
      <c r="C22"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22" s="10" t="s">
        <v>55</v>
      </c>
      <c r="E22" s="8">
        <v>1</v>
      </c>
      <c r="F22" s="8">
        <v>2</v>
      </c>
      <c r="G22" s="8" t="s">
        <v>46</v>
      </c>
      <c r="H22" s="8" t="s">
        <v>202</v>
      </c>
      <c r="I22" s="8">
        <f>IF(Level2Table[[#This Row],[Critical]]="Y",CriticalWeight,1)</f>
        <v>1</v>
      </c>
      <c r="J22" s="8" t="s">
        <v>171</v>
      </c>
      <c r="K22" s="8" t="s">
        <v>22</v>
      </c>
      <c r="L22" s="8" t="s">
        <v>35</v>
      </c>
      <c r="M22" s="8" t="s">
        <v>36</v>
      </c>
      <c r="N22" s="8" t="s">
        <v>178</v>
      </c>
      <c r="O22" s="8" t="s">
        <v>176</v>
      </c>
      <c r="P22" s="8" t="s">
        <v>48</v>
      </c>
      <c r="Q22" s="16" t="s">
        <v>350</v>
      </c>
      <c r="R22" s="9" t="s">
        <v>351</v>
      </c>
      <c r="S22" s="9" t="s">
        <v>352</v>
      </c>
      <c r="T22" s="10" t="s">
        <v>353</v>
      </c>
      <c r="U22" s="35"/>
      <c r="V22" s="35"/>
      <c r="W22" s="30">
        <f ca="1">COUNTIF(OFFSET(Level2Table[[#This Row],[Level]],0,1):OFFSET(Level2Table[[#This Row],[Critical]],0,-1), 1)</f>
        <v>1</v>
      </c>
      <c r="X22" s="30">
        <f ca="1">COUNTIF(OFFSET(Level2Table[[#This Row],[Level]],0,1):OFFSET(Level2Table[[#This Row],[Critical]],0,-1), 2)</f>
        <v>1</v>
      </c>
      <c r="Y22" s="30">
        <f ca="1">MAX(Level2Table[[#This Row],[JCount1]]:Level2Table[[#This Row],[JCount2]])</f>
        <v>1</v>
      </c>
      <c r="AA22"/>
    </row>
    <row r="23" spans="1:27" ht="285" x14ac:dyDescent="0.25">
      <c r="A23" s="10" t="s">
        <v>354</v>
      </c>
      <c r="B23" s="9" t="s">
        <v>355</v>
      </c>
      <c r="C23"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23" s="10" t="s">
        <v>55</v>
      </c>
      <c r="E23" s="8">
        <v>1</v>
      </c>
      <c r="F23" s="8">
        <v>1</v>
      </c>
      <c r="G23" s="10" t="s">
        <v>46</v>
      </c>
      <c r="H23" s="10" t="s">
        <v>202</v>
      </c>
      <c r="I23" s="8">
        <f>IF(Level2Table[[#This Row],[Critical]]="Y",CriticalWeight,1)</f>
        <v>1</v>
      </c>
      <c r="J23" s="10" t="s">
        <v>21</v>
      </c>
      <c r="K23" s="10" t="s">
        <v>284</v>
      </c>
      <c r="L23" s="8" t="s">
        <v>356</v>
      </c>
      <c r="M23" s="8" t="s">
        <v>357</v>
      </c>
      <c r="N23" s="8" t="s">
        <v>138</v>
      </c>
      <c r="O23" s="8" t="s">
        <v>136</v>
      </c>
      <c r="P23" s="8" t="s">
        <v>139</v>
      </c>
      <c r="Q23" s="16" t="s">
        <v>358</v>
      </c>
      <c r="R23" s="9" t="s">
        <v>359</v>
      </c>
      <c r="S23" s="9" t="s">
        <v>360</v>
      </c>
      <c r="T23" s="10" t="s">
        <v>361</v>
      </c>
      <c r="U23" s="35"/>
      <c r="V23" s="35"/>
      <c r="W23" s="30">
        <f ca="1">COUNTIF(OFFSET(Level2Table[[#This Row],[Level]],0,1):OFFSET(Level2Table[[#This Row],[Critical]],0,-1), 1)</f>
        <v>2</v>
      </c>
      <c r="X23" s="30">
        <f ca="1">COUNTIF(OFFSET(Level2Table[[#This Row],[Level]],0,1):OFFSET(Level2Table[[#This Row],[Critical]],0,-1), 2)</f>
        <v>0</v>
      </c>
      <c r="Y23" s="30">
        <f ca="1">MAX(Level2Table[[#This Row],[JCount1]]:Level2Table[[#This Row],[JCount2]])</f>
        <v>2</v>
      </c>
      <c r="AA23"/>
    </row>
    <row r="24" spans="1:27" ht="180" x14ac:dyDescent="0.25">
      <c r="A24" s="10" t="s">
        <v>368</v>
      </c>
      <c r="B24" s="9" t="s">
        <v>369</v>
      </c>
      <c r="C24"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24" s="10" t="s">
        <v>55</v>
      </c>
      <c r="E24" s="8">
        <v>1</v>
      </c>
      <c r="F24" s="8">
        <v>2</v>
      </c>
      <c r="G24" s="8" t="s">
        <v>19</v>
      </c>
      <c r="H24" s="8" t="s">
        <v>202</v>
      </c>
      <c r="I24" s="8">
        <f>IF(Level2Table[[#This Row],[Critical]]="Y",CriticalWeight,1)</f>
        <v>3</v>
      </c>
      <c r="J24" s="8" t="s">
        <v>21</v>
      </c>
      <c r="K24" s="8" t="s">
        <v>22</v>
      </c>
      <c r="L24" s="8" t="s">
        <v>23</v>
      </c>
      <c r="M24" s="8" t="s">
        <v>24</v>
      </c>
      <c r="N24" s="8" t="s">
        <v>165</v>
      </c>
      <c r="O24" s="8" t="s">
        <v>160</v>
      </c>
      <c r="P24" s="8" t="s">
        <v>961</v>
      </c>
      <c r="Q24" s="16" t="s">
        <v>370</v>
      </c>
      <c r="R24" s="9" t="s">
        <v>371</v>
      </c>
      <c r="S24" s="9" t="s">
        <v>372</v>
      </c>
      <c r="T24" s="10" t="s">
        <v>373</v>
      </c>
      <c r="U24" s="35"/>
      <c r="V24" s="35"/>
      <c r="W24" s="30">
        <f ca="1">COUNTIF(OFFSET(Level2Table[[#This Row],[Level]],0,1):OFFSET(Level2Table[[#This Row],[Critical]],0,-1), 1)</f>
        <v>1</v>
      </c>
      <c r="X24" s="30">
        <f ca="1">COUNTIF(OFFSET(Level2Table[[#This Row],[Level]],0,1):OFFSET(Level2Table[[#This Row],[Critical]],0,-1), 2)</f>
        <v>1</v>
      </c>
      <c r="Y24" s="30">
        <f ca="1">MAX(Level2Table[[#This Row],[JCount1]]:Level2Table[[#This Row],[JCount2]])</f>
        <v>1</v>
      </c>
      <c r="AA24"/>
    </row>
    <row r="25" spans="1:27" ht="180" x14ac:dyDescent="0.25">
      <c r="A25" s="10" t="s">
        <v>374</v>
      </c>
      <c r="B25" s="9" t="s">
        <v>375</v>
      </c>
      <c r="C25"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25" s="10" t="s">
        <v>55</v>
      </c>
      <c r="E25" s="8">
        <v>1</v>
      </c>
      <c r="F25" s="8">
        <v>1</v>
      </c>
      <c r="G25" s="10" t="s">
        <v>46</v>
      </c>
      <c r="H25" s="10" t="s">
        <v>202</v>
      </c>
      <c r="I25" s="8">
        <f>IF(Level2Table[[#This Row],[Critical]]="Y",CriticalWeight,1)</f>
        <v>1</v>
      </c>
      <c r="J25" s="10" t="s">
        <v>21</v>
      </c>
      <c r="K25" s="10" t="s">
        <v>162</v>
      </c>
      <c r="L25" s="8" t="s">
        <v>163</v>
      </c>
      <c r="M25" s="8" t="s">
        <v>164</v>
      </c>
      <c r="N25" s="8" t="s">
        <v>172</v>
      </c>
      <c r="O25" s="8" t="s">
        <v>169</v>
      </c>
      <c r="P25" s="8" t="s">
        <v>48</v>
      </c>
      <c r="Q25" s="16" t="s">
        <v>376</v>
      </c>
      <c r="R25" s="9" t="s">
        <v>371</v>
      </c>
      <c r="S25" s="9" t="s">
        <v>377</v>
      </c>
      <c r="T25" s="10" t="s">
        <v>378</v>
      </c>
      <c r="U25" s="35"/>
      <c r="V25" s="35"/>
      <c r="W25" s="30">
        <f ca="1">COUNTIF(OFFSET(Level2Table[[#This Row],[Level]],0,1):OFFSET(Level2Table[[#This Row],[Critical]],0,-1), 1)</f>
        <v>2</v>
      </c>
      <c r="X25" s="30">
        <f ca="1">COUNTIF(OFFSET(Level2Table[[#This Row],[Level]],0,1):OFFSET(Level2Table[[#This Row],[Critical]],0,-1), 2)</f>
        <v>0</v>
      </c>
      <c r="Y25" s="30">
        <f ca="1">MAX(Level2Table[[#This Row],[JCount1]]:Level2Table[[#This Row],[JCount2]])</f>
        <v>2</v>
      </c>
      <c r="AA25"/>
    </row>
    <row r="26" spans="1:27" ht="180" x14ac:dyDescent="0.25">
      <c r="A26" s="10" t="s">
        <v>379</v>
      </c>
      <c r="B26" s="9" t="s">
        <v>380</v>
      </c>
      <c r="C26"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26" s="10" t="s">
        <v>55</v>
      </c>
      <c r="E26" s="8">
        <v>1</v>
      </c>
      <c r="F26" s="8">
        <v>1</v>
      </c>
      <c r="G26" s="10" t="s">
        <v>46</v>
      </c>
      <c r="H26" s="10" t="s">
        <v>202</v>
      </c>
      <c r="I26" s="8">
        <f>IF(Level2Table[[#This Row],[Critical]]="Y",CriticalWeight,1)</f>
        <v>1</v>
      </c>
      <c r="J26" s="10" t="s">
        <v>21</v>
      </c>
      <c r="K26" s="10" t="s">
        <v>95</v>
      </c>
      <c r="L26" s="8" t="s">
        <v>117</v>
      </c>
      <c r="M26" s="8" t="s">
        <v>118</v>
      </c>
      <c r="N26" s="8" t="s">
        <v>178</v>
      </c>
      <c r="O26" s="8" t="s">
        <v>176</v>
      </c>
      <c r="P26" s="8" t="s">
        <v>48</v>
      </c>
      <c r="Q26" s="16" t="s">
        <v>381</v>
      </c>
      <c r="R26" s="9" t="s">
        <v>382</v>
      </c>
      <c r="S26" s="9" t="s">
        <v>383</v>
      </c>
      <c r="T26" s="10" t="s">
        <v>384</v>
      </c>
      <c r="U26" s="35"/>
      <c r="V26" s="35"/>
      <c r="W26" s="30">
        <f ca="1">COUNTIF(OFFSET(Level2Table[[#This Row],[Level]],0,1):OFFSET(Level2Table[[#This Row],[Critical]],0,-1), 1)</f>
        <v>2</v>
      </c>
      <c r="X26" s="30">
        <f ca="1">COUNTIF(OFFSET(Level2Table[[#This Row],[Level]],0,1):OFFSET(Level2Table[[#This Row],[Critical]],0,-1), 2)</f>
        <v>0</v>
      </c>
      <c r="Y26" s="30">
        <f ca="1">MAX(Level2Table[[#This Row],[JCount1]]:Level2Table[[#This Row],[JCount2]])</f>
        <v>2</v>
      </c>
      <c r="AA26"/>
    </row>
    <row r="27" spans="1:27" ht="225" x14ac:dyDescent="0.25">
      <c r="A27" s="10" t="s">
        <v>385</v>
      </c>
      <c r="B27" s="9" t="s">
        <v>386</v>
      </c>
      <c r="C27"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27" s="10" t="s">
        <v>55</v>
      </c>
      <c r="E27" s="8">
        <v>2</v>
      </c>
      <c r="F27" s="8">
        <v>2</v>
      </c>
      <c r="G27" s="10" t="s">
        <v>46</v>
      </c>
      <c r="H27" s="10" t="s">
        <v>202</v>
      </c>
      <c r="I27" s="8">
        <f>IF(Level2Table[[#This Row],[Critical]]="Y",CriticalWeight,1)</f>
        <v>1</v>
      </c>
      <c r="J27" s="10" t="s">
        <v>116</v>
      </c>
      <c r="K27" s="10" t="s">
        <v>95</v>
      </c>
      <c r="L27" s="8" t="s">
        <v>117</v>
      </c>
      <c r="M27" s="8" t="s">
        <v>118</v>
      </c>
      <c r="N27" s="8" t="s">
        <v>119</v>
      </c>
      <c r="O27" s="8" t="s">
        <v>114</v>
      </c>
      <c r="P27" s="8" t="s">
        <v>387</v>
      </c>
      <c r="Q27" s="16" t="s">
        <v>388</v>
      </c>
      <c r="R27" s="9" t="s">
        <v>389</v>
      </c>
      <c r="S27" s="9" t="s">
        <v>390</v>
      </c>
      <c r="T27" s="10" t="s">
        <v>391</v>
      </c>
      <c r="U27" s="35"/>
      <c r="V27" s="35"/>
      <c r="W27" s="30">
        <f ca="1">COUNTIF(OFFSET(Level2Table[[#This Row],[Level]],0,1):OFFSET(Level2Table[[#This Row],[Critical]],0,-1), 1)</f>
        <v>0</v>
      </c>
      <c r="X27" s="30">
        <f ca="1">COUNTIF(OFFSET(Level2Table[[#This Row],[Level]],0,1):OFFSET(Level2Table[[#This Row],[Critical]],0,-1), 2)</f>
        <v>2</v>
      </c>
      <c r="Y27" s="30">
        <f ca="1">MAX(Level2Table[[#This Row],[JCount1]]:Level2Table[[#This Row],[JCount2]])</f>
        <v>2</v>
      </c>
      <c r="AA27"/>
    </row>
    <row r="28" spans="1:27" ht="225" x14ac:dyDescent="0.25">
      <c r="A28" s="10" t="s">
        <v>392</v>
      </c>
      <c r="B28" s="9" t="s">
        <v>393</v>
      </c>
      <c r="C28"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28" s="10" t="s">
        <v>305</v>
      </c>
      <c r="E28" s="8">
        <v>2</v>
      </c>
      <c r="F28" s="8">
        <v>1</v>
      </c>
      <c r="G28" s="8" t="s">
        <v>19</v>
      </c>
      <c r="H28" s="8" t="s">
        <v>202</v>
      </c>
      <c r="I28" s="8">
        <f>IF(Level2Table[[#This Row],[Critical]]="Y",CriticalWeight,1)</f>
        <v>3</v>
      </c>
      <c r="J28" s="8" t="s">
        <v>21</v>
      </c>
      <c r="K28" s="8" t="s">
        <v>22</v>
      </c>
      <c r="L28" s="8" t="s">
        <v>23</v>
      </c>
      <c r="M28" s="8" t="s">
        <v>24</v>
      </c>
      <c r="N28" s="8" t="s">
        <v>184</v>
      </c>
      <c r="O28" s="8" t="s">
        <v>182</v>
      </c>
      <c r="P28" s="8" t="s">
        <v>48</v>
      </c>
      <c r="Q28" s="16" t="s">
        <v>394</v>
      </c>
      <c r="R28" s="9" t="s">
        <v>395</v>
      </c>
      <c r="S28" s="9" t="s">
        <v>396</v>
      </c>
      <c r="T28" s="10" t="s">
        <v>397</v>
      </c>
      <c r="U28" s="35"/>
      <c r="V28" s="35"/>
      <c r="W28" s="30">
        <f ca="1">COUNTIF(OFFSET(Level2Table[[#This Row],[Level]],0,1):OFFSET(Level2Table[[#This Row],[Critical]],0,-1), 1)</f>
        <v>1</v>
      </c>
      <c r="X28" s="30">
        <f ca="1">COUNTIF(OFFSET(Level2Table[[#This Row],[Level]],0,1):OFFSET(Level2Table[[#This Row],[Critical]],0,-1), 2)</f>
        <v>1</v>
      </c>
      <c r="Y28" s="30">
        <f ca="1">MAX(Level2Table[[#This Row],[JCount1]]:Level2Table[[#This Row],[JCount2]])</f>
        <v>1</v>
      </c>
      <c r="AA28"/>
    </row>
    <row r="29" spans="1:27" ht="165" x14ac:dyDescent="0.25">
      <c r="A29" s="10" t="s">
        <v>398</v>
      </c>
      <c r="B29" s="9" t="s">
        <v>399</v>
      </c>
      <c r="C29"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29" s="10" t="s">
        <v>55</v>
      </c>
      <c r="E29" s="8">
        <v>1</v>
      </c>
      <c r="F29" s="8">
        <v>1</v>
      </c>
      <c r="G29" s="8" t="s">
        <v>46</v>
      </c>
      <c r="H29" s="8" t="s">
        <v>202</v>
      </c>
      <c r="I29" s="8">
        <f>IF(Level2Table[[#This Row],[Critical]]="Y",CriticalWeight,1)</f>
        <v>1</v>
      </c>
      <c r="J29" s="8" t="s">
        <v>21</v>
      </c>
      <c r="K29" s="8" t="s">
        <v>22</v>
      </c>
      <c r="L29" s="8" t="s">
        <v>23</v>
      </c>
      <c r="M29" s="8" t="s">
        <v>24</v>
      </c>
      <c r="N29" s="8" t="s">
        <v>184</v>
      </c>
      <c r="O29" s="8" t="s">
        <v>182</v>
      </c>
      <c r="P29" s="8" t="s">
        <v>48</v>
      </c>
      <c r="Q29" s="16" t="s">
        <v>400</v>
      </c>
      <c r="R29" s="9" t="s">
        <v>401</v>
      </c>
      <c r="S29" s="9" t="s">
        <v>402</v>
      </c>
      <c r="T29" s="10" t="s">
        <v>403</v>
      </c>
      <c r="U29" s="35"/>
      <c r="V29" s="35"/>
      <c r="W29" s="30">
        <f ca="1">COUNTIF(OFFSET(Level2Table[[#This Row],[Level]],0,1):OFFSET(Level2Table[[#This Row],[Critical]],0,-1), 1)</f>
        <v>2</v>
      </c>
      <c r="X29" s="30">
        <f ca="1">COUNTIF(OFFSET(Level2Table[[#This Row],[Level]],0,1):OFFSET(Level2Table[[#This Row],[Critical]],0,-1), 2)</f>
        <v>0</v>
      </c>
      <c r="Y29" s="30">
        <f ca="1">MAX(Level2Table[[#This Row],[JCount1]]:Level2Table[[#This Row],[JCount2]])</f>
        <v>2</v>
      </c>
      <c r="AA29"/>
    </row>
    <row r="30" spans="1:27" ht="195" x14ac:dyDescent="0.25">
      <c r="A30" s="10" t="s">
        <v>418</v>
      </c>
      <c r="B30" s="9" t="s">
        <v>419</v>
      </c>
      <c r="C30"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30" s="10" t="s">
        <v>305</v>
      </c>
      <c r="E30" s="8">
        <v>1</v>
      </c>
      <c r="F30" s="8">
        <v>2</v>
      </c>
      <c r="G30" s="8" t="s">
        <v>46</v>
      </c>
      <c r="H30" s="8" t="s">
        <v>202</v>
      </c>
      <c r="I30" s="8">
        <f>IF(Level2Table[[#This Row],[Critical]]="Y",CriticalWeight,1)</f>
        <v>1</v>
      </c>
      <c r="J30" s="10" t="s">
        <v>21</v>
      </c>
      <c r="K30" s="10" t="s">
        <v>22</v>
      </c>
      <c r="L30" s="8" t="s">
        <v>23</v>
      </c>
      <c r="M30" s="8" t="s">
        <v>24</v>
      </c>
      <c r="N30" s="8" t="s">
        <v>47</v>
      </c>
      <c r="O30" s="8" t="s">
        <v>43</v>
      </c>
      <c r="P30" s="8" t="s">
        <v>420</v>
      </c>
      <c r="Q30" s="16" t="s">
        <v>421</v>
      </c>
      <c r="R30" s="9" t="s">
        <v>422</v>
      </c>
      <c r="S30" s="9" t="s">
        <v>423</v>
      </c>
      <c r="T30" s="10" t="s">
        <v>424</v>
      </c>
      <c r="U30" s="35"/>
      <c r="V30" s="35"/>
      <c r="W30" s="30">
        <f ca="1">COUNTIF(OFFSET(Level2Table[[#This Row],[Level]],0,1):OFFSET(Level2Table[[#This Row],[Critical]],0,-1), 1)</f>
        <v>1</v>
      </c>
      <c r="X30" s="30">
        <f ca="1">COUNTIF(OFFSET(Level2Table[[#This Row],[Level]],0,1):OFFSET(Level2Table[[#This Row],[Critical]],0,-1), 2)</f>
        <v>1</v>
      </c>
      <c r="Y30" s="30">
        <f ca="1">MAX(Level2Table[[#This Row],[JCount1]]:Level2Table[[#This Row],[JCount2]])</f>
        <v>1</v>
      </c>
      <c r="AA30"/>
    </row>
    <row r="31" spans="1:27" ht="210" x14ac:dyDescent="0.25">
      <c r="A31" s="10" t="s">
        <v>442</v>
      </c>
      <c r="B31" s="9" t="s">
        <v>443</v>
      </c>
      <c r="C31"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31" s="10" t="s">
        <v>55</v>
      </c>
      <c r="E31" s="8">
        <v>1</v>
      </c>
      <c r="F31" s="8">
        <v>1</v>
      </c>
      <c r="G31" s="8" t="s">
        <v>46</v>
      </c>
      <c r="H31" s="8" t="s">
        <v>202</v>
      </c>
      <c r="I31" s="8">
        <f>IF(Level2Table[[#This Row],[Critical]]="Y",CriticalWeight,1)</f>
        <v>1</v>
      </c>
      <c r="J31" s="10" t="s">
        <v>171</v>
      </c>
      <c r="K31" s="10" t="s">
        <v>284</v>
      </c>
      <c r="L31" s="8" t="s">
        <v>356</v>
      </c>
      <c r="M31" s="8" t="s">
        <v>357</v>
      </c>
      <c r="N31" s="8" t="s">
        <v>178</v>
      </c>
      <c r="O31" s="8" t="s">
        <v>176</v>
      </c>
      <c r="P31" s="8" t="s">
        <v>444</v>
      </c>
      <c r="Q31" s="16" t="s">
        <v>445</v>
      </c>
      <c r="R31" s="9" t="s">
        <v>446</v>
      </c>
      <c r="S31" s="9" t="s">
        <v>447</v>
      </c>
      <c r="T31" s="10" t="s">
        <v>448</v>
      </c>
      <c r="U31" s="35"/>
      <c r="V31" s="35"/>
      <c r="W31" s="30">
        <f ca="1">COUNTIF(OFFSET(Level2Table[[#This Row],[Level]],0,1):OFFSET(Level2Table[[#This Row],[Critical]],0,-1), 1)</f>
        <v>2</v>
      </c>
      <c r="X31" s="30">
        <f ca="1">COUNTIF(OFFSET(Level2Table[[#This Row],[Level]],0,1):OFFSET(Level2Table[[#This Row],[Critical]],0,-1), 2)</f>
        <v>0</v>
      </c>
      <c r="Y31" s="30">
        <f ca="1">MAX(Level2Table[[#This Row],[JCount1]]:Level2Table[[#This Row],[JCount2]])</f>
        <v>2</v>
      </c>
      <c r="AA31"/>
    </row>
    <row r="32" spans="1:27" ht="240" x14ac:dyDescent="0.25">
      <c r="A32" s="10" t="s">
        <v>449</v>
      </c>
      <c r="B32" s="9" t="s">
        <v>450</v>
      </c>
      <c r="C32"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32" s="10" t="s">
        <v>305</v>
      </c>
      <c r="E32" s="8">
        <v>1</v>
      </c>
      <c r="F32" s="8">
        <v>1</v>
      </c>
      <c r="G32" s="10" t="s">
        <v>46</v>
      </c>
      <c r="H32" s="10" t="s">
        <v>202</v>
      </c>
      <c r="I32" s="8">
        <f>IF(Level2Table[[#This Row],[Critical]]="Y",CriticalWeight,1)</f>
        <v>1</v>
      </c>
      <c r="J32" s="10" t="s">
        <v>21</v>
      </c>
      <c r="K32" s="10" t="s">
        <v>22</v>
      </c>
      <c r="L32" s="8" t="s">
        <v>23</v>
      </c>
      <c r="M32" s="8" t="s">
        <v>24</v>
      </c>
      <c r="N32" s="8" t="s">
        <v>47</v>
      </c>
      <c r="O32" s="8" t="s">
        <v>43</v>
      </c>
      <c r="P32" s="8" t="s">
        <v>48</v>
      </c>
      <c r="Q32" s="16" t="s">
        <v>451</v>
      </c>
      <c r="R32" s="9" t="s">
        <v>452</v>
      </c>
      <c r="S32" s="9" t="s">
        <v>453</v>
      </c>
      <c r="T32" s="10" t="s">
        <v>454</v>
      </c>
      <c r="U32" s="35"/>
      <c r="V32" s="35"/>
      <c r="W32" s="30">
        <f ca="1">COUNTIF(OFFSET(Level2Table[[#This Row],[Level]],0,1):OFFSET(Level2Table[[#This Row],[Critical]],0,-1), 1)</f>
        <v>2</v>
      </c>
      <c r="X32" s="30">
        <f ca="1">COUNTIF(OFFSET(Level2Table[[#This Row],[Level]],0,1):OFFSET(Level2Table[[#This Row],[Critical]],0,-1), 2)</f>
        <v>0</v>
      </c>
      <c r="Y32" s="30">
        <f ca="1">MAX(Level2Table[[#This Row],[JCount1]]:Level2Table[[#This Row],[JCount2]])</f>
        <v>2</v>
      </c>
      <c r="AA32"/>
    </row>
    <row r="33" spans="1:30" ht="330" x14ac:dyDescent="0.25">
      <c r="A33" s="10" t="s">
        <v>473</v>
      </c>
      <c r="B33" s="9" t="s">
        <v>474</v>
      </c>
      <c r="C33"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33" s="10" t="s">
        <v>55</v>
      </c>
      <c r="E33" s="8">
        <v>2</v>
      </c>
      <c r="F33" s="8">
        <v>1</v>
      </c>
      <c r="G33" s="10" t="s">
        <v>46</v>
      </c>
      <c r="H33" s="10" t="s">
        <v>475</v>
      </c>
      <c r="I33" s="8">
        <f>IF(Level2Table[[#This Row],[Critical]]="Y",CriticalWeight,1)</f>
        <v>1</v>
      </c>
      <c r="J33" s="10" t="s">
        <v>21</v>
      </c>
      <c r="K33" s="10" t="s">
        <v>95</v>
      </c>
      <c r="L33" s="8" t="s">
        <v>476</v>
      </c>
      <c r="M33" s="8" t="s">
        <v>477</v>
      </c>
      <c r="N33" s="8" t="s">
        <v>119</v>
      </c>
      <c r="O33" s="8" t="s">
        <v>385</v>
      </c>
      <c r="P33" s="8" t="s">
        <v>387</v>
      </c>
      <c r="Q33" s="16" t="s">
        <v>478</v>
      </c>
      <c r="R33" s="9" t="s">
        <v>479</v>
      </c>
      <c r="S33" s="9" t="s">
        <v>480</v>
      </c>
      <c r="T33" s="10" t="s">
        <v>481</v>
      </c>
      <c r="U33" s="35"/>
      <c r="V33" s="35"/>
      <c r="W33" s="30">
        <f ca="1">COUNTIF(OFFSET(Level2Table[[#This Row],[Level]],0,1):OFFSET(Level2Table[[#This Row],[Critical]],0,-1), 1)</f>
        <v>1</v>
      </c>
      <c r="X33" s="30">
        <f ca="1">COUNTIF(OFFSET(Level2Table[[#This Row],[Level]],0,1):OFFSET(Level2Table[[#This Row],[Critical]],0,-1), 2)</f>
        <v>1</v>
      </c>
      <c r="Y33" s="30">
        <f ca="1">MAX(Level2Table[[#This Row],[JCount1]]:Level2Table[[#This Row],[JCount2]])</f>
        <v>1</v>
      </c>
      <c r="Z33" s="19"/>
      <c r="AA33"/>
      <c r="AB33" s="19"/>
      <c r="AC33" s="19"/>
      <c r="AD33" s="19"/>
    </row>
    <row r="34" spans="1:30" s="15" customFormat="1" ht="409.5" x14ac:dyDescent="0.25">
      <c r="A34" s="10" t="s">
        <v>482</v>
      </c>
      <c r="B34" s="9" t="s">
        <v>483</v>
      </c>
      <c r="C34"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34" s="10" t="s">
        <v>55</v>
      </c>
      <c r="E34" s="8">
        <v>2</v>
      </c>
      <c r="F34" s="8">
        <v>1</v>
      </c>
      <c r="G34" s="10" t="s">
        <v>46</v>
      </c>
      <c r="H34" s="10" t="s">
        <v>475</v>
      </c>
      <c r="I34" s="8">
        <f>IF(Level2Table[[#This Row],[Critical]]="Y",CriticalWeight,1)</f>
        <v>1</v>
      </c>
      <c r="J34" s="10" t="s">
        <v>21</v>
      </c>
      <c r="K34" s="10" t="s">
        <v>22</v>
      </c>
      <c r="L34" s="8" t="s">
        <v>35</v>
      </c>
      <c r="M34" s="8" t="s">
        <v>36</v>
      </c>
      <c r="N34" s="8" t="s">
        <v>56</v>
      </c>
      <c r="O34" s="8" t="s">
        <v>201</v>
      </c>
      <c r="P34" s="8" t="s">
        <v>48</v>
      </c>
      <c r="Q34" s="16" t="s">
        <v>484</v>
      </c>
      <c r="R34" s="9" t="s">
        <v>485</v>
      </c>
      <c r="S34" s="9" t="s">
        <v>486</v>
      </c>
      <c r="T34" s="10" t="s">
        <v>487</v>
      </c>
      <c r="U34" s="35"/>
      <c r="V34" s="35"/>
      <c r="W34" s="30">
        <f ca="1">COUNTIF(OFFSET(Level2Table[[#This Row],[Level]],0,1):OFFSET(Level2Table[[#This Row],[Critical]],0,-1), 1)</f>
        <v>1</v>
      </c>
      <c r="X34" s="30">
        <f ca="1">COUNTIF(OFFSET(Level2Table[[#This Row],[Level]],0,1):OFFSET(Level2Table[[#This Row],[Critical]],0,-1), 2)</f>
        <v>1</v>
      </c>
      <c r="Y34" s="30">
        <f ca="1">MAX(Level2Table[[#This Row],[JCount1]]:Level2Table[[#This Row],[JCount2]])</f>
        <v>1</v>
      </c>
      <c r="Z34" s="21"/>
      <c r="AA34"/>
      <c r="AB34" s="21"/>
      <c r="AC34" s="21"/>
      <c r="AD34" s="21"/>
    </row>
    <row r="35" spans="1:30" s="15" customFormat="1" ht="270" x14ac:dyDescent="0.25">
      <c r="A35" s="10" t="s">
        <v>488</v>
      </c>
      <c r="B35" s="9" t="s">
        <v>489</v>
      </c>
      <c r="C35"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35" s="10" t="s">
        <v>55</v>
      </c>
      <c r="E35" s="8">
        <v>1</v>
      </c>
      <c r="F35" s="8">
        <v>1</v>
      </c>
      <c r="G35" s="10" t="s">
        <v>46</v>
      </c>
      <c r="H35" s="10" t="s">
        <v>475</v>
      </c>
      <c r="I35" s="8">
        <f>IF(Level2Table[[#This Row],[Critical]]="Y",CriticalWeight,1)</f>
        <v>1</v>
      </c>
      <c r="J35" s="10" t="s">
        <v>171</v>
      </c>
      <c r="K35" s="10" t="s">
        <v>22</v>
      </c>
      <c r="L35" s="8" t="s">
        <v>23</v>
      </c>
      <c r="M35" s="8" t="s">
        <v>24</v>
      </c>
      <c r="N35" s="8" t="s">
        <v>197</v>
      </c>
      <c r="O35" s="8" t="s">
        <v>226</v>
      </c>
      <c r="P35" s="8" t="s">
        <v>48</v>
      </c>
      <c r="Q35" s="16" t="s">
        <v>490</v>
      </c>
      <c r="R35" s="9" t="s">
        <v>491</v>
      </c>
      <c r="S35" s="9" t="s">
        <v>492</v>
      </c>
      <c r="T35" s="10" t="s">
        <v>493</v>
      </c>
      <c r="U35" s="35"/>
      <c r="V35" s="35"/>
      <c r="W35" s="30">
        <f ca="1">COUNTIF(OFFSET(Level2Table[[#This Row],[Level]],0,1):OFFSET(Level2Table[[#This Row],[Critical]],0,-1), 1)</f>
        <v>2</v>
      </c>
      <c r="X35" s="30">
        <f ca="1">COUNTIF(OFFSET(Level2Table[[#This Row],[Level]],0,1):OFFSET(Level2Table[[#This Row],[Critical]],0,-1), 2)</f>
        <v>0</v>
      </c>
      <c r="Y35" s="30">
        <f ca="1">MAX(Level2Table[[#This Row],[JCount1]]:Level2Table[[#This Row],[JCount2]])</f>
        <v>2</v>
      </c>
      <c r="Z35" s="21"/>
      <c r="AA35"/>
      <c r="AB35" s="21"/>
      <c r="AC35" s="21"/>
      <c r="AD35" s="21"/>
    </row>
    <row r="36" spans="1:30" s="15" customFormat="1" ht="255" x14ac:dyDescent="0.25">
      <c r="A36" s="10" t="s">
        <v>494</v>
      </c>
      <c r="B36" s="9" t="s">
        <v>495</v>
      </c>
      <c r="C36"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36" s="10" t="s">
        <v>55</v>
      </c>
      <c r="E36" s="8">
        <v>1</v>
      </c>
      <c r="F36" s="8">
        <v>1</v>
      </c>
      <c r="G36" s="8" t="s">
        <v>19</v>
      </c>
      <c r="H36" s="8" t="s">
        <v>475</v>
      </c>
      <c r="I36" s="8">
        <f>IF(Level2Table[[#This Row],[Critical]]="Y",CriticalWeight,1)</f>
        <v>3</v>
      </c>
      <c r="J36" s="8" t="s">
        <v>21</v>
      </c>
      <c r="K36" s="8" t="s">
        <v>95</v>
      </c>
      <c r="L36" s="8" t="s">
        <v>96</v>
      </c>
      <c r="M36" s="8" t="s">
        <v>97</v>
      </c>
      <c r="N36" s="8" t="s">
        <v>63</v>
      </c>
      <c r="O36" s="8" t="s">
        <v>238</v>
      </c>
      <c r="P36" s="8" t="s">
        <v>48</v>
      </c>
      <c r="Q36" s="16" t="s">
        <v>496</v>
      </c>
      <c r="R36" s="9" t="s">
        <v>497</v>
      </c>
      <c r="S36" s="9" t="s">
        <v>498</v>
      </c>
      <c r="T36" s="10" t="s">
        <v>499</v>
      </c>
      <c r="U36" s="35"/>
      <c r="V36" s="35"/>
      <c r="W36" s="30">
        <f ca="1">COUNTIF(OFFSET(Level2Table[[#This Row],[Level]],0,1):OFFSET(Level2Table[[#This Row],[Critical]],0,-1), 1)</f>
        <v>2</v>
      </c>
      <c r="X36" s="30">
        <f ca="1">COUNTIF(OFFSET(Level2Table[[#This Row],[Level]],0,1):OFFSET(Level2Table[[#This Row],[Critical]],0,-1), 2)</f>
        <v>0</v>
      </c>
      <c r="Y36" s="30">
        <f ca="1">MAX(Level2Table[[#This Row],[JCount1]]:Level2Table[[#This Row],[JCount2]])</f>
        <v>2</v>
      </c>
      <c r="AA36"/>
    </row>
    <row r="37" spans="1:30" ht="409.5" x14ac:dyDescent="0.25">
      <c r="A37" s="10" t="s">
        <v>506</v>
      </c>
      <c r="B37" s="9" t="s">
        <v>507</v>
      </c>
      <c r="C37"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37" s="10" t="s">
        <v>55</v>
      </c>
      <c r="E37" s="8">
        <v>1</v>
      </c>
      <c r="F37" s="8">
        <v>2</v>
      </c>
      <c r="G37" s="10" t="s">
        <v>46</v>
      </c>
      <c r="H37" s="10" t="s">
        <v>475</v>
      </c>
      <c r="I37" s="8">
        <f>IF(Level2Table[[#This Row],[Critical]]="Y",CriticalWeight,1)</f>
        <v>1</v>
      </c>
      <c r="J37" s="10" t="s">
        <v>21</v>
      </c>
      <c r="K37" s="10" t="s">
        <v>95</v>
      </c>
      <c r="L37" s="8" t="s">
        <v>96</v>
      </c>
      <c r="M37" s="8" t="s">
        <v>97</v>
      </c>
      <c r="N37" s="8" t="s">
        <v>70</v>
      </c>
      <c r="O37" s="8" t="s">
        <v>250</v>
      </c>
      <c r="P37" s="8" t="s">
        <v>48</v>
      </c>
      <c r="Q37" s="16" t="s">
        <v>508</v>
      </c>
      <c r="R37" s="9" t="s">
        <v>509</v>
      </c>
      <c r="S37" s="9" t="s">
        <v>510</v>
      </c>
      <c r="T37" s="10" t="s">
        <v>511</v>
      </c>
      <c r="U37" s="35"/>
      <c r="V37" s="35"/>
      <c r="W37" s="30">
        <f ca="1">COUNTIF(OFFSET(Level2Table[[#This Row],[Level]],0,1):OFFSET(Level2Table[[#This Row],[Critical]],0,-1), 1)</f>
        <v>1</v>
      </c>
      <c r="X37" s="30">
        <f ca="1">COUNTIF(OFFSET(Level2Table[[#This Row],[Level]],0,1):OFFSET(Level2Table[[#This Row],[Critical]],0,-1), 2)</f>
        <v>1</v>
      </c>
      <c r="Y37" s="30">
        <f ca="1">MAX(Level2Table[[#This Row],[JCount1]]:Level2Table[[#This Row],[JCount2]])</f>
        <v>1</v>
      </c>
      <c r="AA37"/>
    </row>
    <row r="38" spans="1:30" ht="255" x14ac:dyDescent="0.25">
      <c r="A38" s="10" t="s">
        <v>512</v>
      </c>
      <c r="B38" s="9" t="s">
        <v>513</v>
      </c>
      <c r="C38"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38" s="10" t="s">
        <v>55</v>
      </c>
      <c r="E38" s="8">
        <v>2</v>
      </c>
      <c r="F38" s="8">
        <v>2</v>
      </c>
      <c r="G38" s="10" t="s">
        <v>46</v>
      </c>
      <c r="H38" s="10" t="s">
        <v>475</v>
      </c>
      <c r="I38" s="8">
        <f>IF(Level2Table[[#This Row],[Critical]]="Y",CriticalWeight,1)</f>
        <v>1</v>
      </c>
      <c r="J38" s="10" t="s">
        <v>171</v>
      </c>
      <c r="K38" s="10" t="s">
        <v>284</v>
      </c>
      <c r="L38" s="8" t="s">
        <v>356</v>
      </c>
      <c r="M38" s="8" t="s">
        <v>357</v>
      </c>
      <c r="N38" s="8" t="s">
        <v>178</v>
      </c>
      <c r="O38" s="8" t="s">
        <v>442</v>
      </c>
      <c r="P38" s="8" t="s">
        <v>420</v>
      </c>
      <c r="Q38" s="16" t="s">
        <v>514</v>
      </c>
      <c r="R38" s="9" t="s">
        <v>515</v>
      </c>
      <c r="S38" s="9" t="s">
        <v>447</v>
      </c>
      <c r="T38" s="10" t="s">
        <v>516</v>
      </c>
      <c r="U38" s="35"/>
      <c r="V38" s="35"/>
      <c r="W38" s="30">
        <f ca="1">COUNTIF(OFFSET(Level2Table[[#This Row],[Level]],0,1):OFFSET(Level2Table[[#This Row],[Critical]],0,-1), 1)</f>
        <v>0</v>
      </c>
      <c r="X38" s="30">
        <f ca="1">COUNTIF(OFFSET(Level2Table[[#This Row],[Level]],0,1):OFFSET(Level2Table[[#This Row],[Critical]],0,-1), 2)</f>
        <v>2</v>
      </c>
      <c r="Y38" s="30">
        <f ca="1">MAX(Level2Table[[#This Row],[JCount1]]:Level2Table[[#This Row],[JCount2]])</f>
        <v>2</v>
      </c>
      <c r="AA38"/>
    </row>
    <row r="39" spans="1:30" ht="225" x14ac:dyDescent="0.25">
      <c r="A39" s="10" t="s">
        <v>517</v>
      </c>
      <c r="B39" s="9" t="s">
        <v>518</v>
      </c>
      <c r="C39"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39" s="10" t="s">
        <v>55</v>
      </c>
      <c r="E39" s="8">
        <v>1</v>
      </c>
      <c r="F39" s="8">
        <v>1</v>
      </c>
      <c r="G39" s="10" t="s">
        <v>46</v>
      </c>
      <c r="H39" s="10" t="s">
        <v>475</v>
      </c>
      <c r="I39" s="8">
        <f>IF(Level2Table[[#This Row],[Critical]]="Y",CriticalWeight,1)</f>
        <v>1</v>
      </c>
      <c r="J39" s="10" t="s">
        <v>21</v>
      </c>
      <c r="K39" s="10" t="s">
        <v>95</v>
      </c>
      <c r="L39" s="8" t="s">
        <v>96</v>
      </c>
      <c r="M39" s="8" t="s">
        <v>97</v>
      </c>
      <c r="N39" s="8" t="s">
        <v>89</v>
      </c>
      <c r="O39" s="8" t="s">
        <v>268</v>
      </c>
      <c r="P39" s="8" t="s">
        <v>48</v>
      </c>
      <c r="Q39" s="16" t="s">
        <v>519</v>
      </c>
      <c r="R39" s="9" t="s">
        <v>520</v>
      </c>
      <c r="S39" s="9" t="s">
        <v>521</v>
      </c>
      <c r="T39" s="10" t="s">
        <v>522</v>
      </c>
      <c r="U39" s="35"/>
      <c r="V39" s="35"/>
      <c r="W39" s="30">
        <f ca="1">COUNTIF(OFFSET(Level2Table[[#This Row],[Level]],0,1):OFFSET(Level2Table[[#This Row],[Critical]],0,-1), 1)</f>
        <v>2</v>
      </c>
      <c r="X39" s="30">
        <f ca="1">COUNTIF(OFFSET(Level2Table[[#This Row],[Level]],0,1):OFFSET(Level2Table[[#This Row],[Critical]],0,-1), 2)</f>
        <v>0</v>
      </c>
      <c r="Y39" s="30">
        <f ca="1">MAX(Level2Table[[#This Row],[JCount1]]:Level2Table[[#This Row],[JCount2]])</f>
        <v>2</v>
      </c>
      <c r="AA39"/>
    </row>
    <row r="40" spans="1:30" ht="225" x14ac:dyDescent="0.25">
      <c r="A40" s="10" t="s">
        <v>523</v>
      </c>
      <c r="B40" s="9" t="s">
        <v>524</v>
      </c>
      <c r="C40"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40" s="10" t="s">
        <v>55</v>
      </c>
      <c r="E40" s="8">
        <v>1</v>
      </c>
      <c r="F40" s="8">
        <v>1</v>
      </c>
      <c r="G40" s="10" t="s">
        <v>46</v>
      </c>
      <c r="H40" s="10" t="s">
        <v>475</v>
      </c>
      <c r="I40" s="8">
        <f>IF(Level2Table[[#This Row],[Critical]]="Y",CriticalWeight,1)</f>
        <v>1</v>
      </c>
      <c r="J40" s="10" t="s">
        <v>21</v>
      </c>
      <c r="K40" s="10" t="s">
        <v>95</v>
      </c>
      <c r="L40" s="8" t="s">
        <v>96</v>
      </c>
      <c r="M40" s="8" t="s">
        <v>97</v>
      </c>
      <c r="N40" s="8" t="s">
        <v>98</v>
      </c>
      <c r="O40" s="8" t="s">
        <v>317</v>
      </c>
      <c r="P40" s="8" t="s">
        <v>139</v>
      </c>
      <c r="Q40" s="16" t="s">
        <v>525</v>
      </c>
      <c r="R40" s="9" t="s">
        <v>526</v>
      </c>
      <c r="S40" s="9" t="s">
        <v>527</v>
      </c>
      <c r="T40" s="10" t="s">
        <v>528</v>
      </c>
      <c r="U40" s="35"/>
      <c r="V40" s="35"/>
      <c r="W40" s="30">
        <f ca="1">COUNTIF(OFFSET(Level2Table[[#This Row],[Level]],0,1):OFFSET(Level2Table[[#This Row],[Critical]],0,-1), 1)</f>
        <v>2</v>
      </c>
      <c r="X40" s="30">
        <f ca="1">COUNTIF(OFFSET(Level2Table[[#This Row],[Level]],0,1):OFFSET(Level2Table[[#This Row],[Critical]],0,-1), 2)</f>
        <v>0</v>
      </c>
      <c r="Y40" s="30">
        <f ca="1">MAX(Level2Table[[#This Row],[JCount1]]:Level2Table[[#This Row],[JCount2]])</f>
        <v>2</v>
      </c>
      <c r="AA40"/>
    </row>
    <row r="41" spans="1:30" ht="225" x14ac:dyDescent="0.25">
      <c r="A41" s="10" t="s">
        <v>535</v>
      </c>
      <c r="B41" s="9" t="s">
        <v>536</v>
      </c>
      <c r="C41"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41" s="10" t="s">
        <v>55</v>
      </c>
      <c r="E41" s="8">
        <v>1</v>
      </c>
      <c r="F41" s="8">
        <v>1</v>
      </c>
      <c r="G41" s="8" t="s">
        <v>19</v>
      </c>
      <c r="H41" s="8" t="s">
        <v>475</v>
      </c>
      <c r="I41" s="8">
        <f>IF(Level2Table[[#This Row],[Critical]]="Y",CriticalWeight,1)</f>
        <v>3</v>
      </c>
      <c r="J41" s="8" t="s">
        <v>21</v>
      </c>
      <c r="K41" s="8" t="s">
        <v>284</v>
      </c>
      <c r="L41" s="8" t="s">
        <v>285</v>
      </c>
      <c r="M41" s="8" t="s">
        <v>286</v>
      </c>
      <c r="N41" s="8" t="s">
        <v>110</v>
      </c>
      <c r="O41" s="8" t="s">
        <v>282</v>
      </c>
      <c r="P41" s="8" t="s">
        <v>48</v>
      </c>
      <c r="Q41" s="16" t="s">
        <v>537</v>
      </c>
      <c r="R41" s="9" t="s">
        <v>538</v>
      </c>
      <c r="S41" s="9" t="s">
        <v>539</v>
      </c>
      <c r="T41" s="10" t="s">
        <v>540</v>
      </c>
      <c r="U41" s="35"/>
      <c r="V41" s="35"/>
      <c r="W41" s="30">
        <f ca="1">COUNTIF(OFFSET(Level2Table[[#This Row],[Level]],0,1):OFFSET(Level2Table[[#This Row],[Critical]],0,-1), 1)</f>
        <v>2</v>
      </c>
      <c r="X41" s="30">
        <f ca="1">COUNTIF(OFFSET(Level2Table[[#This Row],[Level]],0,1):OFFSET(Level2Table[[#This Row],[Critical]],0,-1), 2)</f>
        <v>0</v>
      </c>
      <c r="Y41" s="30">
        <f ca="1">MAX(Level2Table[[#This Row],[JCount1]]:Level2Table[[#This Row],[JCount2]])</f>
        <v>2</v>
      </c>
      <c r="AA41"/>
    </row>
    <row r="42" spans="1:30" ht="240" x14ac:dyDescent="0.25">
      <c r="A42" s="10" t="s">
        <v>541</v>
      </c>
      <c r="B42" s="9" t="s">
        <v>542</v>
      </c>
      <c r="C42"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42" s="10" t="s">
        <v>543</v>
      </c>
      <c r="E42" s="8">
        <v>1</v>
      </c>
      <c r="F42" s="8">
        <v>2</v>
      </c>
      <c r="G42" s="10" t="s">
        <v>46</v>
      </c>
      <c r="H42" s="10" t="s">
        <v>475</v>
      </c>
      <c r="I42" s="8">
        <f>IF(Level2Table[[#This Row],[Critical]]="Y",CriticalWeight,1)</f>
        <v>1</v>
      </c>
      <c r="J42" s="10" t="s">
        <v>21</v>
      </c>
      <c r="K42" s="10" t="s">
        <v>22</v>
      </c>
      <c r="L42" s="8" t="s">
        <v>23</v>
      </c>
      <c r="M42" s="8" t="s">
        <v>24</v>
      </c>
      <c r="N42" s="8" t="s">
        <v>126</v>
      </c>
      <c r="O42" s="8" t="s">
        <v>291</v>
      </c>
      <c r="P42" s="8" t="s">
        <v>48</v>
      </c>
      <c r="Q42" s="16" t="s">
        <v>544</v>
      </c>
      <c r="R42" s="9" t="s">
        <v>545</v>
      </c>
      <c r="S42" s="9" t="s">
        <v>546</v>
      </c>
      <c r="T42" s="10" t="s">
        <v>547</v>
      </c>
      <c r="U42" s="35"/>
      <c r="V42" s="35"/>
      <c r="W42" s="30">
        <f ca="1">COUNTIF(OFFSET(Level2Table[[#This Row],[Level]],0,1):OFFSET(Level2Table[[#This Row],[Critical]],0,-1), 1)</f>
        <v>1</v>
      </c>
      <c r="X42" s="30">
        <f ca="1">COUNTIF(OFFSET(Level2Table[[#This Row],[Level]],0,1):OFFSET(Level2Table[[#This Row],[Critical]],0,-1), 2)</f>
        <v>1</v>
      </c>
      <c r="Y42" s="30">
        <f ca="1">MAX(Level2Table[[#This Row],[JCount1]]:Level2Table[[#This Row],[JCount2]])</f>
        <v>1</v>
      </c>
      <c r="AA42"/>
    </row>
    <row r="43" spans="1:30" ht="195" x14ac:dyDescent="0.25">
      <c r="A43" s="10" t="s">
        <v>548</v>
      </c>
      <c r="B43" s="9" t="s">
        <v>549</v>
      </c>
      <c r="C43"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43" s="10" t="s">
        <v>55</v>
      </c>
      <c r="E43" s="8">
        <v>1</v>
      </c>
      <c r="F43" s="8">
        <v>2</v>
      </c>
      <c r="G43" s="10" t="s">
        <v>46</v>
      </c>
      <c r="H43" s="10" t="s">
        <v>475</v>
      </c>
      <c r="I43" s="8">
        <f>IF(Level2Table[[#This Row],[Critical]]="Y",CriticalWeight,1)</f>
        <v>1</v>
      </c>
      <c r="J43" s="10" t="s">
        <v>21</v>
      </c>
      <c r="K43" s="10" t="s">
        <v>22</v>
      </c>
      <c r="L43" s="8" t="s">
        <v>23</v>
      </c>
      <c r="M43" s="8" t="s">
        <v>24</v>
      </c>
      <c r="N43" s="8" t="s">
        <v>132</v>
      </c>
      <c r="O43" s="8" t="s">
        <v>297</v>
      </c>
      <c r="P43" s="8" t="s">
        <v>48</v>
      </c>
      <c r="Q43" s="16" t="s">
        <v>550</v>
      </c>
      <c r="R43" s="9" t="s">
        <v>551</v>
      </c>
      <c r="S43" s="9" t="s">
        <v>552</v>
      </c>
      <c r="T43" s="10" t="s">
        <v>553</v>
      </c>
      <c r="U43" s="35"/>
      <c r="V43" s="35"/>
      <c r="W43" s="30">
        <f ca="1">COUNTIF(OFFSET(Level2Table[[#This Row],[Level]],0,1):OFFSET(Level2Table[[#This Row],[Critical]],0,-1), 1)</f>
        <v>1</v>
      </c>
      <c r="X43" s="30">
        <f ca="1">COUNTIF(OFFSET(Level2Table[[#This Row],[Level]],0,1):OFFSET(Level2Table[[#This Row],[Critical]],0,-1), 2)</f>
        <v>1</v>
      </c>
      <c r="Y43" s="30">
        <f ca="1">MAX(Level2Table[[#This Row],[JCount1]]:Level2Table[[#This Row],[JCount2]])</f>
        <v>1</v>
      </c>
      <c r="AA43"/>
    </row>
    <row r="44" spans="1:30" ht="225" x14ac:dyDescent="0.25">
      <c r="A44" s="10" t="s">
        <v>554</v>
      </c>
      <c r="B44" s="9" t="s">
        <v>555</v>
      </c>
      <c r="C44"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44" s="10" t="s">
        <v>55</v>
      </c>
      <c r="E44" s="8">
        <v>2</v>
      </c>
      <c r="F44" s="8">
        <v>2</v>
      </c>
      <c r="G44" s="8" t="s">
        <v>19</v>
      </c>
      <c r="H44" s="8" t="s">
        <v>475</v>
      </c>
      <c r="I44" s="8">
        <f>IF(Level2Table[[#This Row],[Critical]]="Y",CriticalWeight,1)</f>
        <v>3</v>
      </c>
      <c r="J44" s="8" t="s">
        <v>145</v>
      </c>
      <c r="K44" s="8" t="s">
        <v>95</v>
      </c>
      <c r="L44" s="8" t="s">
        <v>96</v>
      </c>
      <c r="M44" s="8" t="s">
        <v>97</v>
      </c>
      <c r="N44" s="8" t="s">
        <v>190</v>
      </c>
      <c r="O44" s="8" t="s">
        <v>303</v>
      </c>
      <c r="P44" s="8" t="s">
        <v>306</v>
      </c>
      <c r="Q44" s="16" t="s">
        <v>556</v>
      </c>
      <c r="R44" s="9" t="s">
        <v>557</v>
      </c>
      <c r="S44" s="9" t="s">
        <v>558</v>
      </c>
      <c r="T44" s="10" t="s">
        <v>559</v>
      </c>
      <c r="U44" s="35"/>
      <c r="V44" s="35"/>
      <c r="W44" s="30">
        <f ca="1">COUNTIF(OFFSET(Level2Table[[#This Row],[Level]],0,1):OFFSET(Level2Table[[#This Row],[Critical]],0,-1), 1)</f>
        <v>0</v>
      </c>
      <c r="X44" s="30">
        <f ca="1">COUNTIF(OFFSET(Level2Table[[#This Row],[Level]],0,1):OFFSET(Level2Table[[#This Row],[Critical]],0,-1), 2)</f>
        <v>2</v>
      </c>
      <c r="Y44" s="30">
        <f ca="1">MAX(Level2Table[[#This Row],[JCount1]]:Level2Table[[#This Row],[JCount2]])</f>
        <v>2</v>
      </c>
      <c r="AA44"/>
    </row>
    <row r="45" spans="1:30" ht="315" x14ac:dyDescent="0.25">
      <c r="A45" s="10" t="s">
        <v>560</v>
      </c>
      <c r="B45" s="9" t="s">
        <v>561</v>
      </c>
      <c r="C45"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45" s="10" t="s">
        <v>55</v>
      </c>
      <c r="E45" s="8">
        <v>1</v>
      </c>
      <c r="F45" s="8">
        <v>1</v>
      </c>
      <c r="G45" s="8" t="s">
        <v>19</v>
      </c>
      <c r="H45" s="8" t="s">
        <v>475</v>
      </c>
      <c r="I45" s="8">
        <f>IF(Level2Table[[#This Row],[Critical]]="Y",CriticalWeight,1)</f>
        <v>3</v>
      </c>
      <c r="J45" s="8" t="s">
        <v>145</v>
      </c>
      <c r="K45" s="8" t="s">
        <v>95</v>
      </c>
      <c r="L45" s="8" t="s">
        <v>96</v>
      </c>
      <c r="M45" s="8" t="s">
        <v>97</v>
      </c>
      <c r="N45" s="8" t="s">
        <v>190</v>
      </c>
      <c r="O45" s="8" t="s">
        <v>311</v>
      </c>
      <c r="P45" s="8" t="s">
        <v>965</v>
      </c>
      <c r="Q45" s="16" t="s">
        <v>562</v>
      </c>
      <c r="R45" s="9" t="s">
        <v>563</v>
      </c>
      <c r="S45" s="9" t="s">
        <v>564</v>
      </c>
      <c r="T45" s="10" t="s">
        <v>565</v>
      </c>
      <c r="U45" s="35"/>
      <c r="V45" s="35"/>
      <c r="W45" s="30">
        <f ca="1">COUNTIF(OFFSET(Level2Table[[#This Row],[Level]],0,1):OFFSET(Level2Table[[#This Row],[Critical]],0,-1), 1)</f>
        <v>2</v>
      </c>
      <c r="X45" s="30">
        <f ca="1">COUNTIF(OFFSET(Level2Table[[#This Row],[Level]],0,1):OFFSET(Level2Table[[#This Row],[Critical]],0,-1), 2)</f>
        <v>0</v>
      </c>
      <c r="Y45" s="30">
        <f ca="1">MAX(Level2Table[[#This Row],[JCount1]]:Level2Table[[#This Row],[JCount2]])</f>
        <v>2</v>
      </c>
      <c r="AA45"/>
    </row>
    <row r="46" spans="1:30" ht="315" x14ac:dyDescent="0.25">
      <c r="A46" s="10" t="s">
        <v>566</v>
      </c>
      <c r="B46" s="9" t="s">
        <v>567</v>
      </c>
      <c r="C46"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46" s="10" t="s">
        <v>55</v>
      </c>
      <c r="E46" s="8">
        <v>1</v>
      </c>
      <c r="F46" s="8">
        <v>1</v>
      </c>
      <c r="G46" s="8" t="s">
        <v>19</v>
      </c>
      <c r="H46" s="8" t="s">
        <v>475</v>
      </c>
      <c r="I46" s="8">
        <f>IF(Level2Table[[#This Row],[Critical]]="Y",CriticalWeight,1)</f>
        <v>3</v>
      </c>
      <c r="J46" s="8" t="s">
        <v>21</v>
      </c>
      <c r="K46" s="8" t="s">
        <v>284</v>
      </c>
      <c r="L46" s="8" t="s">
        <v>356</v>
      </c>
      <c r="M46" s="8" t="s">
        <v>357</v>
      </c>
      <c r="N46" s="8" t="s">
        <v>138</v>
      </c>
      <c r="O46" s="8" t="s">
        <v>354</v>
      </c>
      <c r="P46" s="8" t="s">
        <v>139</v>
      </c>
      <c r="Q46" s="16" t="s">
        <v>568</v>
      </c>
      <c r="R46" s="9" t="s">
        <v>569</v>
      </c>
      <c r="S46" s="9" t="s">
        <v>570</v>
      </c>
      <c r="T46" s="10" t="s">
        <v>571</v>
      </c>
      <c r="U46" s="35"/>
      <c r="V46" s="35"/>
      <c r="W46" s="30">
        <f ca="1">COUNTIF(OFFSET(Level2Table[[#This Row],[Level]],0,1):OFFSET(Level2Table[[#This Row],[Critical]],0,-1), 1)</f>
        <v>2</v>
      </c>
      <c r="X46" s="30">
        <f ca="1">COUNTIF(OFFSET(Level2Table[[#This Row],[Level]],0,1):OFFSET(Level2Table[[#This Row],[Critical]],0,-1), 2)</f>
        <v>0</v>
      </c>
      <c r="Y46" s="30">
        <f ca="1">MAX(Level2Table[[#This Row],[JCount1]]:Level2Table[[#This Row],[JCount2]])</f>
        <v>2</v>
      </c>
      <c r="AA46"/>
    </row>
    <row r="47" spans="1:30" ht="409.5" x14ac:dyDescent="0.25">
      <c r="A47" s="10" t="s">
        <v>578</v>
      </c>
      <c r="B47" s="9" t="s">
        <v>579</v>
      </c>
      <c r="C47"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47" s="10" t="s">
        <v>55</v>
      </c>
      <c r="E47" s="8">
        <v>1</v>
      </c>
      <c r="F47" s="8">
        <v>1</v>
      </c>
      <c r="G47" s="8" t="s">
        <v>19</v>
      </c>
      <c r="H47" s="8" t="s">
        <v>475</v>
      </c>
      <c r="I47" s="8">
        <f>IF(Level2Table[[#This Row],[Critical]]="Y",CriticalWeight,1)</f>
        <v>3</v>
      </c>
      <c r="J47" s="8" t="s">
        <v>145</v>
      </c>
      <c r="K47" s="8" t="s">
        <v>22</v>
      </c>
      <c r="L47" s="8" t="s">
        <v>580</v>
      </c>
      <c r="M47" s="8" t="s">
        <v>581</v>
      </c>
      <c r="N47" s="8" t="s">
        <v>146</v>
      </c>
      <c r="O47" s="8" t="s">
        <v>362</v>
      </c>
      <c r="P47" s="8" t="s">
        <v>139</v>
      </c>
      <c r="Q47" s="16" t="s">
        <v>582</v>
      </c>
      <c r="R47" s="9" t="s">
        <v>583</v>
      </c>
      <c r="S47" s="9" t="s">
        <v>584</v>
      </c>
      <c r="T47" s="10" t="s">
        <v>585</v>
      </c>
      <c r="U47" s="35"/>
      <c r="V47" s="35"/>
      <c r="W47" s="30">
        <f ca="1">COUNTIF(OFFSET(Level2Table[[#This Row],[Level]],0,1):OFFSET(Level2Table[[#This Row],[Critical]],0,-1), 1)</f>
        <v>2</v>
      </c>
      <c r="X47" s="30">
        <f ca="1">COUNTIF(OFFSET(Level2Table[[#This Row],[Level]],0,1):OFFSET(Level2Table[[#This Row],[Critical]],0,-1), 2)</f>
        <v>0</v>
      </c>
      <c r="Y47" s="30">
        <f ca="1">MAX(Level2Table[[#This Row],[JCount1]]:Level2Table[[#This Row],[JCount2]])</f>
        <v>2</v>
      </c>
      <c r="AA47"/>
    </row>
    <row r="48" spans="1:30" ht="375" x14ac:dyDescent="0.25">
      <c r="A48" s="10" t="s">
        <v>586</v>
      </c>
      <c r="B48" s="9" t="s">
        <v>587</v>
      </c>
      <c r="C48"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48" s="10" t="s">
        <v>55</v>
      </c>
      <c r="E48" s="8">
        <v>1</v>
      </c>
      <c r="F48" s="8">
        <v>2</v>
      </c>
      <c r="G48" s="8" t="s">
        <v>19</v>
      </c>
      <c r="H48" s="8" t="s">
        <v>475</v>
      </c>
      <c r="I48" s="8">
        <f>IF(Level2Table[[#This Row],[Critical]]="Y",CriticalWeight,1)</f>
        <v>3</v>
      </c>
      <c r="J48" s="8" t="s">
        <v>21</v>
      </c>
      <c r="K48" s="8" t="s">
        <v>22</v>
      </c>
      <c r="L48" s="8" t="s">
        <v>580</v>
      </c>
      <c r="M48" s="8" t="s">
        <v>581</v>
      </c>
      <c r="N48" s="8" t="s">
        <v>56</v>
      </c>
      <c r="O48" s="8" t="s">
        <v>220</v>
      </c>
      <c r="P48" s="8" t="s">
        <v>48</v>
      </c>
      <c r="Q48" s="16" t="s">
        <v>588</v>
      </c>
      <c r="R48" s="9" t="s">
        <v>589</v>
      </c>
      <c r="S48" s="9" t="s">
        <v>590</v>
      </c>
      <c r="T48" s="10" t="s">
        <v>591</v>
      </c>
      <c r="U48" s="35"/>
      <c r="V48" s="35"/>
      <c r="W48" s="30">
        <f ca="1">COUNTIF(OFFSET(Level2Table[[#This Row],[Level]],0,1):OFFSET(Level2Table[[#This Row],[Critical]],0,-1), 1)</f>
        <v>1</v>
      </c>
      <c r="X48" s="30">
        <f ca="1">COUNTIF(OFFSET(Level2Table[[#This Row],[Level]],0,1):OFFSET(Level2Table[[#This Row],[Critical]],0,-1), 2)</f>
        <v>1</v>
      </c>
      <c r="Y48" s="30">
        <f ca="1">MAX(Level2Table[[#This Row],[JCount1]]:Level2Table[[#This Row],[JCount2]])</f>
        <v>1</v>
      </c>
      <c r="AA48"/>
    </row>
    <row r="49" spans="1:27" ht="210" x14ac:dyDescent="0.25">
      <c r="A49" s="10" t="s">
        <v>592</v>
      </c>
      <c r="B49" s="9" t="s">
        <v>593</v>
      </c>
      <c r="C49"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49" s="10" t="s">
        <v>55</v>
      </c>
      <c r="E49" s="8">
        <v>1</v>
      </c>
      <c r="F49" s="8">
        <v>1</v>
      </c>
      <c r="G49" s="8" t="s">
        <v>19</v>
      </c>
      <c r="H49" s="8" t="s">
        <v>475</v>
      </c>
      <c r="I49" s="8">
        <f>IF(Level2Table[[#This Row],[Critical]]="Y",CriticalWeight,1)</f>
        <v>3</v>
      </c>
      <c r="J49" s="8" t="s">
        <v>145</v>
      </c>
      <c r="K49" s="8" t="s">
        <v>22</v>
      </c>
      <c r="L49" s="8" t="s">
        <v>580</v>
      </c>
      <c r="M49" s="8" t="s">
        <v>581</v>
      </c>
      <c r="N49" s="8" t="s">
        <v>146</v>
      </c>
      <c r="O49" s="8" t="s">
        <v>362</v>
      </c>
      <c r="P49" s="8" t="s">
        <v>594</v>
      </c>
      <c r="Q49" s="16" t="s">
        <v>595</v>
      </c>
      <c r="R49" s="9" t="s">
        <v>596</v>
      </c>
      <c r="S49" s="9" t="s">
        <v>597</v>
      </c>
      <c r="T49" s="10" t="s">
        <v>598</v>
      </c>
      <c r="U49" s="35"/>
      <c r="V49" s="35"/>
      <c r="W49" s="30">
        <f ca="1">COUNTIF(OFFSET(Level2Table[[#This Row],[Level]],0,1):OFFSET(Level2Table[[#This Row],[Critical]],0,-1), 1)</f>
        <v>2</v>
      </c>
      <c r="X49" s="30">
        <f ca="1">COUNTIF(OFFSET(Level2Table[[#This Row],[Level]],0,1):OFFSET(Level2Table[[#This Row],[Critical]],0,-1), 2)</f>
        <v>0</v>
      </c>
      <c r="Y49" s="30">
        <f ca="1">MAX(Level2Table[[#This Row],[JCount1]]:Level2Table[[#This Row],[JCount2]])</f>
        <v>2</v>
      </c>
      <c r="AA49"/>
    </row>
    <row r="50" spans="1:27" ht="240" x14ac:dyDescent="0.25">
      <c r="A50" s="10" t="s">
        <v>599</v>
      </c>
      <c r="B50" s="9" t="s">
        <v>600</v>
      </c>
      <c r="C50"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50" s="10" t="s">
        <v>55</v>
      </c>
      <c r="E50" s="8">
        <v>1</v>
      </c>
      <c r="F50" s="8">
        <v>2</v>
      </c>
      <c r="G50" s="10" t="s">
        <v>46</v>
      </c>
      <c r="H50" s="10" t="s">
        <v>475</v>
      </c>
      <c r="I50" s="8">
        <f>IF(Level2Table[[#This Row],[Critical]]="Y",CriticalWeight,1)</f>
        <v>1</v>
      </c>
      <c r="J50" s="10" t="s">
        <v>21</v>
      </c>
      <c r="K50" s="10" t="s">
        <v>162</v>
      </c>
      <c r="L50" s="8" t="s">
        <v>336</v>
      </c>
      <c r="M50" s="8" t="s">
        <v>337</v>
      </c>
      <c r="N50" s="8" t="s">
        <v>47</v>
      </c>
      <c r="O50" s="8" t="s">
        <v>334</v>
      </c>
      <c r="P50" s="8" t="s">
        <v>48</v>
      </c>
      <c r="Q50" s="16" t="s">
        <v>601</v>
      </c>
      <c r="R50" s="9" t="s">
        <v>602</v>
      </c>
      <c r="S50" s="9" t="s">
        <v>603</v>
      </c>
      <c r="T50" s="10" t="s">
        <v>604</v>
      </c>
      <c r="U50" s="35"/>
      <c r="V50" s="35"/>
      <c r="W50" s="30">
        <f ca="1">COUNTIF(OFFSET(Level2Table[[#This Row],[Level]],0,1):OFFSET(Level2Table[[#This Row],[Critical]],0,-1), 1)</f>
        <v>1</v>
      </c>
      <c r="X50" s="30">
        <f ca="1">COUNTIF(OFFSET(Level2Table[[#This Row],[Level]],0,1):OFFSET(Level2Table[[#This Row],[Critical]],0,-1), 2)</f>
        <v>1</v>
      </c>
      <c r="Y50" s="30">
        <f ca="1">MAX(Level2Table[[#This Row],[JCount1]]:Level2Table[[#This Row],[JCount2]])</f>
        <v>1</v>
      </c>
      <c r="AA50"/>
    </row>
    <row r="51" spans="1:27" ht="180" x14ac:dyDescent="0.25">
      <c r="A51" s="10" t="s">
        <v>605</v>
      </c>
      <c r="B51" s="9" t="s">
        <v>606</v>
      </c>
      <c r="C51"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51" s="10" t="s">
        <v>55</v>
      </c>
      <c r="E51" s="8">
        <v>2</v>
      </c>
      <c r="F51" s="8">
        <v>2</v>
      </c>
      <c r="G51" s="10" t="s">
        <v>46</v>
      </c>
      <c r="H51" s="10" t="s">
        <v>475</v>
      </c>
      <c r="I51" s="8">
        <f>IF(Level2Table[[#This Row],[Critical]]="Y",CriticalWeight,1)</f>
        <v>1</v>
      </c>
      <c r="J51" s="10" t="s">
        <v>171</v>
      </c>
      <c r="K51" s="10" t="s">
        <v>22</v>
      </c>
      <c r="L51" s="8" t="s">
        <v>23</v>
      </c>
      <c r="M51" s="8" t="s">
        <v>24</v>
      </c>
      <c r="N51" s="8" t="s">
        <v>165</v>
      </c>
      <c r="O51" s="8" t="s">
        <v>368</v>
      </c>
      <c r="P51" s="8" t="s">
        <v>961</v>
      </c>
      <c r="Q51" s="16" t="s">
        <v>607</v>
      </c>
      <c r="R51" s="9" t="s">
        <v>608</v>
      </c>
      <c r="S51" s="9" t="s">
        <v>609</v>
      </c>
      <c r="T51" s="10" t="s">
        <v>610</v>
      </c>
      <c r="U51" s="35"/>
      <c r="V51" s="35"/>
      <c r="W51" s="30">
        <f ca="1">COUNTIF(OFFSET(Level2Table[[#This Row],[Level]],0,1):OFFSET(Level2Table[[#This Row],[Critical]],0,-1), 1)</f>
        <v>0</v>
      </c>
      <c r="X51" s="30">
        <f ca="1">COUNTIF(OFFSET(Level2Table[[#This Row],[Level]],0,1):OFFSET(Level2Table[[#This Row],[Critical]],0,-1), 2)</f>
        <v>2</v>
      </c>
      <c r="Y51" s="30">
        <f ca="1">MAX(Level2Table[[#This Row],[JCount1]]:Level2Table[[#This Row],[JCount2]])</f>
        <v>2</v>
      </c>
      <c r="AA51"/>
    </row>
    <row r="52" spans="1:27" ht="195" x14ac:dyDescent="0.25">
      <c r="A52" s="10" t="s">
        <v>611</v>
      </c>
      <c r="B52" s="9" t="s">
        <v>612</v>
      </c>
      <c r="C52"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52" s="10" t="s">
        <v>55</v>
      </c>
      <c r="E52" s="8">
        <v>2</v>
      </c>
      <c r="F52" s="8">
        <v>2</v>
      </c>
      <c r="G52" s="10" t="s">
        <v>46</v>
      </c>
      <c r="H52" s="10" t="s">
        <v>475</v>
      </c>
      <c r="I52" s="8">
        <f>IF(Level2Table[[#This Row],[Critical]]="Y",CriticalWeight,1)</f>
        <v>1</v>
      </c>
      <c r="J52" s="10" t="s">
        <v>171</v>
      </c>
      <c r="K52" s="10" t="s">
        <v>162</v>
      </c>
      <c r="L52" s="8" t="s">
        <v>163</v>
      </c>
      <c r="M52" s="8" t="s">
        <v>164</v>
      </c>
      <c r="N52" s="8" t="s">
        <v>172</v>
      </c>
      <c r="O52" s="8" t="s">
        <v>374</v>
      </c>
      <c r="P52" s="8" t="s">
        <v>48</v>
      </c>
      <c r="Q52" s="16" t="s">
        <v>613</v>
      </c>
      <c r="R52" s="9" t="s">
        <v>614</v>
      </c>
      <c r="S52" s="9" t="s">
        <v>615</v>
      </c>
      <c r="T52" s="10" t="s">
        <v>616</v>
      </c>
      <c r="U52" s="35"/>
      <c r="V52" s="35"/>
      <c r="W52" s="30">
        <f ca="1">COUNTIF(OFFSET(Level2Table[[#This Row],[Level]],0,1):OFFSET(Level2Table[[#This Row],[Critical]],0,-1), 1)</f>
        <v>0</v>
      </c>
      <c r="X52" s="30">
        <f ca="1">COUNTIF(OFFSET(Level2Table[[#This Row],[Level]],0,1):OFFSET(Level2Table[[#This Row],[Critical]],0,-1), 2)</f>
        <v>2</v>
      </c>
      <c r="Y52" s="30">
        <f ca="1">MAX(Level2Table[[#This Row],[JCount1]]:Level2Table[[#This Row],[JCount2]])</f>
        <v>2</v>
      </c>
      <c r="AA52"/>
    </row>
    <row r="53" spans="1:27" ht="285" x14ac:dyDescent="0.25">
      <c r="A53" s="10" t="s">
        <v>617</v>
      </c>
      <c r="B53" s="9" t="s">
        <v>618</v>
      </c>
      <c r="C53"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53" s="10" t="s">
        <v>55</v>
      </c>
      <c r="E53" s="8">
        <v>1</v>
      </c>
      <c r="F53" s="8">
        <v>1</v>
      </c>
      <c r="G53" s="10" t="s">
        <v>46</v>
      </c>
      <c r="H53" s="10" t="s">
        <v>475</v>
      </c>
      <c r="I53" s="8">
        <f>IF(Level2Table[[#This Row],[Critical]]="Y",CriticalWeight,1)</f>
        <v>1</v>
      </c>
      <c r="J53" s="10" t="s">
        <v>21</v>
      </c>
      <c r="K53" s="10" t="s">
        <v>162</v>
      </c>
      <c r="L53" s="8" t="s">
        <v>336</v>
      </c>
      <c r="M53" s="8" t="s">
        <v>337</v>
      </c>
      <c r="N53" s="8" t="s">
        <v>47</v>
      </c>
      <c r="O53" s="8" t="s">
        <v>449</v>
      </c>
      <c r="P53" s="8" t="s">
        <v>961</v>
      </c>
      <c r="Q53" s="16" t="s">
        <v>619</v>
      </c>
      <c r="R53" s="9" t="s">
        <v>620</v>
      </c>
      <c r="S53" s="9" t="s">
        <v>621</v>
      </c>
      <c r="T53" s="10" t="s">
        <v>622</v>
      </c>
      <c r="U53" s="35"/>
      <c r="V53" s="35"/>
      <c r="W53" s="30">
        <f ca="1">COUNTIF(OFFSET(Level2Table[[#This Row],[Level]],0,1):OFFSET(Level2Table[[#This Row],[Critical]],0,-1), 1)</f>
        <v>2</v>
      </c>
      <c r="X53" s="30">
        <f ca="1">COUNTIF(OFFSET(Level2Table[[#This Row],[Level]],0,1):OFFSET(Level2Table[[#This Row],[Critical]],0,-1), 2)</f>
        <v>0</v>
      </c>
      <c r="Y53" s="30">
        <f ca="1">MAX(Level2Table[[#This Row],[JCount1]]:Level2Table[[#This Row],[JCount2]])</f>
        <v>2</v>
      </c>
      <c r="AA53"/>
    </row>
    <row r="54" spans="1:27" ht="195" x14ac:dyDescent="0.25">
      <c r="A54" s="10" t="s">
        <v>623</v>
      </c>
      <c r="B54" s="9" t="s">
        <v>624</v>
      </c>
      <c r="C54"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54" s="10" t="s">
        <v>55</v>
      </c>
      <c r="E54" s="8">
        <v>1</v>
      </c>
      <c r="F54" s="8">
        <v>1</v>
      </c>
      <c r="G54" s="10" t="s">
        <v>46</v>
      </c>
      <c r="H54" s="10" t="s">
        <v>475</v>
      </c>
      <c r="I54" s="8">
        <f>IF(Level2Table[[#This Row],[Critical]]="Y",CriticalWeight,1)</f>
        <v>1</v>
      </c>
      <c r="J54" s="10" t="s">
        <v>21</v>
      </c>
      <c r="K54" s="10" t="s">
        <v>162</v>
      </c>
      <c r="L54" s="8" t="s">
        <v>336</v>
      </c>
      <c r="M54" s="8" t="s">
        <v>337</v>
      </c>
      <c r="N54" s="8" t="s">
        <v>190</v>
      </c>
      <c r="O54" s="8" t="s">
        <v>188</v>
      </c>
      <c r="P54" s="8" t="s">
        <v>306</v>
      </c>
      <c r="Q54" s="16" t="s">
        <v>625</v>
      </c>
      <c r="R54" s="9" t="s">
        <v>626</v>
      </c>
      <c r="S54" s="9" t="s">
        <v>627</v>
      </c>
      <c r="T54" s="10" t="s">
        <v>628</v>
      </c>
      <c r="U54" s="35"/>
      <c r="V54" s="35"/>
      <c r="W54" s="30">
        <f ca="1">COUNTIF(OFFSET(Level2Table[[#This Row],[Level]],0,1):OFFSET(Level2Table[[#This Row],[Critical]],0,-1), 1)</f>
        <v>2</v>
      </c>
      <c r="X54" s="30">
        <f ca="1">COUNTIF(OFFSET(Level2Table[[#This Row],[Level]],0,1):OFFSET(Level2Table[[#This Row],[Critical]],0,-1), 2)</f>
        <v>0</v>
      </c>
      <c r="Y54" s="30">
        <f ca="1">MAX(Level2Table[[#This Row],[JCount1]]:Level2Table[[#This Row],[JCount2]])</f>
        <v>2</v>
      </c>
      <c r="AA54"/>
    </row>
    <row r="55" spans="1:27" ht="195" x14ac:dyDescent="0.25">
      <c r="A55" s="10" t="s">
        <v>629</v>
      </c>
      <c r="B55" s="9" t="s">
        <v>630</v>
      </c>
      <c r="C55"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55" s="10" t="s">
        <v>55</v>
      </c>
      <c r="E55" s="8">
        <v>1</v>
      </c>
      <c r="F55" s="8">
        <v>1</v>
      </c>
      <c r="G55" s="10" t="s">
        <v>46</v>
      </c>
      <c r="H55" s="10" t="s">
        <v>475</v>
      </c>
      <c r="I55" s="8">
        <f>IF(Level2Table[[#This Row],[Critical]]="Y",CriticalWeight,1)</f>
        <v>1</v>
      </c>
      <c r="J55" s="10" t="s">
        <v>171</v>
      </c>
      <c r="K55" s="10" t="s">
        <v>22</v>
      </c>
      <c r="L55" s="8" t="s">
        <v>154</v>
      </c>
      <c r="M55" s="8" t="s">
        <v>155</v>
      </c>
      <c r="N55" s="8" t="s">
        <v>47</v>
      </c>
      <c r="O55" s="8" t="s">
        <v>418</v>
      </c>
      <c r="P55" s="8" t="s">
        <v>420</v>
      </c>
      <c r="Q55" s="16" t="s">
        <v>631</v>
      </c>
      <c r="R55" s="9" t="s">
        <v>632</v>
      </c>
      <c r="S55" s="9" t="s">
        <v>633</v>
      </c>
      <c r="T55" s="10" t="s">
        <v>634</v>
      </c>
      <c r="U55" s="35"/>
      <c r="V55" s="35"/>
      <c r="W55" s="30">
        <f ca="1">COUNTIF(OFFSET(Level2Table[[#This Row],[Level]],0,1):OFFSET(Level2Table[[#This Row],[Critical]],0,-1), 1)</f>
        <v>2</v>
      </c>
      <c r="X55" s="30">
        <f ca="1">COUNTIF(OFFSET(Level2Table[[#This Row],[Level]],0,1):OFFSET(Level2Table[[#This Row],[Critical]],0,-1), 2)</f>
        <v>0</v>
      </c>
      <c r="Y55" s="30">
        <f ca="1">MAX(Level2Table[[#This Row],[JCount1]]:Level2Table[[#This Row],[JCount2]])</f>
        <v>2</v>
      </c>
      <c r="AA55"/>
    </row>
    <row r="56" spans="1:27" ht="210" x14ac:dyDescent="0.25">
      <c r="A56" s="10" t="s">
        <v>635</v>
      </c>
      <c r="B56" s="9" t="s">
        <v>636</v>
      </c>
      <c r="C56"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56" s="10" t="s">
        <v>55</v>
      </c>
      <c r="E56" s="8">
        <v>2</v>
      </c>
      <c r="F56" s="8">
        <v>2</v>
      </c>
      <c r="G56" s="10" t="s">
        <v>46</v>
      </c>
      <c r="H56" s="10" t="s">
        <v>475</v>
      </c>
      <c r="I56" s="8">
        <f>IF(Level2Table[[#This Row],[Critical]]="Y",CriticalWeight,1)</f>
        <v>1</v>
      </c>
      <c r="J56" s="10" t="s">
        <v>21</v>
      </c>
      <c r="K56" s="10" t="s">
        <v>95</v>
      </c>
      <c r="L56" s="8" t="s">
        <v>96</v>
      </c>
      <c r="M56" s="8" t="s">
        <v>97</v>
      </c>
      <c r="N56" s="8" t="s">
        <v>178</v>
      </c>
      <c r="O56" s="8" t="s">
        <v>323</v>
      </c>
      <c r="P56" s="8" t="s">
        <v>48</v>
      </c>
      <c r="Q56" s="16" t="s">
        <v>637</v>
      </c>
      <c r="R56" s="9" t="s">
        <v>638</v>
      </c>
      <c r="S56" s="9" t="s">
        <v>327</v>
      </c>
      <c r="T56" s="10" t="s">
        <v>639</v>
      </c>
      <c r="U56" s="35"/>
      <c r="V56" s="35"/>
      <c r="W56" s="30">
        <f ca="1">COUNTIF(OFFSET(Level2Table[[#This Row],[Level]],0,1):OFFSET(Level2Table[[#This Row],[Critical]],0,-1), 1)</f>
        <v>0</v>
      </c>
      <c r="X56" s="30">
        <f ca="1">COUNTIF(OFFSET(Level2Table[[#This Row],[Level]],0,1):OFFSET(Level2Table[[#This Row],[Critical]],0,-1), 2)</f>
        <v>2</v>
      </c>
      <c r="Y56" s="30">
        <f ca="1">MAX(Level2Table[[#This Row],[JCount1]]:Level2Table[[#This Row],[JCount2]])</f>
        <v>2</v>
      </c>
      <c r="AA56"/>
    </row>
    <row r="57" spans="1:27" ht="210" x14ac:dyDescent="0.25">
      <c r="A57" s="10" t="s">
        <v>640</v>
      </c>
      <c r="B57" s="9" t="s">
        <v>641</v>
      </c>
      <c r="C57"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57" s="10" t="s">
        <v>55</v>
      </c>
      <c r="E57" s="8">
        <v>2</v>
      </c>
      <c r="F57" s="8">
        <v>1</v>
      </c>
      <c r="G57" s="10" t="s">
        <v>46</v>
      </c>
      <c r="H57" s="8" t="s">
        <v>475</v>
      </c>
      <c r="I57" s="8">
        <f>IF(Level2Table[[#This Row],[Critical]]="Y",CriticalWeight,1)</f>
        <v>1</v>
      </c>
      <c r="J57" s="10" t="s">
        <v>21</v>
      </c>
      <c r="K57" s="10" t="s">
        <v>284</v>
      </c>
      <c r="L57" s="8" t="s">
        <v>285</v>
      </c>
      <c r="M57" s="8" t="s">
        <v>286</v>
      </c>
      <c r="N57" s="8" t="s">
        <v>178</v>
      </c>
      <c r="O57" s="8" t="s">
        <v>329</v>
      </c>
      <c r="P57" s="8" t="s">
        <v>48</v>
      </c>
      <c r="Q57" s="16" t="s">
        <v>642</v>
      </c>
      <c r="R57" s="9" t="s">
        <v>643</v>
      </c>
      <c r="S57" s="9" t="s">
        <v>327</v>
      </c>
      <c r="T57" s="10" t="s">
        <v>644</v>
      </c>
      <c r="U57" s="35"/>
      <c r="V57" s="35"/>
      <c r="W57" s="30">
        <f ca="1">COUNTIF(OFFSET(Level2Table[[#This Row],[Level]],0,1):OFFSET(Level2Table[[#This Row],[Critical]],0,-1), 1)</f>
        <v>1</v>
      </c>
      <c r="X57" s="30">
        <f ca="1">COUNTIF(OFFSET(Level2Table[[#This Row],[Level]],0,1):OFFSET(Level2Table[[#This Row],[Critical]],0,-1), 2)</f>
        <v>1</v>
      </c>
      <c r="Y57" s="30">
        <f ca="1">MAX(Level2Table[[#This Row],[JCount1]]:Level2Table[[#This Row],[JCount2]])</f>
        <v>1</v>
      </c>
      <c r="AA57"/>
    </row>
    <row r="58" spans="1:27" ht="270" x14ac:dyDescent="0.25">
      <c r="A58" s="10" t="s">
        <v>645</v>
      </c>
      <c r="B58" s="9" t="s">
        <v>646</v>
      </c>
      <c r="C58"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58" s="10" t="s">
        <v>55</v>
      </c>
      <c r="E58" s="8">
        <v>1</v>
      </c>
      <c r="F58" s="8">
        <v>1</v>
      </c>
      <c r="G58" s="8" t="s">
        <v>46</v>
      </c>
      <c r="H58" s="8" t="s">
        <v>475</v>
      </c>
      <c r="I58" s="8">
        <f>IF(Level2Table[[#This Row],[Critical]]="Y",CriticalWeight,1)</f>
        <v>1</v>
      </c>
      <c r="J58" s="8" t="s">
        <v>21</v>
      </c>
      <c r="K58" s="10" t="s">
        <v>95</v>
      </c>
      <c r="L58" s="8" t="s">
        <v>96</v>
      </c>
      <c r="M58" s="8" t="s">
        <v>97</v>
      </c>
      <c r="N58" s="8" t="s">
        <v>184</v>
      </c>
      <c r="O58" s="8" t="s">
        <v>398</v>
      </c>
      <c r="P58" s="8" t="s">
        <v>48</v>
      </c>
      <c r="Q58" s="16" t="s">
        <v>647</v>
      </c>
      <c r="R58" s="9" t="s">
        <v>648</v>
      </c>
      <c r="S58" s="9" t="s">
        <v>649</v>
      </c>
      <c r="T58" s="10" t="s">
        <v>650</v>
      </c>
      <c r="U58" s="35"/>
      <c r="V58" s="35"/>
      <c r="W58" s="30">
        <f ca="1">COUNTIF(OFFSET(Level2Table[[#This Row],[Level]],0,1):OFFSET(Level2Table[[#This Row],[Critical]],0,-1), 1)</f>
        <v>2</v>
      </c>
      <c r="X58" s="30">
        <f ca="1">COUNTIF(OFFSET(Level2Table[[#This Row],[Level]],0,1):OFFSET(Level2Table[[#This Row],[Critical]],0,-1), 2)</f>
        <v>0</v>
      </c>
      <c r="Y58" s="30">
        <f ca="1">MAX(Level2Table[[#This Row],[JCount1]]:Level2Table[[#This Row],[JCount2]])</f>
        <v>2</v>
      </c>
      <c r="AA58"/>
    </row>
    <row r="59" spans="1:27" ht="270" x14ac:dyDescent="0.25">
      <c r="A59" s="10" t="s">
        <v>651</v>
      </c>
      <c r="B59" s="9" t="s">
        <v>652</v>
      </c>
      <c r="C59"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59" s="10" t="s">
        <v>55</v>
      </c>
      <c r="E59" s="8">
        <v>1</v>
      </c>
      <c r="F59" s="8">
        <v>1</v>
      </c>
      <c r="G59" s="10" t="s">
        <v>46</v>
      </c>
      <c r="H59" s="8" t="s">
        <v>475</v>
      </c>
      <c r="I59" s="8">
        <f>IF(Level2Table[[#This Row],[Critical]]="Y",CriticalWeight,1)</f>
        <v>1</v>
      </c>
      <c r="J59" s="10" t="s">
        <v>145</v>
      </c>
      <c r="K59" s="10" t="s">
        <v>22</v>
      </c>
      <c r="L59" s="8" t="s">
        <v>580</v>
      </c>
      <c r="M59" s="8" t="s">
        <v>581</v>
      </c>
      <c r="N59" s="8" t="s">
        <v>146</v>
      </c>
      <c r="O59" s="8" t="s">
        <v>362</v>
      </c>
      <c r="P59" s="8" t="s">
        <v>139</v>
      </c>
      <c r="Q59" s="16" t="s">
        <v>653</v>
      </c>
      <c r="R59" s="9" t="s">
        <v>654</v>
      </c>
      <c r="S59" s="9" t="s">
        <v>655</v>
      </c>
      <c r="T59" s="10" t="s">
        <v>656</v>
      </c>
      <c r="U59" s="35"/>
      <c r="V59" s="35"/>
      <c r="W59" s="30">
        <f ca="1">COUNTIF(OFFSET(Level2Table[[#This Row],[Level]],0,1):OFFSET(Level2Table[[#This Row],[Critical]],0,-1), 1)</f>
        <v>2</v>
      </c>
      <c r="X59" s="30">
        <f ca="1">COUNTIF(OFFSET(Level2Table[[#This Row],[Level]],0,1):OFFSET(Level2Table[[#This Row],[Critical]],0,-1), 2)</f>
        <v>0</v>
      </c>
      <c r="Y59" s="30">
        <f ca="1">MAX(Level2Table[[#This Row],[JCount1]]:Level2Table[[#This Row],[JCount2]])</f>
        <v>2</v>
      </c>
      <c r="AA59"/>
    </row>
    <row r="60" spans="1:27" ht="165" x14ac:dyDescent="0.25">
      <c r="A60" s="10" t="s">
        <v>657</v>
      </c>
      <c r="B60" s="9" t="s">
        <v>658</v>
      </c>
      <c r="C60"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60" s="10" t="s">
        <v>55</v>
      </c>
      <c r="E60" s="8">
        <v>1</v>
      </c>
      <c r="F60" s="8">
        <v>1</v>
      </c>
      <c r="G60" s="10" t="s">
        <v>46</v>
      </c>
      <c r="H60" s="8" t="s">
        <v>475</v>
      </c>
      <c r="I60" s="8">
        <f>IF(Level2Table[[#This Row],[Critical]]="Y",CriticalWeight,1)</f>
        <v>1</v>
      </c>
      <c r="J60" s="10" t="s">
        <v>21</v>
      </c>
      <c r="K60" s="10" t="s">
        <v>95</v>
      </c>
      <c r="L60" s="8" t="s">
        <v>117</v>
      </c>
      <c r="M60" s="8" t="s">
        <v>118</v>
      </c>
      <c r="N60" s="8" t="s">
        <v>178</v>
      </c>
      <c r="O60" s="8" t="s">
        <v>379</v>
      </c>
      <c r="P60" s="8" t="s">
        <v>48</v>
      </c>
      <c r="Q60" s="16" t="s">
        <v>659</v>
      </c>
      <c r="R60" s="9" t="s">
        <v>660</v>
      </c>
      <c r="S60" s="9" t="s">
        <v>661</v>
      </c>
      <c r="T60" s="10" t="s">
        <v>662</v>
      </c>
      <c r="U60" s="35"/>
      <c r="V60" s="35"/>
      <c r="W60" s="30">
        <f ca="1">COUNTIF(OFFSET(Level2Table[[#This Row],[Level]],0,1):OFFSET(Level2Table[[#This Row],[Critical]],0,-1), 1)</f>
        <v>2</v>
      </c>
      <c r="X60" s="30">
        <f ca="1">COUNTIF(OFFSET(Level2Table[[#This Row],[Level]],0,1):OFFSET(Level2Table[[#This Row],[Critical]],0,-1), 2)</f>
        <v>0</v>
      </c>
      <c r="Y60" s="30">
        <f ca="1">MAX(Level2Table[[#This Row],[JCount1]]:Level2Table[[#This Row],[JCount2]])</f>
        <v>2</v>
      </c>
      <c r="AA60"/>
    </row>
    <row r="61" spans="1:27" ht="165" x14ac:dyDescent="0.25">
      <c r="A61" s="10" t="s">
        <v>663</v>
      </c>
      <c r="B61" s="9" t="s">
        <v>664</v>
      </c>
      <c r="C61"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61" s="10" t="s">
        <v>55</v>
      </c>
      <c r="E61" s="8">
        <v>1</v>
      </c>
      <c r="F61" s="8">
        <v>1</v>
      </c>
      <c r="G61" s="10" t="s">
        <v>46</v>
      </c>
      <c r="H61" s="8" t="s">
        <v>475</v>
      </c>
      <c r="I61" s="8">
        <f>IF(Level2Table[[#This Row],[Critical]]="Y",CriticalWeight,1)</f>
        <v>1</v>
      </c>
      <c r="J61" s="10" t="s">
        <v>21</v>
      </c>
      <c r="K61" s="10" t="s">
        <v>95</v>
      </c>
      <c r="L61" s="8" t="s">
        <v>117</v>
      </c>
      <c r="M61" s="8" t="s">
        <v>118</v>
      </c>
      <c r="N61" s="8" t="s">
        <v>178</v>
      </c>
      <c r="O61" s="8" t="s">
        <v>379</v>
      </c>
      <c r="P61" s="8" t="s">
        <v>139</v>
      </c>
      <c r="Q61" s="16" t="s">
        <v>665</v>
      </c>
      <c r="R61" s="9" t="s">
        <v>666</v>
      </c>
      <c r="S61" s="9" t="s">
        <v>667</v>
      </c>
      <c r="T61" s="10" t="s">
        <v>668</v>
      </c>
      <c r="U61" s="35"/>
      <c r="V61" s="35"/>
      <c r="W61" s="30">
        <f ca="1">COUNTIF(OFFSET(Level2Table[[#This Row],[Level]],0,1):OFFSET(Level2Table[[#This Row],[Critical]],0,-1), 1)</f>
        <v>2</v>
      </c>
      <c r="X61" s="30">
        <f ca="1">COUNTIF(OFFSET(Level2Table[[#This Row],[Level]],0,1):OFFSET(Level2Table[[#This Row],[Critical]],0,-1), 2)</f>
        <v>0</v>
      </c>
      <c r="Y61" s="30">
        <f ca="1">MAX(Level2Table[[#This Row],[JCount1]]:Level2Table[[#This Row],[JCount2]])</f>
        <v>2</v>
      </c>
      <c r="AA61"/>
    </row>
    <row r="62" spans="1:27" ht="360" x14ac:dyDescent="0.25">
      <c r="A62" s="10" t="s">
        <v>669</v>
      </c>
      <c r="B62" s="9" t="s">
        <v>670</v>
      </c>
      <c r="C62"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62" s="10" t="s">
        <v>55</v>
      </c>
      <c r="E62" s="8">
        <v>2</v>
      </c>
      <c r="F62" s="8">
        <v>1</v>
      </c>
      <c r="G62" s="8" t="s">
        <v>19</v>
      </c>
      <c r="H62" s="8" t="s">
        <v>671</v>
      </c>
      <c r="I62" s="8">
        <f>IF(Level2Table[[#This Row],[Critical]]="Y",CriticalWeight,1)</f>
        <v>3</v>
      </c>
      <c r="J62" s="8" t="s">
        <v>116</v>
      </c>
      <c r="K62" s="8" t="s">
        <v>284</v>
      </c>
      <c r="L62" s="8" t="s">
        <v>285</v>
      </c>
      <c r="M62" s="8" t="s">
        <v>286</v>
      </c>
      <c r="N62" s="8" t="s">
        <v>138</v>
      </c>
      <c r="O62" s="8" t="s">
        <v>566</v>
      </c>
      <c r="P62" s="8" t="s">
        <v>962</v>
      </c>
      <c r="Q62" s="16" t="s">
        <v>672</v>
      </c>
      <c r="R62" s="9" t="s">
        <v>673</v>
      </c>
      <c r="S62" s="9" t="s">
        <v>674</v>
      </c>
      <c r="T62" s="10" t="s">
        <v>675</v>
      </c>
      <c r="U62" s="35"/>
      <c r="V62" s="35"/>
      <c r="W62" s="30">
        <f ca="1">COUNTIF(OFFSET(Level2Table[[#This Row],[Level]],0,1):OFFSET(Level2Table[[#This Row],[Critical]],0,-1), 1)</f>
        <v>1</v>
      </c>
      <c r="X62" s="30">
        <f ca="1">COUNTIF(OFFSET(Level2Table[[#This Row],[Level]],0,1):OFFSET(Level2Table[[#This Row],[Critical]],0,-1), 2)</f>
        <v>1</v>
      </c>
      <c r="Y62" s="30">
        <f ca="1">MAX(Level2Table[[#This Row],[JCount1]]:Level2Table[[#This Row],[JCount2]])</f>
        <v>1</v>
      </c>
      <c r="AA62"/>
    </row>
    <row r="63" spans="1:27" ht="195" x14ac:dyDescent="0.25">
      <c r="A63" s="10" t="s">
        <v>676</v>
      </c>
      <c r="B63" s="9" t="s">
        <v>677</v>
      </c>
      <c r="C63"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63" s="10" t="s">
        <v>305</v>
      </c>
      <c r="E63" s="8">
        <v>1</v>
      </c>
      <c r="F63" s="8">
        <v>2</v>
      </c>
      <c r="G63" s="10" t="s">
        <v>46</v>
      </c>
      <c r="H63" s="8" t="s">
        <v>671</v>
      </c>
      <c r="I63" s="8">
        <f>IF(Level2Table[[#This Row],[Critical]]="Y",CriticalWeight,1)</f>
        <v>1</v>
      </c>
      <c r="J63" s="8" t="s">
        <v>116</v>
      </c>
      <c r="K63" s="8" t="s">
        <v>284</v>
      </c>
      <c r="L63" s="8" t="s">
        <v>406</v>
      </c>
      <c r="M63" s="8" t="s">
        <v>407</v>
      </c>
      <c r="N63" s="8" t="s">
        <v>156</v>
      </c>
      <c r="O63" s="8" t="s">
        <v>152</v>
      </c>
      <c r="P63" s="8" t="s">
        <v>678</v>
      </c>
      <c r="Q63" s="16" t="s">
        <v>679</v>
      </c>
      <c r="R63" s="9" t="s">
        <v>680</v>
      </c>
      <c r="S63" s="9" t="s">
        <v>681</v>
      </c>
      <c r="T63" s="10" t="s">
        <v>682</v>
      </c>
      <c r="U63" s="35"/>
      <c r="V63" s="35"/>
      <c r="W63" s="30">
        <f ca="1">COUNTIF(OFFSET(Level2Table[[#This Row],[Level]],0,1):OFFSET(Level2Table[[#This Row],[Critical]],0,-1), 1)</f>
        <v>1</v>
      </c>
      <c r="X63" s="30">
        <f ca="1">COUNTIF(OFFSET(Level2Table[[#This Row],[Level]],0,1):OFFSET(Level2Table[[#This Row],[Critical]],0,-1), 2)</f>
        <v>1</v>
      </c>
      <c r="Y63" s="30">
        <f ca="1">MAX(Level2Table[[#This Row],[JCount1]]:Level2Table[[#This Row],[JCount2]])</f>
        <v>1</v>
      </c>
      <c r="AA63"/>
    </row>
    <row r="64" spans="1:27" ht="360" x14ac:dyDescent="0.25">
      <c r="A64" s="10" t="s">
        <v>683</v>
      </c>
      <c r="B64" s="9" t="s">
        <v>684</v>
      </c>
      <c r="C64"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64" s="10" t="s">
        <v>55</v>
      </c>
      <c r="E64" s="8">
        <v>2</v>
      </c>
      <c r="F64" s="8">
        <v>2</v>
      </c>
      <c r="G64" s="10" t="s">
        <v>46</v>
      </c>
      <c r="H64" s="8" t="s">
        <v>671</v>
      </c>
      <c r="I64" s="8">
        <f>IF(Level2Table[[#This Row],[Critical]]="Y",CriticalWeight,1)</f>
        <v>1</v>
      </c>
      <c r="J64" s="10" t="s">
        <v>21</v>
      </c>
      <c r="K64" s="10" t="s">
        <v>284</v>
      </c>
      <c r="L64" s="8" t="s">
        <v>285</v>
      </c>
      <c r="M64" s="8" t="s">
        <v>286</v>
      </c>
      <c r="N64" s="8" t="s">
        <v>76</v>
      </c>
      <c r="O64" s="8" t="s">
        <v>500</v>
      </c>
      <c r="P64" s="8" t="s">
        <v>48</v>
      </c>
      <c r="Q64" s="16" t="s">
        <v>685</v>
      </c>
      <c r="R64" s="9" t="s">
        <v>686</v>
      </c>
      <c r="S64" s="9" t="s">
        <v>687</v>
      </c>
      <c r="T64" s="10" t="s">
        <v>688</v>
      </c>
      <c r="U64" s="35"/>
      <c r="V64" s="35"/>
      <c r="W64" s="30">
        <f ca="1">COUNTIF(OFFSET(Level2Table[[#This Row],[Level]],0,1):OFFSET(Level2Table[[#This Row],[Critical]],0,-1), 1)</f>
        <v>0</v>
      </c>
      <c r="X64" s="30">
        <f ca="1">COUNTIF(OFFSET(Level2Table[[#This Row],[Level]],0,1):OFFSET(Level2Table[[#This Row],[Critical]],0,-1), 2)</f>
        <v>2</v>
      </c>
      <c r="Y64" s="30">
        <f ca="1">MAX(Level2Table[[#This Row],[JCount1]]:Level2Table[[#This Row],[JCount2]])</f>
        <v>2</v>
      </c>
      <c r="AA64"/>
    </row>
    <row r="65" spans="1:27" ht="270" x14ac:dyDescent="0.25">
      <c r="A65" s="10" t="s">
        <v>695</v>
      </c>
      <c r="B65" s="9" t="s">
        <v>696</v>
      </c>
      <c r="C65"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65" s="10" t="s">
        <v>55</v>
      </c>
      <c r="E65" s="8">
        <v>1</v>
      </c>
      <c r="F65" s="8">
        <v>1</v>
      </c>
      <c r="G65" s="10" t="s">
        <v>46</v>
      </c>
      <c r="H65" s="8" t="s">
        <v>671</v>
      </c>
      <c r="I65" s="8">
        <f>IF(Level2Table[[#This Row],[Critical]]="Y",CriticalWeight,1)</f>
        <v>1</v>
      </c>
      <c r="J65" s="10" t="s">
        <v>21</v>
      </c>
      <c r="K65" s="10" t="s">
        <v>22</v>
      </c>
      <c r="L65" s="8" t="s">
        <v>580</v>
      </c>
      <c r="M65" s="8" t="s">
        <v>581</v>
      </c>
      <c r="N65" s="8" t="s">
        <v>63</v>
      </c>
      <c r="O65" s="8" t="s">
        <v>494</v>
      </c>
      <c r="P65" s="8" t="s">
        <v>48</v>
      </c>
      <c r="Q65" s="16" t="s">
        <v>697</v>
      </c>
      <c r="R65" s="9" t="s">
        <v>698</v>
      </c>
      <c r="S65" s="9" t="s">
        <v>699</v>
      </c>
      <c r="T65" s="10" t="s">
        <v>700</v>
      </c>
      <c r="U65" s="35"/>
      <c r="V65" s="35"/>
      <c r="W65" s="30">
        <f ca="1">COUNTIF(OFFSET(Level2Table[[#This Row],[Level]],0,1):OFFSET(Level2Table[[#This Row],[Critical]],0,-1), 1)</f>
        <v>2</v>
      </c>
      <c r="X65" s="30">
        <f ca="1">COUNTIF(OFFSET(Level2Table[[#This Row],[Level]],0,1):OFFSET(Level2Table[[#This Row],[Critical]],0,-1), 2)</f>
        <v>0</v>
      </c>
      <c r="Y65" s="30">
        <f ca="1">MAX(Level2Table[[#This Row],[JCount1]]:Level2Table[[#This Row],[JCount2]])</f>
        <v>2</v>
      </c>
      <c r="AA65"/>
    </row>
    <row r="66" spans="1:27" ht="240" x14ac:dyDescent="0.25">
      <c r="A66" s="10" t="s">
        <v>701</v>
      </c>
      <c r="B66" s="9" t="s">
        <v>702</v>
      </c>
      <c r="C66"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66" s="10" t="s">
        <v>55</v>
      </c>
      <c r="E66" s="8">
        <v>1</v>
      </c>
      <c r="F66" s="8">
        <v>1</v>
      </c>
      <c r="G66" s="10" t="s">
        <v>46</v>
      </c>
      <c r="H66" s="8" t="s">
        <v>671</v>
      </c>
      <c r="I66" s="8">
        <f>IF(Level2Table[[#This Row],[Critical]]="Y",CriticalWeight,1)</f>
        <v>1</v>
      </c>
      <c r="J66" s="10" t="s">
        <v>21</v>
      </c>
      <c r="K66" s="10" t="s">
        <v>284</v>
      </c>
      <c r="L66" s="8" t="s">
        <v>285</v>
      </c>
      <c r="M66" s="8" t="s">
        <v>286</v>
      </c>
      <c r="N66" s="8" t="s">
        <v>89</v>
      </c>
      <c r="O66" s="8" t="s">
        <v>517</v>
      </c>
      <c r="P66" s="8" t="s">
        <v>48</v>
      </c>
      <c r="Q66" s="16" t="s">
        <v>703</v>
      </c>
      <c r="R66" s="9" t="s">
        <v>704</v>
      </c>
      <c r="S66" s="9" t="s">
        <v>705</v>
      </c>
      <c r="T66" s="10" t="s">
        <v>706</v>
      </c>
      <c r="U66" s="35"/>
      <c r="V66" s="35"/>
      <c r="W66" s="30">
        <f ca="1">COUNTIF(OFFSET(Level2Table[[#This Row],[Level]],0,1):OFFSET(Level2Table[[#This Row],[Critical]],0,-1), 1)</f>
        <v>2</v>
      </c>
      <c r="X66" s="30">
        <f ca="1">COUNTIF(OFFSET(Level2Table[[#This Row],[Level]],0,1):OFFSET(Level2Table[[#This Row],[Critical]],0,-1), 2)</f>
        <v>0</v>
      </c>
      <c r="Y66" s="30">
        <f ca="1">MAX(Level2Table[[#This Row],[JCount1]]:Level2Table[[#This Row],[JCount2]])</f>
        <v>2</v>
      </c>
      <c r="AA66"/>
    </row>
    <row r="67" spans="1:27" ht="330" x14ac:dyDescent="0.25">
      <c r="A67" s="10" t="s">
        <v>707</v>
      </c>
      <c r="B67" s="9" t="s">
        <v>708</v>
      </c>
      <c r="C67"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67" s="10" t="s">
        <v>55</v>
      </c>
      <c r="E67" s="8">
        <v>1</v>
      </c>
      <c r="F67" s="8">
        <v>1</v>
      </c>
      <c r="G67" s="8" t="s">
        <v>19</v>
      </c>
      <c r="H67" s="8" t="s">
        <v>671</v>
      </c>
      <c r="I67" s="8">
        <f>IF(Level2Table[[#This Row],[Critical]]="Y",CriticalWeight,1)</f>
        <v>3</v>
      </c>
      <c r="J67" s="8" t="s">
        <v>21</v>
      </c>
      <c r="K67" s="8" t="s">
        <v>22</v>
      </c>
      <c r="L67" s="8" t="s">
        <v>580</v>
      </c>
      <c r="M67" s="8" t="s">
        <v>581</v>
      </c>
      <c r="N67" s="8" t="s">
        <v>70</v>
      </c>
      <c r="O67" s="8" t="s">
        <v>506</v>
      </c>
      <c r="P67" s="8" t="s">
        <v>48</v>
      </c>
      <c r="Q67" s="16" t="s">
        <v>709</v>
      </c>
      <c r="R67" s="9" t="s">
        <v>710</v>
      </c>
      <c r="S67" s="9" t="s">
        <v>711</v>
      </c>
      <c r="T67" s="10" t="s">
        <v>712</v>
      </c>
      <c r="U67" s="35"/>
      <c r="V67" s="35"/>
      <c r="W67" s="30">
        <f ca="1">COUNTIF(OFFSET(Level2Table[[#This Row],[Level]],0,1):OFFSET(Level2Table[[#This Row],[Critical]],0,-1), 1)</f>
        <v>2</v>
      </c>
      <c r="X67" s="30">
        <f ca="1">COUNTIF(OFFSET(Level2Table[[#This Row],[Level]],0,1):OFFSET(Level2Table[[#This Row],[Critical]],0,-1), 2)</f>
        <v>0</v>
      </c>
      <c r="Y67" s="30">
        <f ca="1">MAX(Level2Table[[#This Row],[JCount1]]:Level2Table[[#This Row],[JCount2]])</f>
        <v>2</v>
      </c>
      <c r="AA67"/>
    </row>
    <row r="68" spans="1:27" ht="180" x14ac:dyDescent="0.25">
      <c r="A68" s="10" t="s">
        <v>713</v>
      </c>
      <c r="B68" s="9" t="s">
        <v>714</v>
      </c>
      <c r="C68"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68" s="10" t="s">
        <v>305</v>
      </c>
      <c r="E68" s="8">
        <v>1</v>
      </c>
      <c r="F68" s="8">
        <v>2</v>
      </c>
      <c r="G68" s="8" t="s">
        <v>46</v>
      </c>
      <c r="H68" s="8" t="s">
        <v>671</v>
      </c>
      <c r="I68" s="8">
        <f>IF(Level2Table[[#This Row],[Critical]]="Y",CriticalWeight,1)</f>
        <v>1</v>
      </c>
      <c r="J68" s="8" t="s">
        <v>116</v>
      </c>
      <c r="K68" s="8" t="s">
        <v>22</v>
      </c>
      <c r="L68" s="8" t="s">
        <v>580</v>
      </c>
      <c r="M68" s="8" t="s">
        <v>581</v>
      </c>
      <c r="N68" s="8" t="s">
        <v>47</v>
      </c>
      <c r="O68" s="8" t="s">
        <v>572</v>
      </c>
      <c r="P68" s="8" t="s">
        <v>48</v>
      </c>
      <c r="Q68" s="16" t="s">
        <v>715</v>
      </c>
      <c r="R68" s="9" t="s">
        <v>716</v>
      </c>
      <c r="S68" s="9" t="s">
        <v>717</v>
      </c>
      <c r="T68" s="10" t="s">
        <v>718</v>
      </c>
      <c r="U68" s="35"/>
      <c r="V68" s="35"/>
      <c r="W68" s="30">
        <f ca="1">COUNTIF(OFFSET(Level2Table[[#This Row],[Level]],0,1):OFFSET(Level2Table[[#This Row],[Critical]],0,-1), 1)</f>
        <v>1</v>
      </c>
      <c r="X68" s="30">
        <f ca="1">COUNTIF(OFFSET(Level2Table[[#This Row],[Level]],0,1):OFFSET(Level2Table[[#This Row],[Critical]],0,-1), 2)</f>
        <v>1</v>
      </c>
      <c r="Y68" s="30">
        <f ca="1">MAX(Level2Table[[#This Row],[JCount1]]:Level2Table[[#This Row],[JCount2]])</f>
        <v>1</v>
      </c>
      <c r="AA68"/>
    </row>
    <row r="69" spans="1:27" ht="240" x14ac:dyDescent="0.25">
      <c r="A69" s="10" t="s">
        <v>719</v>
      </c>
      <c r="B69" s="9" t="s">
        <v>720</v>
      </c>
      <c r="C69"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69" s="10" t="s">
        <v>55</v>
      </c>
      <c r="E69" s="8">
        <v>1</v>
      </c>
      <c r="F69" s="8">
        <v>1</v>
      </c>
      <c r="G69" s="8" t="s">
        <v>46</v>
      </c>
      <c r="H69" s="8" t="s">
        <v>671</v>
      </c>
      <c r="I69" s="8">
        <f>IF(Level2Table[[#This Row],[Critical]]="Y",CriticalWeight,1)</f>
        <v>1</v>
      </c>
      <c r="J69" s="8" t="s">
        <v>171</v>
      </c>
      <c r="K69" s="8" t="s">
        <v>22</v>
      </c>
      <c r="L69" s="8" t="s">
        <v>580</v>
      </c>
      <c r="M69" s="8" t="s">
        <v>581</v>
      </c>
      <c r="N69" s="8" t="s">
        <v>178</v>
      </c>
      <c r="O69" s="8" t="s">
        <v>348</v>
      </c>
      <c r="P69" s="8" t="s">
        <v>48</v>
      </c>
      <c r="Q69" s="16" t="s">
        <v>721</v>
      </c>
      <c r="R69" s="9" t="s">
        <v>722</v>
      </c>
      <c r="S69" s="9" t="s">
        <v>723</v>
      </c>
      <c r="T69" s="10" t="s">
        <v>724</v>
      </c>
      <c r="U69" s="35"/>
      <c r="V69" s="35"/>
      <c r="W69" s="30">
        <f ca="1">COUNTIF(OFFSET(Level2Table[[#This Row],[Level]],0,1):OFFSET(Level2Table[[#This Row],[Critical]],0,-1), 1)</f>
        <v>2</v>
      </c>
      <c r="X69" s="30">
        <f ca="1">COUNTIF(OFFSET(Level2Table[[#This Row],[Level]],0,1):OFFSET(Level2Table[[#This Row],[Critical]],0,-1), 2)</f>
        <v>0</v>
      </c>
      <c r="Y69" s="30">
        <f ca="1">MAX(Level2Table[[#This Row],[JCount1]]:Level2Table[[#This Row],[JCount2]])</f>
        <v>2</v>
      </c>
      <c r="AA69"/>
    </row>
    <row r="70" spans="1:27" ht="195" x14ac:dyDescent="0.25">
      <c r="A70" s="10" t="s">
        <v>725</v>
      </c>
      <c r="B70" s="9" t="s">
        <v>726</v>
      </c>
      <c r="C70"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70" s="10" t="s">
        <v>55</v>
      </c>
      <c r="E70" s="8">
        <v>1</v>
      </c>
      <c r="F70" s="8">
        <v>2</v>
      </c>
      <c r="G70" s="8" t="s">
        <v>46</v>
      </c>
      <c r="H70" s="8" t="s">
        <v>671</v>
      </c>
      <c r="I70" s="8">
        <f>IF(Level2Table[[#This Row],[Critical]]="Y",CriticalWeight,1)</f>
        <v>1</v>
      </c>
      <c r="J70" s="10" t="s">
        <v>171</v>
      </c>
      <c r="K70" s="10" t="s">
        <v>284</v>
      </c>
      <c r="L70" s="8" t="s">
        <v>356</v>
      </c>
      <c r="M70" s="8" t="s">
        <v>357</v>
      </c>
      <c r="N70" s="8" t="s">
        <v>178</v>
      </c>
      <c r="O70" s="8" t="s">
        <v>512</v>
      </c>
      <c r="P70" s="8" t="s">
        <v>420</v>
      </c>
      <c r="Q70" s="16" t="s">
        <v>727</v>
      </c>
      <c r="R70" s="9" t="s">
        <v>728</v>
      </c>
      <c r="S70" s="9" t="s">
        <v>729</v>
      </c>
      <c r="T70" s="10" t="s">
        <v>730</v>
      </c>
      <c r="U70" s="35"/>
      <c r="V70" s="35"/>
      <c r="W70" s="30">
        <f ca="1">COUNTIF(OFFSET(Level2Table[[#This Row],[Level]],0,1):OFFSET(Level2Table[[#This Row],[Critical]],0,-1), 1)</f>
        <v>1</v>
      </c>
      <c r="X70" s="30">
        <f ca="1">COUNTIF(OFFSET(Level2Table[[#This Row],[Level]],0,1):OFFSET(Level2Table[[#This Row],[Critical]],0,-1), 2)</f>
        <v>1</v>
      </c>
      <c r="Y70" s="30">
        <f ca="1">MAX(Level2Table[[#This Row],[JCount1]]:Level2Table[[#This Row],[JCount2]])</f>
        <v>1</v>
      </c>
      <c r="AA70"/>
    </row>
    <row r="71" spans="1:27" ht="225" x14ac:dyDescent="0.25">
      <c r="A71" s="10" t="s">
        <v>731</v>
      </c>
      <c r="B71" s="9" t="s">
        <v>732</v>
      </c>
      <c r="C71"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71" s="10" t="s">
        <v>55</v>
      </c>
      <c r="E71" s="8">
        <v>1</v>
      </c>
      <c r="F71" s="8">
        <v>1</v>
      </c>
      <c r="G71" s="8" t="s">
        <v>19</v>
      </c>
      <c r="H71" s="8" t="s">
        <v>284</v>
      </c>
      <c r="I71" s="8">
        <f>IF(Level2Table[[#This Row],[Critical]]="Y",CriticalWeight,1)</f>
        <v>3</v>
      </c>
      <c r="J71" s="8" t="s">
        <v>21</v>
      </c>
      <c r="K71" s="8" t="s">
        <v>284</v>
      </c>
      <c r="L71" s="8" t="s">
        <v>356</v>
      </c>
      <c r="M71" s="8" t="s">
        <v>357</v>
      </c>
      <c r="N71" s="8" t="s">
        <v>138</v>
      </c>
      <c r="O71" s="8" t="s">
        <v>669</v>
      </c>
      <c r="P71" s="8" t="s">
        <v>48</v>
      </c>
      <c r="Q71" s="16" t="s">
        <v>733</v>
      </c>
      <c r="R71" s="9" t="s">
        <v>734</v>
      </c>
      <c r="S71" s="9" t="s">
        <v>570</v>
      </c>
      <c r="T71" s="10" t="s">
        <v>735</v>
      </c>
      <c r="U71" s="35"/>
      <c r="V71" s="35"/>
      <c r="W71" s="30">
        <f ca="1">COUNTIF(OFFSET(Level2Table[[#This Row],[Level]],0,1):OFFSET(Level2Table[[#This Row],[Critical]],0,-1), 1)</f>
        <v>2</v>
      </c>
      <c r="X71" s="30">
        <f ca="1">COUNTIF(OFFSET(Level2Table[[#This Row],[Level]],0,1):OFFSET(Level2Table[[#This Row],[Critical]],0,-1), 2)</f>
        <v>0</v>
      </c>
      <c r="Y71" s="30">
        <f ca="1">MAX(Level2Table[[#This Row],[JCount1]]:Level2Table[[#This Row],[JCount2]])</f>
        <v>2</v>
      </c>
      <c r="AA71"/>
    </row>
    <row r="72" spans="1:27" ht="210" x14ac:dyDescent="0.25">
      <c r="A72" s="10" t="s">
        <v>736</v>
      </c>
      <c r="B72" s="9" t="s">
        <v>737</v>
      </c>
      <c r="C72"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72" s="10" t="s">
        <v>55</v>
      </c>
      <c r="E72" s="8">
        <v>2</v>
      </c>
      <c r="F72" s="8">
        <v>1</v>
      </c>
      <c r="G72" s="10" t="s">
        <v>46</v>
      </c>
      <c r="H72" s="8" t="s">
        <v>284</v>
      </c>
      <c r="I72" s="8">
        <f>IF(Level2Table[[#This Row],[Critical]]="Y",CriticalWeight,1)</f>
        <v>1</v>
      </c>
      <c r="J72" s="10" t="s">
        <v>21</v>
      </c>
      <c r="K72" s="10" t="s">
        <v>284</v>
      </c>
      <c r="L72" s="8" t="s">
        <v>356</v>
      </c>
      <c r="M72" s="8" t="s">
        <v>407</v>
      </c>
      <c r="N72" s="8" t="s">
        <v>138</v>
      </c>
      <c r="O72" s="8" t="s">
        <v>669</v>
      </c>
      <c r="P72" s="8" t="s">
        <v>738</v>
      </c>
      <c r="Q72" s="16" t="s">
        <v>739</v>
      </c>
      <c r="R72" s="9" t="s">
        <v>740</v>
      </c>
      <c r="S72" s="9" t="s">
        <v>741</v>
      </c>
      <c r="T72" s="10" t="s">
        <v>742</v>
      </c>
      <c r="U72" s="35"/>
      <c r="V72" s="35"/>
      <c r="W72" s="30">
        <f ca="1">COUNTIF(OFFSET(Level2Table[[#This Row],[Level]],0,1):OFFSET(Level2Table[[#This Row],[Critical]],0,-1), 1)</f>
        <v>1</v>
      </c>
      <c r="X72" s="30">
        <f ca="1">COUNTIF(OFFSET(Level2Table[[#This Row],[Level]],0,1):OFFSET(Level2Table[[#This Row],[Critical]],0,-1), 2)</f>
        <v>1</v>
      </c>
      <c r="Y72" s="30">
        <f ca="1">MAX(Level2Table[[#This Row],[JCount1]]:Level2Table[[#This Row],[JCount2]])</f>
        <v>1</v>
      </c>
      <c r="AA72"/>
    </row>
    <row r="73" spans="1:27" ht="225" x14ac:dyDescent="0.25">
      <c r="A73" s="10" t="s">
        <v>743</v>
      </c>
      <c r="B73" s="9" t="s">
        <v>744</v>
      </c>
      <c r="C73"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73" s="10" t="s">
        <v>55</v>
      </c>
      <c r="E73" s="8">
        <v>2</v>
      </c>
      <c r="F73" s="8">
        <v>1</v>
      </c>
      <c r="G73" s="10" t="s">
        <v>46</v>
      </c>
      <c r="H73" s="8" t="s">
        <v>284</v>
      </c>
      <c r="I73" s="8">
        <f>IF(Level2Table[[#This Row],[Critical]]="Y",CriticalWeight,1)</f>
        <v>1</v>
      </c>
      <c r="J73" s="10" t="s">
        <v>21</v>
      </c>
      <c r="K73" s="10" t="s">
        <v>284</v>
      </c>
      <c r="L73" s="8" t="s">
        <v>356</v>
      </c>
      <c r="M73" s="8" t="s">
        <v>357</v>
      </c>
      <c r="N73" s="8" t="s">
        <v>138</v>
      </c>
      <c r="O73" s="8" t="s">
        <v>669</v>
      </c>
      <c r="P73" s="8" t="s">
        <v>961</v>
      </c>
      <c r="Q73" s="16" t="s">
        <v>745</v>
      </c>
      <c r="R73" s="9" t="s">
        <v>746</v>
      </c>
      <c r="S73" s="9" t="s">
        <v>747</v>
      </c>
      <c r="T73" s="10" t="s">
        <v>748</v>
      </c>
      <c r="U73" s="35"/>
      <c r="V73" s="35"/>
      <c r="W73" s="30">
        <f ca="1">COUNTIF(OFFSET(Level2Table[[#This Row],[Level]],0,1):OFFSET(Level2Table[[#This Row],[Critical]],0,-1), 1)</f>
        <v>1</v>
      </c>
      <c r="X73" s="30">
        <f ca="1">COUNTIF(OFFSET(Level2Table[[#This Row],[Level]],0,1):OFFSET(Level2Table[[#This Row],[Critical]],0,-1), 2)</f>
        <v>1</v>
      </c>
      <c r="Y73" s="30">
        <f ca="1">MAX(Level2Table[[#This Row],[JCount1]]:Level2Table[[#This Row],[JCount2]])</f>
        <v>1</v>
      </c>
      <c r="AA73"/>
    </row>
    <row r="74" spans="1:27" ht="225" x14ac:dyDescent="0.25">
      <c r="A74" s="10" t="s">
        <v>755</v>
      </c>
      <c r="B74" s="9" t="s">
        <v>756</v>
      </c>
      <c r="C74"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74" s="10" t="s">
        <v>55</v>
      </c>
      <c r="E74" s="8">
        <v>1</v>
      </c>
      <c r="F74" s="8">
        <v>1</v>
      </c>
      <c r="G74" s="10" t="s">
        <v>46</v>
      </c>
      <c r="H74" s="8" t="s">
        <v>284</v>
      </c>
      <c r="I74" s="8">
        <f>IF(Level2Table[[#This Row],[Critical]]="Y",CriticalWeight,1)</f>
        <v>1</v>
      </c>
      <c r="J74" s="10" t="s">
        <v>171</v>
      </c>
      <c r="K74" s="10" t="s">
        <v>757</v>
      </c>
      <c r="L74" s="8" t="s">
        <v>457</v>
      </c>
      <c r="M74" s="8" t="s">
        <v>758</v>
      </c>
      <c r="N74" s="8" t="s">
        <v>178</v>
      </c>
      <c r="O74" s="8" t="s">
        <v>725</v>
      </c>
      <c r="P74" s="8" t="s">
        <v>420</v>
      </c>
      <c r="Q74" s="16" t="s">
        <v>759</v>
      </c>
      <c r="R74" s="9" t="s">
        <v>760</v>
      </c>
      <c r="S74" s="9" t="s">
        <v>761</v>
      </c>
      <c r="T74" s="10" t="s">
        <v>762</v>
      </c>
      <c r="U74" s="35"/>
      <c r="V74" s="35"/>
      <c r="W74" s="30">
        <f ca="1">COUNTIF(OFFSET(Level2Table[[#This Row],[Level]],0,1):OFFSET(Level2Table[[#This Row],[Critical]],0,-1), 1)</f>
        <v>2</v>
      </c>
      <c r="X74" s="30">
        <f ca="1">COUNTIF(OFFSET(Level2Table[[#This Row],[Level]],0,1):OFFSET(Level2Table[[#This Row],[Critical]],0,-1), 2)</f>
        <v>0</v>
      </c>
      <c r="Y74" s="30">
        <f ca="1">MAX(Level2Table[[#This Row],[JCount1]]:Level2Table[[#This Row],[JCount2]])</f>
        <v>2</v>
      </c>
      <c r="AA74"/>
    </row>
    <row r="75" spans="1:27" ht="210" x14ac:dyDescent="0.25">
      <c r="A75" s="10" t="s">
        <v>763</v>
      </c>
      <c r="B75" s="9" t="s">
        <v>764</v>
      </c>
      <c r="C75"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75" s="10" t="s">
        <v>55</v>
      </c>
      <c r="E75" s="8">
        <v>1</v>
      </c>
      <c r="F75" s="8">
        <v>2</v>
      </c>
      <c r="G75" s="10" t="s">
        <v>46</v>
      </c>
      <c r="H75" s="8" t="s">
        <v>284</v>
      </c>
      <c r="I75" s="8">
        <f>IF(Level2Table[[#This Row],[Critical]]="Y",CriticalWeight,1)</f>
        <v>1</v>
      </c>
      <c r="J75" s="10" t="s">
        <v>21</v>
      </c>
      <c r="K75" s="10" t="s">
        <v>284</v>
      </c>
      <c r="L75" s="8" t="s">
        <v>356</v>
      </c>
      <c r="M75" s="8" t="s">
        <v>357</v>
      </c>
      <c r="N75" s="8" t="s">
        <v>89</v>
      </c>
      <c r="O75" s="8" t="s">
        <v>701</v>
      </c>
      <c r="P75" s="8" t="s">
        <v>48</v>
      </c>
      <c r="Q75" s="16" t="s">
        <v>765</v>
      </c>
      <c r="R75" s="9" t="s">
        <v>766</v>
      </c>
      <c r="S75" s="9" t="s">
        <v>767</v>
      </c>
      <c r="T75" s="10" t="s">
        <v>768</v>
      </c>
      <c r="U75" s="35"/>
      <c r="V75" s="35"/>
      <c r="W75" s="30">
        <f ca="1">COUNTIF(OFFSET(Level2Table[[#This Row],[Level]],0,1):OFFSET(Level2Table[[#This Row],[Critical]],0,-1), 1)</f>
        <v>1</v>
      </c>
      <c r="X75" s="30">
        <f ca="1">COUNTIF(OFFSET(Level2Table[[#This Row],[Level]],0,1):OFFSET(Level2Table[[#This Row],[Critical]],0,-1), 2)</f>
        <v>1</v>
      </c>
      <c r="Y75" s="30">
        <f ca="1">MAX(Level2Table[[#This Row],[JCount1]]:Level2Table[[#This Row],[JCount2]])</f>
        <v>1</v>
      </c>
      <c r="AA75"/>
    </row>
    <row r="76" spans="1:27" ht="210" x14ac:dyDescent="0.25">
      <c r="A76" s="10" t="s">
        <v>775</v>
      </c>
      <c r="B76" s="9" t="s">
        <v>776</v>
      </c>
      <c r="C76"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76" s="10" t="s">
        <v>55</v>
      </c>
      <c r="E76" s="8">
        <v>1</v>
      </c>
      <c r="F76" s="8">
        <v>1</v>
      </c>
      <c r="G76" s="10" t="s">
        <v>46</v>
      </c>
      <c r="H76" s="8" t="s">
        <v>284</v>
      </c>
      <c r="I76" s="8">
        <f>IF(Level2Table[[#This Row],[Critical]]="Y",CriticalWeight,1)</f>
        <v>1</v>
      </c>
      <c r="J76" s="8" t="s">
        <v>171</v>
      </c>
      <c r="K76" s="8" t="s">
        <v>22</v>
      </c>
      <c r="L76" s="8" t="s">
        <v>23</v>
      </c>
      <c r="M76" s="8" t="s">
        <v>24</v>
      </c>
      <c r="N76" s="8" t="s">
        <v>165</v>
      </c>
      <c r="O76" s="8" t="s">
        <v>605</v>
      </c>
      <c r="P76" s="8" t="s">
        <v>961</v>
      </c>
      <c r="Q76" s="16" t="s">
        <v>777</v>
      </c>
      <c r="R76" s="9" t="s">
        <v>778</v>
      </c>
      <c r="S76" s="9" t="s">
        <v>609</v>
      </c>
      <c r="T76" s="10" t="s">
        <v>779</v>
      </c>
      <c r="U76" s="35"/>
      <c r="V76" s="35"/>
      <c r="W76" s="30">
        <f ca="1">COUNTIF(OFFSET(Level2Table[[#This Row],[Level]],0,1):OFFSET(Level2Table[[#This Row],[Critical]],0,-1), 1)</f>
        <v>2</v>
      </c>
      <c r="X76" s="30">
        <f ca="1">COUNTIF(OFFSET(Level2Table[[#This Row],[Level]],0,1):OFFSET(Level2Table[[#This Row],[Critical]],0,-1), 2)</f>
        <v>0</v>
      </c>
      <c r="Y76" s="30">
        <f ca="1">MAX(Level2Table[[#This Row],[JCount1]]:Level2Table[[#This Row],[JCount2]])</f>
        <v>2</v>
      </c>
      <c r="AA76"/>
    </row>
    <row r="77" spans="1:27" ht="210" x14ac:dyDescent="0.25">
      <c r="A77" s="10" t="s">
        <v>780</v>
      </c>
      <c r="B77" s="9" t="s">
        <v>781</v>
      </c>
      <c r="C77"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77" s="10" t="s">
        <v>55</v>
      </c>
      <c r="E77" s="8">
        <v>2</v>
      </c>
      <c r="F77" s="8">
        <v>2</v>
      </c>
      <c r="G77" s="10" t="s">
        <v>46</v>
      </c>
      <c r="H77" s="8" t="s">
        <v>284</v>
      </c>
      <c r="I77" s="8">
        <f>IF(Level2Table[[#This Row],[Critical]]="Y",CriticalWeight,1)</f>
        <v>1</v>
      </c>
      <c r="J77" s="8" t="s">
        <v>171</v>
      </c>
      <c r="K77" s="8" t="s">
        <v>22</v>
      </c>
      <c r="L77" s="8" t="s">
        <v>23</v>
      </c>
      <c r="M77" s="8" t="s">
        <v>24</v>
      </c>
      <c r="N77" s="8" t="s">
        <v>172</v>
      </c>
      <c r="O77" s="8" t="s">
        <v>611</v>
      </c>
      <c r="P77" s="8" t="s">
        <v>48</v>
      </c>
      <c r="Q77" s="16" t="s">
        <v>782</v>
      </c>
      <c r="R77" s="9" t="s">
        <v>783</v>
      </c>
      <c r="S77" s="9" t="s">
        <v>615</v>
      </c>
      <c r="T77" s="10" t="s">
        <v>784</v>
      </c>
      <c r="U77" s="35"/>
      <c r="V77" s="35"/>
      <c r="W77" s="30">
        <f ca="1">COUNTIF(OFFSET(Level2Table[[#This Row],[Level]],0,1):OFFSET(Level2Table[[#This Row],[Critical]],0,-1), 1)</f>
        <v>0</v>
      </c>
      <c r="X77" s="30">
        <f ca="1">COUNTIF(OFFSET(Level2Table[[#This Row],[Level]],0,1):OFFSET(Level2Table[[#This Row],[Critical]],0,-1), 2)</f>
        <v>2</v>
      </c>
      <c r="Y77" s="30">
        <f ca="1">MAX(Level2Table[[#This Row],[JCount1]]:Level2Table[[#This Row],[JCount2]])</f>
        <v>2</v>
      </c>
      <c r="AA77"/>
    </row>
    <row r="78" spans="1:27" ht="255" x14ac:dyDescent="0.25">
      <c r="A78" s="10" t="s">
        <v>791</v>
      </c>
      <c r="B78" s="9" t="s">
        <v>792</v>
      </c>
      <c r="C78"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78" s="10" t="s">
        <v>55</v>
      </c>
      <c r="E78" s="8">
        <v>2</v>
      </c>
      <c r="F78" s="8">
        <v>1</v>
      </c>
      <c r="G78" s="8" t="s">
        <v>46</v>
      </c>
      <c r="H78" s="8" t="s">
        <v>787</v>
      </c>
      <c r="I78" s="8">
        <f>IF(Level2Table[[#This Row],[Critical]]="Y",CriticalWeight,1)</f>
        <v>1</v>
      </c>
      <c r="J78" s="10" t="s">
        <v>145</v>
      </c>
      <c r="K78" s="10" t="s">
        <v>284</v>
      </c>
      <c r="L78" s="8" t="s">
        <v>457</v>
      </c>
      <c r="M78" s="8" t="s">
        <v>407</v>
      </c>
      <c r="N78" s="8" t="s">
        <v>146</v>
      </c>
      <c r="O78" s="8" t="s">
        <v>143</v>
      </c>
      <c r="P78" s="8" t="s">
        <v>48</v>
      </c>
      <c r="Q78" s="16" t="s">
        <v>793</v>
      </c>
      <c r="R78" s="9" t="s">
        <v>794</v>
      </c>
      <c r="S78" s="9" t="s">
        <v>655</v>
      </c>
      <c r="T78" s="10" t="s">
        <v>795</v>
      </c>
      <c r="U78" s="35"/>
      <c r="V78" s="35"/>
      <c r="W78" s="30">
        <f ca="1">COUNTIF(OFFSET(Level2Table[[#This Row],[Level]],0,1):OFFSET(Level2Table[[#This Row],[Critical]],0,-1), 1)</f>
        <v>1</v>
      </c>
      <c r="X78" s="30">
        <f ca="1">COUNTIF(OFFSET(Level2Table[[#This Row],[Level]],0,1):OFFSET(Level2Table[[#This Row],[Critical]],0,-1), 2)</f>
        <v>1</v>
      </c>
      <c r="Y78" s="30">
        <f ca="1">MAX(Level2Table[[#This Row],[JCount1]]:Level2Table[[#This Row],[JCount2]])</f>
        <v>1</v>
      </c>
      <c r="AA78"/>
    </row>
    <row r="79" spans="1:27" ht="195" x14ac:dyDescent="0.25">
      <c r="A79" s="10" t="s">
        <v>796</v>
      </c>
      <c r="B79" s="9" t="s">
        <v>797</v>
      </c>
      <c r="C79"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1</v>
      </c>
      <c r="D79" s="10" t="s">
        <v>55</v>
      </c>
      <c r="E79" s="8">
        <v>1</v>
      </c>
      <c r="F79" s="8">
        <v>1</v>
      </c>
      <c r="G79" s="8" t="s">
        <v>46</v>
      </c>
      <c r="H79" s="8" t="s">
        <v>787</v>
      </c>
      <c r="I79" s="8">
        <f>IF(Level2Table[[#This Row],[Critical]]="Y",CriticalWeight,1)</f>
        <v>1</v>
      </c>
      <c r="J79" s="10" t="s">
        <v>171</v>
      </c>
      <c r="K79" s="10" t="s">
        <v>284</v>
      </c>
      <c r="L79" s="8" t="s">
        <v>457</v>
      </c>
      <c r="M79" s="8" t="s">
        <v>407</v>
      </c>
      <c r="N79" s="8" t="s">
        <v>89</v>
      </c>
      <c r="O79" s="8" t="s">
        <v>701</v>
      </c>
      <c r="P79" s="8" t="s">
        <v>48</v>
      </c>
      <c r="Q79" s="16" t="s">
        <v>798</v>
      </c>
      <c r="R79" s="9" t="s">
        <v>799</v>
      </c>
      <c r="S79" s="9" t="s">
        <v>800</v>
      </c>
      <c r="T79" s="10" t="s">
        <v>801</v>
      </c>
      <c r="U79" s="35"/>
      <c r="V79" s="35"/>
      <c r="W79" s="30">
        <f ca="1">COUNTIF(OFFSET(Level2Table[[#This Row],[Level]],0,1):OFFSET(Level2Table[[#This Row],[Critical]],0,-1), 1)</f>
        <v>2</v>
      </c>
      <c r="X79" s="30">
        <f ca="1">COUNTIF(OFFSET(Level2Table[[#This Row],[Level]],0,1):OFFSET(Level2Table[[#This Row],[Critical]],0,-1), 2)</f>
        <v>0</v>
      </c>
      <c r="Y79" s="30">
        <f ca="1">MAX(Level2Table[[#This Row],[JCount1]]:Level2Table[[#This Row],[JCount2]])</f>
        <v>2</v>
      </c>
      <c r="AA79"/>
    </row>
    <row r="80" spans="1:27" ht="195" x14ac:dyDescent="0.25">
      <c r="A80" s="10" t="s">
        <v>836</v>
      </c>
      <c r="B80" s="9" t="s">
        <v>837</v>
      </c>
      <c r="C80" s="8">
        <f ca="1">IF(SUMPRODUCT(MAX(COLUMN(Level2Table[[#This Row],[JCount1]]:Level2Table[[#This Row],[JCount2]])*(Level2Table[[#This Row],[JCountMax]]=Level2Table[[#This Row],[JCount1]]:Level2Table[[#This Row],[JCount2]]) - COLUMN(Level2Table[[#This Row],[JCount1]]) + 1))=0,"",SUMPRODUCT(MAX(COLUMN(Level2Table[[#This Row],[JCount1]]:Level2Table[[#This Row],[JCount2]])*(Level2Table[[#This Row],[JCountMax]]=Level2Table[[#This Row],[JCount1]]:Level2Table[[#This Row],[JCount2]]) - COLUMN(Level2Table[[#This Row],[JCount1]]) + 1)))</f>
        <v>2</v>
      </c>
      <c r="D80" s="10" t="s">
        <v>55</v>
      </c>
      <c r="E80" s="8">
        <v>2</v>
      </c>
      <c r="F80" s="8">
        <v>1</v>
      </c>
      <c r="G80" s="8" t="s">
        <v>46</v>
      </c>
      <c r="H80" s="8" t="s">
        <v>787</v>
      </c>
      <c r="I80" s="8">
        <f>IF(Level2Table[[#This Row],[Critical]]="Y",CriticalWeight,1)</f>
        <v>1</v>
      </c>
      <c r="J80" s="8" t="s">
        <v>171</v>
      </c>
      <c r="K80" s="8" t="s">
        <v>284</v>
      </c>
      <c r="L80" s="8" t="s">
        <v>457</v>
      </c>
      <c r="M80" s="8" t="s">
        <v>407</v>
      </c>
      <c r="N80" s="8" t="s">
        <v>190</v>
      </c>
      <c r="O80" s="8" t="s">
        <v>188</v>
      </c>
      <c r="P80" s="8" t="s">
        <v>209</v>
      </c>
      <c r="Q80" s="16" t="s">
        <v>838</v>
      </c>
      <c r="R80" s="9" t="s">
        <v>839</v>
      </c>
      <c r="S80" s="9" t="s">
        <v>840</v>
      </c>
      <c r="T80" s="10" t="s">
        <v>841</v>
      </c>
      <c r="U80" s="36"/>
      <c r="V80" s="36"/>
      <c r="W80" s="32">
        <f ca="1">COUNTIF(OFFSET(Level2Table[[#This Row],[Level]],0,1):OFFSET(Level2Table[[#This Row],[Critical]],0,-1), 1)</f>
        <v>1</v>
      </c>
      <c r="X80" s="32">
        <f ca="1">COUNTIF(OFFSET(Level2Table[[#This Row],[Level]],0,1):OFFSET(Level2Table[[#This Row],[Critical]],0,-1), 2)</f>
        <v>1</v>
      </c>
      <c r="Y80" s="32">
        <f ca="1">MAX(Level2Table[[#This Row],[JCount1]]:Level2Table[[#This Row],[JCount2]])</f>
        <v>1</v>
      </c>
      <c r="AA80"/>
    </row>
    <row r="81" spans="1:25" x14ac:dyDescent="0.25">
      <c r="A81" s="22"/>
      <c r="B81"/>
      <c r="C81"/>
      <c r="D81" s="22"/>
      <c r="E81" s="22"/>
      <c r="F81" s="22"/>
      <c r="G81" s="22"/>
      <c r="H81" s="22"/>
      <c r="I81" s="22"/>
      <c r="J81" s="22"/>
      <c r="K81" s="22"/>
      <c r="L81" s="22"/>
      <c r="M81" s="22"/>
      <c r="N81" s="22"/>
      <c r="O81" s="22"/>
      <c r="P81" s="22"/>
      <c r="Q81"/>
      <c r="R81"/>
      <c r="S81"/>
      <c r="V81"/>
    </row>
    <row r="82" spans="1:25" x14ac:dyDescent="0.25">
      <c r="A82" s="22"/>
      <c r="B82"/>
      <c r="C82"/>
      <c r="D82" s="22"/>
      <c r="E82" s="22"/>
      <c r="F82" s="22"/>
      <c r="G82" s="22"/>
      <c r="H82" s="22"/>
      <c r="I82" s="22"/>
      <c r="J82" s="22"/>
      <c r="K82" s="22"/>
      <c r="L82" s="22"/>
      <c r="M82" s="22"/>
      <c r="N82" s="22"/>
      <c r="O82" s="22"/>
      <c r="P82" s="22"/>
      <c r="Q82"/>
      <c r="R82"/>
      <c r="S82"/>
      <c r="V82"/>
    </row>
    <row r="83" spans="1:25" x14ac:dyDescent="0.25">
      <c r="A83" s="22"/>
      <c r="B83"/>
      <c r="C83"/>
      <c r="D83" s="22"/>
      <c r="E83" s="22"/>
      <c r="F83" s="22"/>
      <c r="G83" s="22"/>
      <c r="H83" s="22"/>
      <c r="I83" s="22"/>
      <c r="J83" s="22"/>
      <c r="K83" s="22"/>
      <c r="L83" s="22"/>
      <c r="M83" s="22"/>
      <c r="N83" s="22"/>
      <c r="O83" s="22"/>
      <c r="P83" s="22"/>
      <c r="Q83"/>
      <c r="R83"/>
      <c r="S83"/>
      <c r="V83"/>
    </row>
    <row r="84" spans="1:25" x14ac:dyDescent="0.25">
      <c r="A84" s="22"/>
      <c r="B84"/>
      <c r="C84"/>
      <c r="D84" s="22"/>
      <c r="E84" s="22"/>
      <c r="F84" s="22"/>
      <c r="G84" s="22"/>
      <c r="H84" s="22"/>
      <c r="I84" s="22"/>
      <c r="J84" s="22"/>
      <c r="K84" s="22"/>
      <c r="L84" s="22"/>
      <c r="M84" s="22"/>
      <c r="N84" s="22"/>
      <c r="O84" s="22"/>
      <c r="P84" s="22"/>
      <c r="Q84"/>
      <c r="R84"/>
      <c r="S84"/>
      <c r="V84"/>
    </row>
    <row r="85" spans="1:25" x14ac:dyDescent="0.25">
      <c r="A85"/>
      <c r="B85"/>
      <c r="C85"/>
      <c r="D85"/>
      <c r="E85"/>
      <c r="F85"/>
      <c r="G85"/>
      <c r="H85"/>
      <c r="I85"/>
      <c r="J85"/>
      <c r="K85"/>
      <c r="L85"/>
      <c r="M85"/>
      <c r="N85"/>
      <c r="O85"/>
      <c r="P85"/>
      <c r="Q85"/>
      <c r="R85"/>
      <c r="S85"/>
      <c r="T85"/>
      <c r="V85"/>
    </row>
    <row r="86" spans="1:25" x14ac:dyDescent="0.25">
      <c r="A86"/>
      <c r="B86"/>
      <c r="C86"/>
      <c r="D86"/>
      <c r="E86"/>
      <c r="F86"/>
      <c r="G86"/>
      <c r="H86"/>
      <c r="I86"/>
      <c r="J86"/>
      <c r="K86"/>
      <c r="L86"/>
      <c r="M86"/>
      <c r="N86"/>
      <c r="O86"/>
      <c r="P86"/>
      <c r="Q86"/>
      <c r="R86"/>
      <c r="S86"/>
      <c r="T86"/>
      <c r="V86"/>
    </row>
    <row r="87" spans="1:25" x14ac:dyDescent="0.25">
      <c r="A87"/>
      <c r="B87"/>
      <c r="C87"/>
      <c r="D87"/>
      <c r="E87"/>
      <c r="F87"/>
      <c r="G87"/>
      <c r="H87"/>
      <c r="I87"/>
      <c r="J87"/>
      <c r="K87"/>
      <c r="L87"/>
      <c r="M87"/>
      <c r="N87"/>
      <c r="O87"/>
      <c r="P87"/>
      <c r="Q87"/>
      <c r="R87"/>
      <c r="S87"/>
      <c r="T87"/>
      <c r="U87"/>
      <c r="V87"/>
      <c r="W87"/>
      <c r="X87"/>
      <c r="Y87"/>
    </row>
    <row r="88" spans="1:25" x14ac:dyDescent="0.25">
      <c r="A88"/>
      <c r="B88"/>
      <c r="C88"/>
      <c r="D88"/>
      <c r="E88"/>
      <c r="F88"/>
      <c r="G88"/>
      <c r="H88"/>
      <c r="I88"/>
      <c r="J88"/>
      <c r="K88"/>
      <c r="L88"/>
      <c r="M88"/>
      <c r="N88"/>
      <c r="O88"/>
      <c r="P88"/>
      <c r="Q88"/>
      <c r="R88"/>
      <c r="S88"/>
      <c r="T88"/>
      <c r="U88"/>
      <c r="V88"/>
      <c r="W88"/>
      <c r="X88"/>
      <c r="Y88"/>
    </row>
    <row r="89" spans="1:25" x14ac:dyDescent="0.25">
      <c r="A89"/>
      <c r="B89"/>
      <c r="C89"/>
      <c r="D89"/>
      <c r="E89"/>
      <c r="F89"/>
      <c r="G89"/>
      <c r="H89"/>
      <c r="I89"/>
      <c r="J89"/>
      <c r="K89"/>
      <c r="L89"/>
      <c r="M89"/>
      <c r="N89"/>
      <c r="O89"/>
      <c r="P89"/>
      <c r="Q89"/>
      <c r="R89"/>
      <c r="S89"/>
      <c r="T89"/>
      <c r="U89"/>
      <c r="V89"/>
      <c r="W89"/>
      <c r="X89"/>
      <c r="Y89"/>
    </row>
    <row r="90" spans="1:25" x14ac:dyDescent="0.25">
      <c r="A90"/>
      <c r="B90"/>
      <c r="C90"/>
      <c r="D90"/>
      <c r="E90"/>
      <c r="F90"/>
      <c r="G90"/>
      <c r="H90"/>
      <c r="I90"/>
      <c r="J90"/>
      <c r="K90"/>
      <c r="L90"/>
      <c r="M90"/>
      <c r="N90"/>
      <c r="O90"/>
      <c r="P90"/>
      <c r="Q90"/>
      <c r="R90"/>
      <c r="S90"/>
      <c r="T90"/>
      <c r="U90"/>
      <c r="V90"/>
      <c r="W90"/>
      <c r="X90"/>
      <c r="Y90"/>
    </row>
    <row r="91" spans="1:25" x14ac:dyDescent="0.25">
      <c r="A91"/>
      <c r="B91"/>
      <c r="C91"/>
      <c r="D91"/>
      <c r="E91"/>
      <c r="F91"/>
      <c r="G91"/>
      <c r="H91"/>
      <c r="I91"/>
      <c r="J91"/>
      <c r="K91"/>
      <c r="L91"/>
      <c r="M91"/>
      <c r="N91"/>
      <c r="O91"/>
      <c r="P91"/>
      <c r="Q91"/>
      <c r="R91"/>
      <c r="S91"/>
      <c r="T91"/>
      <c r="U91"/>
      <c r="V91"/>
      <c r="W91"/>
      <c r="X91"/>
      <c r="Y91"/>
    </row>
    <row r="92" spans="1:25" x14ac:dyDescent="0.25">
      <c r="A92"/>
      <c r="B92"/>
      <c r="C92"/>
      <c r="D92"/>
      <c r="E92"/>
      <c r="F92"/>
      <c r="G92"/>
      <c r="H92"/>
      <c r="I92"/>
      <c r="J92"/>
      <c r="K92"/>
      <c r="L92"/>
      <c r="M92"/>
      <c r="N92"/>
      <c r="O92"/>
      <c r="P92"/>
      <c r="Q92"/>
      <c r="R92"/>
      <c r="S92"/>
      <c r="T92"/>
      <c r="U92"/>
      <c r="V92"/>
      <c r="W92"/>
      <c r="X92"/>
      <c r="Y92"/>
    </row>
    <row r="93" spans="1:25" x14ac:dyDescent="0.25">
      <c r="A93"/>
      <c r="B93"/>
      <c r="C93"/>
      <c r="D93"/>
      <c r="E93"/>
      <c r="F93"/>
      <c r="G93"/>
      <c r="H93"/>
      <c r="I93"/>
      <c r="J93"/>
      <c r="K93"/>
      <c r="L93"/>
      <c r="M93"/>
      <c r="N93"/>
      <c r="O93"/>
      <c r="P93"/>
      <c r="Q93"/>
      <c r="R93"/>
      <c r="S93"/>
      <c r="T93"/>
      <c r="U93"/>
      <c r="V93"/>
      <c r="W93"/>
      <c r="X93"/>
      <c r="Y93"/>
    </row>
    <row r="94" spans="1:25" x14ac:dyDescent="0.25">
      <c r="A94"/>
      <c r="B94"/>
      <c r="C94"/>
      <c r="D94"/>
      <c r="E94"/>
      <c r="F94"/>
      <c r="G94"/>
      <c r="H94"/>
      <c r="I94"/>
      <c r="J94"/>
      <c r="K94"/>
      <c r="L94"/>
      <c r="M94"/>
      <c r="N94"/>
      <c r="O94"/>
      <c r="P94"/>
      <c r="Q94"/>
      <c r="R94"/>
      <c r="S94"/>
      <c r="T94"/>
      <c r="U94"/>
      <c r="V94"/>
      <c r="W94"/>
      <c r="X94"/>
      <c r="Y94"/>
    </row>
    <row r="95" spans="1:25" x14ac:dyDescent="0.25">
      <c r="A95"/>
      <c r="B95"/>
      <c r="C95"/>
      <c r="D95"/>
      <c r="E95"/>
      <c r="F95"/>
      <c r="G95"/>
      <c r="H95"/>
      <c r="I95"/>
      <c r="J95"/>
      <c r="K95"/>
      <c r="L95"/>
      <c r="M95"/>
      <c r="N95"/>
      <c r="O95"/>
      <c r="P95"/>
      <c r="Q95"/>
      <c r="R95"/>
      <c r="S95"/>
      <c r="T95"/>
      <c r="U95"/>
      <c r="V95"/>
      <c r="W95"/>
      <c r="X95"/>
      <c r="Y95"/>
    </row>
    <row r="96" spans="1:25" s="20" customFormat="1" x14ac:dyDescent="0.25">
      <c r="A96"/>
      <c r="B96"/>
      <c r="C96"/>
      <c r="D96"/>
      <c r="E96"/>
      <c r="F96"/>
      <c r="G96"/>
      <c r="H96"/>
      <c r="I96"/>
      <c r="J96"/>
      <c r="K96"/>
      <c r="L96"/>
      <c r="M96"/>
      <c r="N96"/>
      <c r="O96"/>
      <c r="P96"/>
      <c r="Q96"/>
      <c r="R96"/>
      <c r="S96"/>
      <c r="T96"/>
      <c r="U96"/>
      <c r="V96"/>
      <c r="W96"/>
      <c r="X96"/>
      <c r="Y96"/>
    </row>
    <row r="97" spans="1:25" x14ac:dyDescent="0.25">
      <c r="A97"/>
      <c r="B97"/>
      <c r="C97"/>
      <c r="D97"/>
      <c r="E97"/>
      <c r="F97"/>
      <c r="G97"/>
      <c r="H97"/>
      <c r="I97"/>
      <c r="J97"/>
      <c r="K97"/>
      <c r="L97"/>
      <c r="M97"/>
      <c r="N97"/>
      <c r="O97"/>
      <c r="P97"/>
      <c r="Q97"/>
      <c r="R97"/>
      <c r="S97"/>
      <c r="T97"/>
      <c r="U97"/>
      <c r="V97"/>
      <c r="W97"/>
      <c r="X97"/>
      <c r="Y97"/>
    </row>
    <row r="98" spans="1:25" x14ac:dyDescent="0.25">
      <c r="A98"/>
      <c r="B98"/>
      <c r="C98"/>
      <c r="D98"/>
      <c r="E98"/>
      <c r="F98"/>
      <c r="G98"/>
      <c r="H98"/>
      <c r="I98"/>
      <c r="J98"/>
      <c r="K98"/>
      <c r="L98"/>
      <c r="M98"/>
      <c r="N98"/>
      <c r="O98"/>
      <c r="P98"/>
      <c r="Q98"/>
      <c r="R98"/>
      <c r="S98"/>
      <c r="T98"/>
      <c r="U98"/>
      <c r="V98"/>
      <c r="W98"/>
      <c r="X98"/>
      <c r="Y98"/>
    </row>
    <row r="99" spans="1:25" x14ac:dyDescent="0.25">
      <c r="A99"/>
      <c r="B99"/>
      <c r="C99"/>
      <c r="D99"/>
      <c r="E99"/>
      <c r="F99"/>
      <c r="G99"/>
      <c r="H99"/>
      <c r="I99"/>
      <c r="J99"/>
      <c r="K99"/>
      <c r="L99"/>
      <c r="M99"/>
      <c r="N99"/>
      <c r="O99"/>
      <c r="P99"/>
      <c r="Q99"/>
      <c r="R99"/>
      <c r="S99"/>
      <c r="T99"/>
      <c r="U99"/>
      <c r="V99"/>
      <c r="W99"/>
      <c r="X99"/>
      <c r="Y99"/>
    </row>
    <row r="100" spans="1:25" x14ac:dyDescent="0.25">
      <c r="A100"/>
      <c r="B100"/>
      <c r="C100"/>
      <c r="D100"/>
      <c r="E100"/>
      <c r="F100"/>
      <c r="G100"/>
      <c r="H100"/>
      <c r="I100"/>
      <c r="J100"/>
      <c r="K100"/>
      <c r="L100"/>
      <c r="M100"/>
      <c r="N100"/>
      <c r="O100"/>
      <c r="P100"/>
      <c r="Q100"/>
      <c r="R100"/>
      <c r="S100"/>
      <c r="T100"/>
      <c r="U100"/>
      <c r="V100"/>
      <c r="W100"/>
      <c r="X100"/>
      <c r="Y100"/>
    </row>
    <row r="101" spans="1:25" x14ac:dyDescent="0.25">
      <c r="A101"/>
      <c r="B101"/>
      <c r="C101"/>
      <c r="D101"/>
      <c r="E101"/>
      <c r="F101"/>
      <c r="G101"/>
      <c r="H101"/>
      <c r="I101"/>
      <c r="J101"/>
      <c r="K101"/>
      <c r="L101"/>
      <c r="M101"/>
      <c r="N101"/>
      <c r="O101"/>
      <c r="P101"/>
      <c r="Q101"/>
      <c r="R101"/>
      <c r="S101"/>
      <c r="T101"/>
      <c r="U101"/>
      <c r="V101"/>
      <c r="W101"/>
      <c r="X101"/>
      <c r="Y101"/>
    </row>
    <row r="102" spans="1:25" x14ac:dyDescent="0.25">
      <c r="A102"/>
      <c r="B102"/>
      <c r="C102"/>
      <c r="D102"/>
      <c r="E102"/>
      <c r="F102"/>
      <c r="G102"/>
      <c r="H102"/>
      <c r="I102"/>
      <c r="J102"/>
      <c r="K102"/>
      <c r="L102"/>
      <c r="M102"/>
      <c r="N102"/>
      <c r="O102"/>
      <c r="P102"/>
      <c r="Q102"/>
      <c r="R102"/>
      <c r="S102"/>
      <c r="T102"/>
      <c r="U102"/>
      <c r="V102"/>
      <c r="W102"/>
      <c r="X102"/>
      <c r="Y102"/>
    </row>
    <row r="103" spans="1:25" x14ac:dyDescent="0.25">
      <c r="A103"/>
      <c r="B103"/>
      <c r="C103"/>
      <c r="D103"/>
      <c r="E103"/>
      <c r="F103"/>
      <c r="G103"/>
      <c r="H103"/>
      <c r="I103"/>
      <c r="J103"/>
      <c r="K103"/>
      <c r="L103"/>
      <c r="M103"/>
      <c r="N103"/>
      <c r="O103"/>
      <c r="P103"/>
      <c r="Q103"/>
      <c r="R103"/>
      <c r="S103"/>
      <c r="T103"/>
      <c r="U103"/>
      <c r="V103"/>
      <c r="W103"/>
      <c r="X103"/>
      <c r="Y103"/>
    </row>
    <row r="104" spans="1:25" x14ac:dyDescent="0.25">
      <c r="A104"/>
      <c r="B104"/>
      <c r="C104"/>
      <c r="D104"/>
      <c r="E104"/>
      <c r="F104"/>
      <c r="G104"/>
      <c r="H104"/>
      <c r="I104"/>
      <c r="J104"/>
      <c r="K104"/>
      <c r="L104"/>
      <c r="M104"/>
      <c r="N104"/>
      <c r="O104"/>
      <c r="P104"/>
      <c r="Q104"/>
      <c r="R104"/>
      <c r="S104"/>
      <c r="T104"/>
      <c r="U104"/>
      <c r="V104"/>
      <c r="W104"/>
      <c r="X104"/>
      <c r="Y104"/>
    </row>
    <row r="105" spans="1:25" x14ac:dyDescent="0.25">
      <c r="A105"/>
      <c r="B105"/>
      <c r="C105"/>
      <c r="D105"/>
      <c r="E105"/>
      <c r="F105"/>
      <c r="G105"/>
      <c r="H105"/>
      <c r="I105"/>
      <c r="J105"/>
      <c r="K105"/>
      <c r="L105"/>
      <c r="M105"/>
      <c r="N105"/>
      <c r="O105"/>
      <c r="P105"/>
      <c r="Q105"/>
      <c r="R105"/>
      <c r="S105"/>
      <c r="T105"/>
      <c r="U105"/>
      <c r="V105"/>
      <c r="W105"/>
      <c r="X105"/>
      <c r="Y105"/>
    </row>
    <row r="106" spans="1:25" x14ac:dyDescent="0.25">
      <c r="A106"/>
      <c r="B106"/>
      <c r="C106"/>
      <c r="D106"/>
      <c r="E106"/>
      <c r="F106"/>
      <c r="G106"/>
      <c r="H106"/>
      <c r="I106"/>
      <c r="J106"/>
      <c r="K106"/>
      <c r="L106"/>
      <c r="M106"/>
      <c r="N106"/>
      <c r="O106"/>
      <c r="P106"/>
      <c r="Q106"/>
      <c r="R106"/>
      <c r="S106"/>
      <c r="T106"/>
      <c r="U106"/>
      <c r="V106"/>
      <c r="W106"/>
      <c r="X106"/>
      <c r="Y106"/>
    </row>
    <row r="107" spans="1:25" x14ac:dyDescent="0.25">
      <c r="A107"/>
      <c r="B107"/>
      <c r="C107"/>
      <c r="D107"/>
      <c r="E107"/>
      <c r="F107"/>
      <c r="G107"/>
      <c r="H107"/>
      <c r="I107"/>
      <c r="J107"/>
      <c r="K107"/>
      <c r="L107"/>
      <c r="M107"/>
      <c r="N107"/>
      <c r="O107"/>
      <c r="P107"/>
      <c r="Q107"/>
      <c r="R107"/>
      <c r="S107"/>
      <c r="T107"/>
      <c r="U107"/>
      <c r="V107"/>
      <c r="W107"/>
      <c r="X107"/>
      <c r="Y107"/>
    </row>
    <row r="108" spans="1:25" x14ac:dyDescent="0.25">
      <c r="A108"/>
      <c r="B108"/>
      <c r="C108"/>
      <c r="D108"/>
      <c r="E108"/>
      <c r="F108"/>
      <c r="G108"/>
      <c r="H108"/>
      <c r="I108"/>
      <c r="J108"/>
      <c r="K108"/>
      <c r="L108"/>
      <c r="M108"/>
      <c r="N108"/>
      <c r="O108"/>
      <c r="P108"/>
      <c r="Q108"/>
      <c r="R108"/>
      <c r="S108"/>
      <c r="T108"/>
      <c r="U108"/>
      <c r="V108"/>
      <c r="W108"/>
      <c r="X108"/>
      <c r="Y108"/>
    </row>
    <row r="109" spans="1:25" x14ac:dyDescent="0.25">
      <c r="A109"/>
      <c r="B109"/>
      <c r="C109"/>
      <c r="D109"/>
      <c r="E109"/>
      <c r="F109"/>
      <c r="G109"/>
      <c r="H109"/>
      <c r="I109"/>
      <c r="J109"/>
      <c r="K109"/>
      <c r="L109"/>
      <c r="M109"/>
      <c r="N109"/>
      <c r="O109"/>
      <c r="P109"/>
      <c r="Q109"/>
      <c r="R109"/>
      <c r="S109"/>
      <c r="T109"/>
      <c r="U109"/>
      <c r="V109"/>
      <c r="W109"/>
      <c r="X109"/>
      <c r="Y109"/>
    </row>
    <row r="110" spans="1:25" x14ac:dyDescent="0.25">
      <c r="A110"/>
      <c r="B110"/>
      <c r="C110"/>
      <c r="D110"/>
      <c r="E110"/>
      <c r="F110"/>
      <c r="G110"/>
      <c r="H110"/>
      <c r="I110"/>
      <c r="J110"/>
      <c r="K110"/>
      <c r="L110"/>
      <c r="M110"/>
      <c r="N110"/>
      <c r="O110"/>
      <c r="P110"/>
      <c r="Q110"/>
      <c r="R110"/>
      <c r="S110"/>
      <c r="T110"/>
      <c r="U110"/>
      <c r="V110"/>
      <c r="W110"/>
      <c r="X110"/>
      <c r="Y110"/>
    </row>
    <row r="111" spans="1:25" x14ac:dyDescent="0.25">
      <c r="A111"/>
      <c r="B111"/>
      <c r="C111"/>
      <c r="D111"/>
      <c r="E111"/>
      <c r="F111"/>
      <c r="G111"/>
      <c r="H111"/>
      <c r="I111"/>
      <c r="J111"/>
      <c r="K111"/>
      <c r="L111"/>
      <c r="M111"/>
      <c r="N111"/>
      <c r="O111"/>
      <c r="P111"/>
      <c r="Q111"/>
      <c r="R111"/>
      <c r="S111"/>
      <c r="T111"/>
      <c r="U111"/>
      <c r="V111"/>
      <c r="W111"/>
      <c r="X111"/>
      <c r="Y111"/>
    </row>
    <row r="112" spans="1:25" x14ac:dyDescent="0.25">
      <c r="A112"/>
      <c r="B112"/>
      <c r="C112"/>
      <c r="D112"/>
      <c r="E112"/>
      <c r="F112"/>
      <c r="G112"/>
      <c r="H112"/>
      <c r="I112"/>
      <c r="J112"/>
      <c r="K112"/>
      <c r="L112"/>
      <c r="M112"/>
      <c r="N112"/>
      <c r="O112"/>
      <c r="P112"/>
      <c r="Q112"/>
      <c r="R112"/>
      <c r="S112"/>
      <c r="T112"/>
      <c r="U112"/>
      <c r="V112"/>
      <c r="W112"/>
      <c r="X112"/>
      <c r="Y112"/>
    </row>
    <row r="113" spans="1:25" x14ac:dyDescent="0.25">
      <c r="A113"/>
      <c r="B113"/>
      <c r="C113"/>
      <c r="D113"/>
      <c r="E113"/>
      <c r="F113"/>
      <c r="G113"/>
      <c r="H113"/>
      <c r="I113"/>
      <c r="J113"/>
      <c r="K113"/>
      <c r="L113"/>
      <c r="M113"/>
      <c r="N113"/>
      <c r="O113"/>
      <c r="P113"/>
      <c r="Q113"/>
      <c r="R113"/>
      <c r="S113"/>
      <c r="T113"/>
      <c r="U113"/>
      <c r="V113"/>
      <c r="W113"/>
      <c r="X113"/>
      <c r="Y113"/>
    </row>
    <row r="114" spans="1:25" x14ac:dyDescent="0.25">
      <c r="A114"/>
      <c r="B114"/>
      <c r="C114"/>
      <c r="D114"/>
      <c r="E114"/>
      <c r="F114"/>
      <c r="G114"/>
      <c r="H114"/>
      <c r="I114"/>
      <c r="J114"/>
      <c r="K114"/>
      <c r="L114"/>
      <c r="M114"/>
      <c r="N114"/>
      <c r="O114"/>
      <c r="P114"/>
      <c r="Q114"/>
      <c r="R114"/>
      <c r="S114"/>
      <c r="T114"/>
      <c r="U114"/>
      <c r="V114"/>
      <c r="W114"/>
      <c r="X114"/>
      <c r="Y114"/>
    </row>
    <row r="115" spans="1:25" x14ac:dyDescent="0.25">
      <c r="A115"/>
      <c r="B115"/>
      <c r="C115"/>
      <c r="D115"/>
      <c r="E115"/>
      <c r="F115"/>
      <c r="G115"/>
      <c r="H115"/>
      <c r="I115"/>
      <c r="J115"/>
      <c r="K115"/>
      <c r="L115"/>
      <c r="M115"/>
      <c r="N115"/>
      <c r="O115"/>
      <c r="P115"/>
      <c r="Q115"/>
      <c r="R115"/>
      <c r="S115"/>
      <c r="T115"/>
      <c r="U115"/>
      <c r="V115"/>
      <c r="W115"/>
      <c r="X115"/>
      <c r="Y115"/>
    </row>
    <row r="116" spans="1:25" x14ac:dyDescent="0.25">
      <c r="A116"/>
      <c r="B116"/>
      <c r="C116"/>
      <c r="D116"/>
      <c r="E116"/>
      <c r="F116"/>
      <c r="G116"/>
      <c r="H116"/>
      <c r="I116"/>
      <c r="J116"/>
      <c r="K116"/>
      <c r="L116"/>
      <c r="M116"/>
      <c r="N116"/>
      <c r="O116"/>
      <c r="P116"/>
      <c r="Q116"/>
      <c r="R116"/>
      <c r="S116"/>
      <c r="T116"/>
      <c r="U116"/>
      <c r="V116"/>
      <c r="W116"/>
      <c r="X116"/>
      <c r="Y116"/>
    </row>
    <row r="117" spans="1:25" x14ac:dyDescent="0.25">
      <c r="A117"/>
      <c r="B117"/>
      <c r="C117"/>
      <c r="D117"/>
      <c r="E117"/>
      <c r="F117"/>
      <c r="G117"/>
      <c r="H117"/>
      <c r="I117"/>
      <c r="J117"/>
      <c r="K117"/>
      <c r="L117"/>
      <c r="M117"/>
      <c r="N117"/>
      <c r="O117"/>
      <c r="P117"/>
      <c r="Q117"/>
      <c r="R117"/>
      <c r="S117"/>
      <c r="T117"/>
      <c r="U117"/>
      <c r="V117"/>
      <c r="W117"/>
      <c r="X117"/>
      <c r="Y117"/>
    </row>
    <row r="118" spans="1:25" x14ac:dyDescent="0.25">
      <c r="A118"/>
      <c r="B118"/>
      <c r="C118"/>
      <c r="D118"/>
      <c r="E118"/>
      <c r="F118"/>
      <c r="G118"/>
      <c r="H118"/>
      <c r="I118"/>
      <c r="J118"/>
      <c r="K118"/>
      <c r="L118"/>
      <c r="M118"/>
      <c r="N118"/>
      <c r="O118"/>
      <c r="P118"/>
      <c r="Q118"/>
      <c r="R118"/>
      <c r="S118"/>
      <c r="T118"/>
      <c r="U118"/>
      <c r="V118"/>
      <c r="W118"/>
      <c r="X118"/>
      <c r="Y118"/>
    </row>
    <row r="119" spans="1:25" x14ac:dyDescent="0.25">
      <c r="A119"/>
      <c r="B119"/>
      <c r="C119"/>
      <c r="D119"/>
      <c r="E119"/>
      <c r="F119"/>
      <c r="G119"/>
      <c r="H119"/>
      <c r="I119"/>
      <c r="J119"/>
      <c r="K119"/>
      <c r="L119"/>
      <c r="M119"/>
      <c r="N119"/>
      <c r="O119"/>
      <c r="P119"/>
      <c r="Q119"/>
      <c r="R119"/>
      <c r="S119"/>
      <c r="T119"/>
      <c r="U119"/>
      <c r="V119"/>
      <c r="W119"/>
      <c r="X119"/>
      <c r="Y119"/>
    </row>
    <row r="120" spans="1:25" x14ac:dyDescent="0.25">
      <c r="A120"/>
      <c r="B120"/>
      <c r="C120"/>
      <c r="D120"/>
      <c r="E120"/>
      <c r="F120"/>
      <c r="G120"/>
      <c r="H120"/>
      <c r="I120"/>
      <c r="J120"/>
      <c r="K120"/>
      <c r="L120"/>
      <c r="M120"/>
      <c r="N120"/>
      <c r="O120"/>
      <c r="P120"/>
      <c r="Q120"/>
      <c r="R120"/>
      <c r="S120"/>
      <c r="T120"/>
      <c r="U120"/>
      <c r="V120"/>
      <c r="W120"/>
      <c r="X120"/>
      <c r="Y120"/>
    </row>
    <row r="121" spans="1:25" x14ac:dyDescent="0.25">
      <c r="A121"/>
      <c r="B121"/>
      <c r="C121"/>
      <c r="D121"/>
      <c r="E121"/>
      <c r="F121"/>
      <c r="G121"/>
      <c r="H121"/>
      <c r="I121"/>
      <c r="J121"/>
      <c r="K121"/>
      <c r="L121"/>
      <c r="M121"/>
      <c r="N121"/>
      <c r="O121"/>
      <c r="P121"/>
      <c r="Q121"/>
      <c r="R121"/>
      <c r="S121"/>
      <c r="T121"/>
      <c r="U121"/>
      <c r="V121"/>
      <c r="W121"/>
      <c r="X121"/>
      <c r="Y121"/>
    </row>
    <row r="122" spans="1:25" x14ac:dyDescent="0.25">
      <c r="A122"/>
      <c r="B122"/>
      <c r="C122"/>
      <c r="D122"/>
      <c r="E122"/>
      <c r="F122"/>
      <c r="G122"/>
      <c r="H122"/>
      <c r="I122"/>
      <c r="J122"/>
      <c r="K122"/>
      <c r="L122"/>
      <c r="M122"/>
      <c r="N122"/>
      <c r="O122"/>
      <c r="P122"/>
      <c r="Q122"/>
      <c r="R122"/>
      <c r="S122"/>
      <c r="T122"/>
      <c r="U122"/>
      <c r="V122"/>
      <c r="W122"/>
      <c r="X122"/>
      <c r="Y122"/>
    </row>
    <row r="123" spans="1:25" x14ac:dyDescent="0.25">
      <c r="A123"/>
      <c r="B123"/>
      <c r="C123"/>
      <c r="D123"/>
      <c r="E123"/>
      <c r="F123"/>
      <c r="G123"/>
      <c r="H123"/>
      <c r="I123"/>
      <c r="J123"/>
      <c r="K123"/>
      <c r="L123"/>
      <c r="M123"/>
      <c r="N123"/>
      <c r="O123"/>
      <c r="P123"/>
      <c r="Q123"/>
      <c r="R123"/>
      <c r="S123"/>
      <c r="T123"/>
      <c r="U123"/>
      <c r="V123"/>
      <c r="W123"/>
      <c r="X123"/>
      <c r="Y123"/>
    </row>
    <row r="124" spans="1:25" x14ac:dyDescent="0.25">
      <c r="A124"/>
      <c r="B124"/>
      <c r="C124"/>
      <c r="D124"/>
      <c r="E124"/>
      <c r="F124"/>
      <c r="G124"/>
      <c r="H124"/>
      <c r="I124"/>
      <c r="J124"/>
      <c r="K124"/>
      <c r="L124"/>
      <c r="M124"/>
      <c r="N124"/>
      <c r="O124"/>
      <c r="P124"/>
      <c r="Q124"/>
      <c r="R124"/>
      <c r="S124"/>
      <c r="T124"/>
      <c r="U124"/>
      <c r="V124"/>
      <c r="W124"/>
      <c r="X124"/>
      <c r="Y124"/>
    </row>
    <row r="125" spans="1:25" x14ac:dyDescent="0.25">
      <c r="A125"/>
      <c r="B125"/>
      <c r="C125"/>
      <c r="D125"/>
      <c r="E125"/>
      <c r="F125"/>
      <c r="G125"/>
      <c r="H125"/>
      <c r="I125"/>
      <c r="J125"/>
      <c r="K125"/>
      <c r="L125"/>
      <c r="M125"/>
      <c r="N125"/>
      <c r="O125"/>
      <c r="P125"/>
      <c r="Q125"/>
      <c r="R125"/>
      <c r="S125"/>
      <c r="T125"/>
      <c r="U125"/>
      <c r="V125"/>
      <c r="W125"/>
      <c r="X125"/>
      <c r="Y125"/>
    </row>
    <row r="126" spans="1:25" x14ac:dyDescent="0.25">
      <c r="A126"/>
      <c r="B126"/>
      <c r="C126"/>
      <c r="D126"/>
      <c r="E126"/>
      <c r="F126"/>
      <c r="G126"/>
      <c r="H126"/>
      <c r="I126"/>
      <c r="J126"/>
      <c r="K126"/>
      <c r="L126"/>
      <c r="M126"/>
      <c r="N126"/>
      <c r="O126"/>
      <c r="P126"/>
      <c r="Q126"/>
      <c r="R126"/>
      <c r="S126"/>
      <c r="T126"/>
      <c r="U126"/>
      <c r="V126"/>
      <c r="W126"/>
      <c r="X126"/>
      <c r="Y126"/>
    </row>
    <row r="127" spans="1:25" x14ac:dyDescent="0.25">
      <c r="A127"/>
      <c r="B127"/>
      <c r="C127"/>
      <c r="D127"/>
      <c r="E127"/>
      <c r="F127"/>
      <c r="G127"/>
      <c r="H127"/>
      <c r="I127"/>
      <c r="J127"/>
      <c r="K127"/>
      <c r="L127"/>
      <c r="M127"/>
      <c r="N127"/>
      <c r="O127"/>
      <c r="P127"/>
      <c r="Q127"/>
      <c r="R127"/>
      <c r="S127"/>
      <c r="T127"/>
      <c r="U127"/>
      <c r="V127"/>
      <c r="W127"/>
      <c r="X127"/>
      <c r="Y127"/>
    </row>
    <row r="128" spans="1:25" x14ac:dyDescent="0.25">
      <c r="A128"/>
      <c r="B128"/>
      <c r="C128"/>
      <c r="D128"/>
      <c r="E128"/>
      <c r="F128"/>
      <c r="G128"/>
      <c r="H128"/>
      <c r="I128"/>
      <c r="J128"/>
      <c r="K128"/>
      <c r="L128"/>
      <c r="M128"/>
      <c r="N128"/>
      <c r="O128"/>
      <c r="P128"/>
      <c r="Q128"/>
      <c r="R128"/>
      <c r="S128"/>
      <c r="T128"/>
      <c r="U128"/>
      <c r="V128"/>
      <c r="W128"/>
      <c r="X128"/>
      <c r="Y128"/>
    </row>
    <row r="129" spans="1:25" x14ac:dyDescent="0.25">
      <c r="A129"/>
      <c r="B129"/>
      <c r="C129"/>
      <c r="D129"/>
      <c r="E129"/>
      <c r="F129"/>
      <c r="G129"/>
      <c r="H129"/>
      <c r="I129"/>
      <c r="J129"/>
      <c r="K129"/>
      <c r="L129"/>
      <c r="M129"/>
      <c r="N129"/>
      <c r="O129"/>
      <c r="P129"/>
      <c r="Q129"/>
      <c r="R129"/>
      <c r="S129"/>
      <c r="T129"/>
      <c r="U129"/>
      <c r="V129"/>
      <c r="W129"/>
      <c r="X129"/>
      <c r="Y129"/>
    </row>
    <row r="130" spans="1:25" x14ac:dyDescent="0.25">
      <c r="A130"/>
      <c r="B130"/>
      <c r="C130"/>
      <c r="D130"/>
      <c r="E130"/>
      <c r="F130"/>
      <c r="G130"/>
      <c r="H130"/>
      <c r="I130"/>
      <c r="J130"/>
      <c r="K130"/>
      <c r="L130"/>
      <c r="M130"/>
      <c r="N130"/>
      <c r="O130"/>
      <c r="P130"/>
      <c r="Q130"/>
      <c r="R130"/>
      <c r="S130"/>
      <c r="T130"/>
      <c r="U130"/>
      <c r="V130"/>
      <c r="W130"/>
      <c r="X130"/>
      <c r="Y130"/>
    </row>
    <row r="131" spans="1:25" x14ac:dyDescent="0.25">
      <c r="A131"/>
      <c r="B131"/>
      <c r="C131"/>
      <c r="D131"/>
      <c r="E131"/>
      <c r="F131"/>
      <c r="G131"/>
      <c r="H131"/>
      <c r="I131"/>
      <c r="J131"/>
      <c r="K131"/>
      <c r="L131"/>
      <c r="M131"/>
      <c r="N131"/>
      <c r="O131"/>
      <c r="P131"/>
      <c r="Q131"/>
      <c r="R131"/>
      <c r="S131"/>
      <c r="T131"/>
      <c r="U131"/>
      <c r="V131"/>
      <c r="W131"/>
      <c r="X131"/>
      <c r="Y131"/>
    </row>
    <row r="132" spans="1:25" x14ac:dyDescent="0.25">
      <c r="A132"/>
      <c r="B132"/>
      <c r="C132"/>
      <c r="D132"/>
      <c r="E132"/>
      <c r="F132"/>
      <c r="G132"/>
      <c r="H132"/>
      <c r="I132"/>
      <c r="J132"/>
      <c r="K132"/>
      <c r="L132"/>
      <c r="M132"/>
      <c r="N132"/>
      <c r="O132"/>
      <c r="P132"/>
      <c r="Q132"/>
      <c r="R132"/>
      <c r="S132"/>
      <c r="T132"/>
      <c r="U132"/>
      <c r="V132"/>
      <c r="W132"/>
      <c r="X132"/>
      <c r="Y132"/>
    </row>
    <row r="133" spans="1:25" x14ac:dyDescent="0.25">
      <c r="A133"/>
      <c r="B133"/>
      <c r="C133"/>
      <c r="D133"/>
      <c r="E133"/>
      <c r="F133"/>
      <c r="G133"/>
      <c r="H133"/>
      <c r="I133"/>
      <c r="J133"/>
      <c r="K133"/>
      <c r="L133"/>
      <c r="M133"/>
      <c r="N133"/>
      <c r="O133"/>
      <c r="P133"/>
      <c r="Q133"/>
      <c r="R133"/>
      <c r="S133"/>
      <c r="T133"/>
      <c r="U133"/>
      <c r="V133"/>
      <c r="W133"/>
      <c r="X133"/>
      <c r="Y133"/>
    </row>
    <row r="134" spans="1:25" x14ac:dyDescent="0.25">
      <c r="A134"/>
      <c r="B134"/>
      <c r="C134"/>
      <c r="D134"/>
      <c r="E134"/>
      <c r="F134"/>
      <c r="G134"/>
      <c r="H134"/>
      <c r="I134"/>
      <c r="J134"/>
      <c r="K134"/>
      <c r="L134"/>
      <c r="M134"/>
      <c r="N134"/>
      <c r="O134"/>
      <c r="P134"/>
      <c r="Q134"/>
      <c r="R134"/>
      <c r="S134"/>
      <c r="T134"/>
      <c r="U134"/>
      <c r="V134"/>
      <c r="W134"/>
      <c r="X134"/>
      <c r="Y134"/>
    </row>
    <row r="135" spans="1:25" x14ac:dyDescent="0.25">
      <c r="A135"/>
      <c r="B135"/>
      <c r="C135"/>
      <c r="D135"/>
      <c r="E135"/>
      <c r="F135"/>
      <c r="G135"/>
      <c r="H135"/>
      <c r="I135"/>
      <c r="J135"/>
      <c r="K135"/>
      <c r="L135"/>
      <c r="M135"/>
      <c r="N135"/>
      <c r="O135"/>
      <c r="P135"/>
      <c r="Q135"/>
      <c r="R135"/>
      <c r="S135"/>
      <c r="T135"/>
      <c r="U135"/>
      <c r="V135"/>
      <c r="W135"/>
      <c r="X135"/>
      <c r="Y135"/>
    </row>
    <row r="136" spans="1:25" x14ac:dyDescent="0.25">
      <c r="A136"/>
      <c r="B136"/>
      <c r="C136"/>
      <c r="D136"/>
      <c r="E136"/>
      <c r="F136"/>
      <c r="G136"/>
      <c r="H136"/>
      <c r="I136"/>
      <c r="J136"/>
      <c r="K136"/>
      <c r="L136"/>
      <c r="M136"/>
      <c r="N136"/>
      <c r="O136"/>
      <c r="P136"/>
      <c r="Q136"/>
      <c r="R136"/>
      <c r="S136"/>
      <c r="T136"/>
      <c r="U136"/>
      <c r="V136"/>
      <c r="W136"/>
      <c r="X136"/>
      <c r="Y136"/>
    </row>
    <row r="137" spans="1:25" x14ac:dyDescent="0.25">
      <c r="A137"/>
      <c r="B137"/>
      <c r="C137"/>
      <c r="D137"/>
      <c r="E137"/>
      <c r="F137"/>
      <c r="G137"/>
      <c r="H137"/>
      <c r="I137"/>
      <c r="J137"/>
      <c r="K137"/>
      <c r="L137"/>
      <c r="M137"/>
      <c r="N137"/>
      <c r="O137"/>
      <c r="P137"/>
      <c r="Q137"/>
      <c r="R137"/>
      <c r="S137"/>
      <c r="T137"/>
      <c r="U137"/>
      <c r="V137"/>
      <c r="W137"/>
      <c r="X137"/>
      <c r="Y137"/>
    </row>
    <row r="138" spans="1:25" x14ac:dyDescent="0.25">
      <c r="A138"/>
      <c r="B138"/>
      <c r="C138"/>
      <c r="D138"/>
      <c r="E138"/>
      <c r="F138"/>
      <c r="G138"/>
      <c r="H138"/>
      <c r="I138"/>
      <c r="J138"/>
      <c r="K138"/>
      <c r="L138"/>
      <c r="M138"/>
      <c r="N138"/>
      <c r="O138"/>
      <c r="P138"/>
      <c r="Q138"/>
      <c r="R138"/>
      <c r="S138"/>
      <c r="T138"/>
      <c r="U138"/>
      <c r="V138"/>
      <c r="W138"/>
      <c r="X138"/>
      <c r="Y138"/>
    </row>
    <row r="139" spans="1:25" x14ac:dyDescent="0.25">
      <c r="A139"/>
      <c r="B139"/>
      <c r="C139"/>
      <c r="D139"/>
      <c r="E139"/>
      <c r="F139"/>
      <c r="G139"/>
      <c r="H139"/>
      <c r="I139"/>
      <c r="J139"/>
      <c r="K139"/>
      <c r="L139"/>
      <c r="M139"/>
      <c r="N139"/>
      <c r="O139"/>
      <c r="P139"/>
      <c r="Q139"/>
      <c r="R139"/>
      <c r="S139"/>
      <c r="T139"/>
      <c r="U139"/>
      <c r="V139"/>
      <c r="W139"/>
      <c r="X139"/>
      <c r="Y139"/>
    </row>
    <row r="140" spans="1:25" x14ac:dyDescent="0.25">
      <c r="A140"/>
      <c r="B140"/>
      <c r="C140"/>
      <c r="D140"/>
      <c r="E140"/>
      <c r="F140"/>
      <c r="G140"/>
      <c r="H140"/>
      <c r="I140"/>
      <c r="J140"/>
      <c r="K140"/>
      <c r="L140"/>
      <c r="M140"/>
      <c r="N140"/>
      <c r="O140"/>
      <c r="P140"/>
      <c r="Q140"/>
      <c r="R140"/>
      <c r="S140"/>
      <c r="T140"/>
      <c r="U140"/>
      <c r="V140"/>
      <c r="W140"/>
      <c r="X140"/>
      <c r="Y140"/>
    </row>
    <row r="141" spans="1:25" x14ac:dyDescent="0.25">
      <c r="A141"/>
      <c r="B141"/>
      <c r="C141"/>
      <c r="D141"/>
      <c r="E141"/>
      <c r="F141"/>
      <c r="G141"/>
      <c r="H141"/>
      <c r="I141"/>
      <c r="J141"/>
      <c r="K141"/>
      <c r="L141"/>
      <c r="M141"/>
      <c r="N141"/>
      <c r="O141"/>
      <c r="P141"/>
      <c r="Q141"/>
      <c r="R141"/>
      <c r="S141"/>
      <c r="T141"/>
      <c r="U141"/>
      <c r="V141"/>
      <c r="W141"/>
      <c r="X141"/>
      <c r="Y141"/>
    </row>
    <row r="142" spans="1:25" x14ac:dyDescent="0.25">
      <c r="A142"/>
      <c r="B142"/>
      <c r="C142"/>
      <c r="D142"/>
      <c r="E142"/>
      <c r="F142"/>
      <c r="G142"/>
      <c r="H142"/>
      <c r="I142"/>
      <c r="J142"/>
      <c r="K142"/>
      <c r="L142"/>
      <c r="M142"/>
      <c r="N142"/>
      <c r="O142"/>
      <c r="P142"/>
      <c r="Q142"/>
      <c r="R142"/>
      <c r="S142"/>
      <c r="T142"/>
      <c r="U142"/>
      <c r="V142"/>
      <c r="W142"/>
      <c r="X142"/>
      <c r="Y142"/>
    </row>
    <row r="143" spans="1:25" x14ac:dyDescent="0.25">
      <c r="A143"/>
      <c r="B143"/>
      <c r="C143"/>
      <c r="D143"/>
      <c r="E143"/>
      <c r="F143"/>
      <c r="G143"/>
      <c r="H143"/>
      <c r="I143"/>
      <c r="J143"/>
      <c r="K143"/>
      <c r="L143"/>
      <c r="M143"/>
      <c r="N143"/>
      <c r="O143"/>
      <c r="P143"/>
      <c r="Q143"/>
      <c r="R143"/>
      <c r="S143"/>
      <c r="T143"/>
      <c r="U143"/>
      <c r="V143"/>
      <c r="W143"/>
      <c r="X143"/>
      <c r="Y143"/>
    </row>
    <row r="144" spans="1:25" x14ac:dyDescent="0.25">
      <c r="A144"/>
      <c r="B144"/>
      <c r="C144"/>
      <c r="D144"/>
      <c r="E144"/>
      <c r="F144"/>
      <c r="G144"/>
      <c r="H144"/>
      <c r="I144"/>
      <c r="J144"/>
      <c r="K144"/>
      <c r="L144"/>
      <c r="M144"/>
      <c r="N144"/>
      <c r="O144"/>
      <c r="P144"/>
      <c r="Q144"/>
      <c r="R144"/>
      <c r="S144"/>
      <c r="T144"/>
      <c r="U144"/>
      <c r="V144"/>
      <c r="W144"/>
      <c r="X144"/>
      <c r="Y144"/>
    </row>
    <row r="145" spans="1:25" x14ac:dyDescent="0.25">
      <c r="A145"/>
      <c r="B145"/>
      <c r="C145"/>
      <c r="D145"/>
      <c r="E145"/>
      <c r="F145"/>
      <c r="G145"/>
      <c r="H145"/>
      <c r="I145"/>
      <c r="J145"/>
      <c r="K145"/>
      <c r="L145"/>
      <c r="M145"/>
      <c r="N145"/>
      <c r="O145"/>
      <c r="P145"/>
      <c r="Q145"/>
      <c r="R145"/>
      <c r="S145"/>
      <c r="T145"/>
      <c r="U145"/>
      <c r="V145"/>
      <c r="W145"/>
      <c r="X145"/>
      <c r="Y145"/>
    </row>
    <row r="146" spans="1:25" x14ac:dyDescent="0.25">
      <c r="A146"/>
      <c r="B146"/>
      <c r="C146"/>
      <c r="D146"/>
      <c r="E146"/>
      <c r="F146"/>
      <c r="G146"/>
      <c r="H146"/>
      <c r="I146"/>
      <c r="J146"/>
      <c r="K146"/>
      <c r="L146"/>
      <c r="M146"/>
      <c r="N146"/>
      <c r="O146"/>
      <c r="P146"/>
      <c r="Q146"/>
      <c r="R146"/>
      <c r="S146"/>
      <c r="T146"/>
      <c r="U146"/>
      <c r="V146"/>
      <c r="W146"/>
      <c r="X146"/>
      <c r="Y146"/>
    </row>
    <row r="147" spans="1:25" x14ac:dyDescent="0.25">
      <c r="A147"/>
      <c r="B147"/>
      <c r="C147"/>
      <c r="D147"/>
      <c r="E147"/>
      <c r="F147"/>
      <c r="G147"/>
      <c r="H147"/>
      <c r="I147"/>
      <c r="J147"/>
      <c r="K147"/>
      <c r="L147"/>
      <c r="M147"/>
      <c r="N147"/>
      <c r="O147"/>
      <c r="P147"/>
      <c r="Q147"/>
      <c r="R147"/>
      <c r="S147"/>
      <c r="T147"/>
      <c r="U147"/>
      <c r="V147"/>
      <c r="W147"/>
      <c r="X147"/>
      <c r="Y147"/>
    </row>
    <row r="148" spans="1:25" x14ac:dyDescent="0.25">
      <c r="A148"/>
      <c r="B148"/>
      <c r="C148"/>
      <c r="D148"/>
      <c r="E148"/>
      <c r="F148"/>
      <c r="G148"/>
      <c r="H148"/>
      <c r="I148"/>
      <c r="J148"/>
      <c r="K148"/>
      <c r="L148"/>
      <c r="M148"/>
      <c r="N148"/>
      <c r="O148"/>
      <c r="P148"/>
      <c r="Q148"/>
      <c r="R148"/>
      <c r="S148"/>
      <c r="T148"/>
      <c r="U148"/>
      <c r="V148"/>
      <c r="W148"/>
      <c r="X148"/>
      <c r="Y148"/>
    </row>
    <row r="149" spans="1:25" x14ac:dyDescent="0.25">
      <c r="A149"/>
      <c r="B149"/>
      <c r="C149"/>
      <c r="D149"/>
      <c r="E149"/>
      <c r="F149"/>
      <c r="G149"/>
      <c r="H149"/>
      <c r="I149"/>
      <c r="J149"/>
      <c r="K149"/>
      <c r="L149"/>
      <c r="M149"/>
      <c r="N149"/>
      <c r="O149"/>
      <c r="P149"/>
      <c r="Q149"/>
      <c r="R149"/>
      <c r="S149"/>
      <c r="T149"/>
      <c r="U149"/>
      <c r="V149"/>
      <c r="W149"/>
      <c r="X149"/>
      <c r="Y149"/>
    </row>
    <row r="150" spans="1:25" x14ac:dyDescent="0.25">
      <c r="A150"/>
      <c r="B150"/>
      <c r="C150"/>
      <c r="D150"/>
      <c r="E150"/>
      <c r="F150"/>
      <c r="G150"/>
      <c r="H150"/>
      <c r="I150"/>
      <c r="J150"/>
      <c r="K150"/>
      <c r="L150"/>
      <c r="M150"/>
      <c r="N150"/>
      <c r="O150"/>
      <c r="P150"/>
      <c r="Q150"/>
      <c r="R150"/>
      <c r="S150"/>
      <c r="T150"/>
      <c r="U150"/>
      <c r="V150"/>
      <c r="W150"/>
      <c r="X150"/>
      <c r="Y150"/>
    </row>
    <row r="151" spans="1:25" x14ac:dyDescent="0.25">
      <c r="A151"/>
      <c r="B151"/>
      <c r="C151"/>
      <c r="D151"/>
      <c r="E151"/>
      <c r="F151"/>
      <c r="G151"/>
      <c r="H151"/>
      <c r="I151"/>
      <c r="J151"/>
      <c r="K151"/>
      <c r="L151"/>
      <c r="M151"/>
      <c r="N151"/>
      <c r="O151"/>
      <c r="P151"/>
      <c r="Q151"/>
      <c r="R151"/>
      <c r="S151"/>
      <c r="T151"/>
      <c r="U151"/>
      <c r="V151"/>
      <c r="W151"/>
      <c r="X151"/>
      <c r="Y151"/>
    </row>
    <row r="152" spans="1:25" x14ac:dyDescent="0.25">
      <c r="A152"/>
      <c r="B152"/>
      <c r="C152"/>
      <c r="D152"/>
      <c r="E152"/>
      <c r="F152"/>
      <c r="G152"/>
      <c r="H152"/>
      <c r="I152"/>
      <c r="J152"/>
      <c r="K152"/>
      <c r="L152"/>
      <c r="M152"/>
      <c r="N152"/>
      <c r="O152"/>
      <c r="P152"/>
      <c r="Q152"/>
      <c r="R152"/>
      <c r="S152"/>
      <c r="T152"/>
      <c r="U152"/>
      <c r="V152"/>
      <c r="W152"/>
      <c r="X152"/>
      <c r="Y152"/>
    </row>
    <row r="153" spans="1:25" x14ac:dyDescent="0.25">
      <c r="A153"/>
      <c r="B153"/>
      <c r="C153"/>
      <c r="D153"/>
      <c r="E153"/>
      <c r="F153"/>
      <c r="G153"/>
      <c r="H153"/>
      <c r="I153"/>
      <c r="J153"/>
      <c r="K153"/>
      <c r="L153"/>
      <c r="M153"/>
      <c r="N153"/>
      <c r="O153"/>
      <c r="P153"/>
      <c r="Q153"/>
      <c r="R153"/>
      <c r="S153"/>
      <c r="T153"/>
      <c r="U153"/>
      <c r="V153"/>
      <c r="W153"/>
      <c r="X153"/>
      <c r="Y153"/>
    </row>
    <row r="154" spans="1:25" x14ac:dyDescent="0.25">
      <c r="A154"/>
      <c r="B154"/>
      <c r="C154"/>
      <c r="D154"/>
      <c r="E154"/>
      <c r="F154"/>
      <c r="G154"/>
      <c r="H154"/>
      <c r="I154"/>
      <c r="J154"/>
      <c r="K154"/>
      <c r="L154"/>
      <c r="M154"/>
      <c r="N154"/>
      <c r="O154"/>
      <c r="P154"/>
      <c r="Q154"/>
      <c r="R154"/>
      <c r="S154"/>
      <c r="T154"/>
      <c r="U154"/>
      <c r="V154"/>
      <c r="W154"/>
      <c r="X154"/>
      <c r="Y154"/>
    </row>
    <row r="155" spans="1:25" x14ac:dyDescent="0.25">
      <c r="A155"/>
      <c r="B155"/>
      <c r="C155"/>
      <c r="D155"/>
      <c r="E155"/>
      <c r="F155"/>
      <c r="G155"/>
      <c r="H155"/>
      <c r="I155"/>
      <c r="J155"/>
      <c r="K155"/>
      <c r="L155"/>
      <c r="M155"/>
      <c r="N155"/>
      <c r="O155"/>
      <c r="P155"/>
      <c r="Q155"/>
      <c r="R155"/>
      <c r="S155"/>
      <c r="T155"/>
      <c r="U155"/>
      <c r="V155"/>
      <c r="W155"/>
      <c r="X155"/>
      <c r="Y155"/>
    </row>
    <row r="156" spans="1:25" x14ac:dyDescent="0.25">
      <c r="A156"/>
      <c r="B156"/>
      <c r="C156"/>
      <c r="D156"/>
      <c r="E156"/>
      <c r="F156"/>
      <c r="G156"/>
      <c r="H156"/>
      <c r="I156"/>
      <c r="J156"/>
      <c r="K156"/>
      <c r="L156"/>
      <c r="M156"/>
      <c r="N156"/>
      <c r="O156"/>
      <c r="P156"/>
      <c r="Q156"/>
      <c r="R156"/>
      <c r="S156"/>
      <c r="T156"/>
      <c r="U156"/>
      <c r="V156"/>
      <c r="W156"/>
      <c r="X156"/>
      <c r="Y156"/>
    </row>
    <row r="157" spans="1:25" x14ac:dyDescent="0.25">
      <c r="A157"/>
      <c r="B157"/>
      <c r="C157"/>
      <c r="D157"/>
      <c r="E157"/>
      <c r="F157"/>
      <c r="G157"/>
      <c r="H157"/>
      <c r="I157"/>
      <c r="J157"/>
      <c r="K157"/>
      <c r="L157"/>
      <c r="M157"/>
      <c r="N157"/>
      <c r="O157"/>
      <c r="P157"/>
      <c r="Q157"/>
      <c r="R157"/>
      <c r="S157"/>
      <c r="T157"/>
      <c r="U157"/>
      <c r="V157"/>
      <c r="W157"/>
      <c r="X157"/>
      <c r="Y157"/>
    </row>
    <row r="158" spans="1:25" x14ac:dyDescent="0.25">
      <c r="A158"/>
      <c r="B158"/>
      <c r="C158"/>
      <c r="D158"/>
      <c r="E158"/>
      <c r="F158"/>
      <c r="G158"/>
      <c r="H158"/>
      <c r="I158"/>
      <c r="J158"/>
      <c r="K158"/>
      <c r="L158"/>
      <c r="M158"/>
      <c r="N158"/>
      <c r="O158"/>
      <c r="P158"/>
      <c r="Q158"/>
      <c r="R158"/>
      <c r="S158"/>
      <c r="T158"/>
      <c r="U158"/>
      <c r="V158"/>
      <c r="W158"/>
      <c r="X158"/>
      <c r="Y158"/>
    </row>
    <row r="159" spans="1:25" x14ac:dyDescent="0.25">
      <c r="A159"/>
      <c r="B159"/>
      <c r="C159"/>
      <c r="D159"/>
      <c r="E159"/>
      <c r="F159"/>
      <c r="G159"/>
      <c r="H159"/>
      <c r="I159"/>
      <c r="J159"/>
      <c r="K159"/>
      <c r="L159"/>
      <c r="M159"/>
      <c r="N159"/>
      <c r="O159"/>
      <c r="P159"/>
      <c r="Q159"/>
      <c r="R159"/>
      <c r="S159"/>
      <c r="T159"/>
      <c r="U159"/>
      <c r="V159"/>
      <c r="W159"/>
      <c r="X159"/>
      <c r="Y159"/>
    </row>
    <row r="160" spans="1:25" x14ac:dyDescent="0.25">
      <c r="A160"/>
      <c r="B160"/>
      <c r="C160"/>
      <c r="D160"/>
      <c r="E160"/>
      <c r="F160"/>
      <c r="G160"/>
      <c r="H160"/>
      <c r="I160"/>
      <c r="J160"/>
      <c r="K160"/>
      <c r="L160"/>
      <c r="M160"/>
      <c r="N160"/>
      <c r="O160"/>
      <c r="P160"/>
      <c r="Q160"/>
      <c r="R160"/>
      <c r="S160"/>
      <c r="T160"/>
      <c r="U160"/>
      <c r="V160"/>
      <c r="W160"/>
      <c r="X160"/>
      <c r="Y160"/>
    </row>
    <row r="161" spans="1:25" x14ac:dyDescent="0.25">
      <c r="A161"/>
      <c r="B161"/>
      <c r="C161"/>
      <c r="D161"/>
      <c r="E161"/>
      <c r="F161"/>
      <c r="G161"/>
      <c r="H161"/>
      <c r="I161"/>
      <c r="J161"/>
      <c r="K161"/>
      <c r="L161"/>
      <c r="M161"/>
      <c r="N161"/>
      <c r="O161"/>
      <c r="P161"/>
      <c r="Q161"/>
      <c r="R161"/>
      <c r="S161"/>
      <c r="T161"/>
      <c r="U161"/>
      <c r="V161"/>
      <c r="W161"/>
      <c r="X161"/>
      <c r="Y161"/>
    </row>
    <row r="162" spans="1:25" x14ac:dyDescent="0.25">
      <c r="A162"/>
      <c r="B162"/>
      <c r="C162"/>
      <c r="D162"/>
      <c r="E162"/>
      <c r="F162"/>
      <c r="G162"/>
      <c r="H162"/>
      <c r="I162"/>
      <c r="J162"/>
      <c r="K162"/>
      <c r="L162"/>
      <c r="M162"/>
      <c r="N162"/>
      <c r="O162"/>
      <c r="P162"/>
      <c r="Q162"/>
      <c r="R162"/>
      <c r="S162"/>
      <c r="T162"/>
      <c r="U162"/>
      <c r="V162"/>
      <c r="W162"/>
      <c r="X162"/>
      <c r="Y162"/>
    </row>
    <row r="163" spans="1:25" x14ac:dyDescent="0.25">
      <c r="A163"/>
      <c r="B163"/>
      <c r="C163"/>
      <c r="D163"/>
      <c r="E163"/>
      <c r="F163"/>
      <c r="G163"/>
      <c r="H163"/>
      <c r="I163"/>
      <c r="J163"/>
      <c r="K163"/>
      <c r="L163"/>
      <c r="M163"/>
      <c r="N163"/>
      <c r="O163"/>
      <c r="P163"/>
      <c r="Q163"/>
      <c r="R163"/>
      <c r="S163"/>
      <c r="T163"/>
      <c r="U163"/>
      <c r="V163"/>
      <c r="W163"/>
      <c r="X163"/>
      <c r="Y163"/>
    </row>
    <row r="164" spans="1:25" x14ac:dyDescent="0.25">
      <c r="A164"/>
      <c r="B164"/>
      <c r="C164"/>
      <c r="D164"/>
      <c r="E164"/>
      <c r="F164"/>
      <c r="G164"/>
      <c r="H164"/>
      <c r="I164"/>
      <c r="J164"/>
      <c r="K164"/>
      <c r="L164"/>
      <c r="M164"/>
      <c r="N164"/>
      <c r="O164"/>
      <c r="P164"/>
      <c r="Q164"/>
      <c r="R164"/>
      <c r="S164"/>
      <c r="T164"/>
      <c r="U164"/>
      <c r="V164"/>
      <c r="W164"/>
      <c r="X164"/>
      <c r="Y164"/>
    </row>
    <row r="165" spans="1:25" x14ac:dyDescent="0.25">
      <c r="A165"/>
      <c r="B165"/>
      <c r="C165"/>
      <c r="D165"/>
      <c r="E165"/>
      <c r="F165"/>
      <c r="G165"/>
      <c r="H165"/>
      <c r="I165"/>
      <c r="J165"/>
      <c r="K165"/>
      <c r="L165"/>
      <c r="M165"/>
      <c r="N165"/>
      <c r="O165"/>
      <c r="P165"/>
      <c r="Q165"/>
      <c r="R165"/>
      <c r="S165"/>
      <c r="T165"/>
      <c r="U165"/>
      <c r="V165"/>
      <c r="W165"/>
      <c r="X165"/>
      <c r="Y165"/>
    </row>
    <row r="166" spans="1:25" x14ac:dyDescent="0.25">
      <c r="A166"/>
      <c r="B166"/>
      <c r="C166"/>
      <c r="D166"/>
      <c r="E166"/>
      <c r="F166"/>
      <c r="G166"/>
      <c r="H166"/>
      <c r="I166"/>
      <c r="J166"/>
      <c r="K166"/>
      <c r="L166"/>
      <c r="M166"/>
      <c r="N166"/>
      <c r="O166"/>
      <c r="P166"/>
      <c r="Q166"/>
      <c r="R166"/>
      <c r="S166"/>
      <c r="T166"/>
      <c r="U166"/>
      <c r="V166"/>
    </row>
    <row r="167" spans="1:25" x14ac:dyDescent="0.25">
      <c r="A167"/>
      <c r="B167"/>
      <c r="C167"/>
      <c r="D167"/>
      <c r="E167"/>
      <c r="F167"/>
      <c r="G167"/>
      <c r="H167"/>
      <c r="I167"/>
      <c r="J167"/>
      <c r="K167"/>
      <c r="L167"/>
      <c r="M167"/>
      <c r="N167"/>
      <c r="O167"/>
      <c r="P167"/>
      <c r="Q167"/>
      <c r="R167"/>
      <c r="S167"/>
      <c r="T167"/>
      <c r="U167"/>
      <c r="V167"/>
    </row>
    <row r="168" spans="1:25" x14ac:dyDescent="0.25">
      <c r="A168"/>
      <c r="B168"/>
      <c r="C168"/>
      <c r="D168"/>
      <c r="E168"/>
      <c r="F168"/>
      <c r="G168"/>
      <c r="H168"/>
      <c r="I168"/>
      <c r="J168"/>
      <c r="K168"/>
      <c r="L168"/>
      <c r="M168"/>
      <c r="N168"/>
      <c r="O168"/>
      <c r="P168"/>
      <c r="Q168"/>
      <c r="R168"/>
      <c r="S168"/>
      <c r="T168"/>
      <c r="U168"/>
      <c r="V168"/>
    </row>
    <row r="169" spans="1:25" x14ac:dyDescent="0.25">
      <c r="A169"/>
      <c r="B169"/>
      <c r="C169"/>
      <c r="D169"/>
      <c r="E169"/>
      <c r="F169"/>
      <c r="G169"/>
      <c r="H169"/>
      <c r="I169"/>
      <c r="J169"/>
      <c r="K169"/>
      <c r="L169"/>
      <c r="M169"/>
      <c r="N169"/>
      <c r="O169"/>
      <c r="P169"/>
      <c r="Q169"/>
      <c r="R169"/>
      <c r="S169"/>
      <c r="T169"/>
      <c r="U169"/>
      <c r="V169"/>
    </row>
    <row r="170" spans="1:25" x14ac:dyDescent="0.25">
      <c r="A170"/>
      <c r="B170"/>
      <c r="C170"/>
      <c r="D170"/>
      <c r="E170"/>
      <c r="F170"/>
      <c r="G170"/>
      <c r="H170"/>
      <c r="I170"/>
      <c r="J170"/>
      <c r="K170"/>
      <c r="L170"/>
      <c r="M170"/>
      <c r="N170"/>
      <c r="O170"/>
      <c r="P170"/>
      <c r="Q170"/>
      <c r="R170"/>
      <c r="S170"/>
      <c r="T170"/>
      <c r="U170"/>
      <c r="V170"/>
    </row>
    <row r="171" spans="1:25" x14ac:dyDescent="0.25">
      <c r="A171"/>
      <c r="B171"/>
      <c r="C171"/>
      <c r="D171"/>
      <c r="E171"/>
      <c r="F171"/>
      <c r="G171"/>
      <c r="H171"/>
      <c r="I171"/>
      <c r="J171"/>
      <c r="K171"/>
      <c r="L171"/>
      <c r="M171"/>
      <c r="N171"/>
      <c r="O171"/>
      <c r="P171"/>
      <c r="Q171"/>
      <c r="R171"/>
      <c r="S171"/>
      <c r="T171"/>
      <c r="U171"/>
      <c r="V171"/>
    </row>
    <row r="172" spans="1:25" x14ac:dyDescent="0.25">
      <c r="A172"/>
      <c r="B172"/>
      <c r="C172"/>
      <c r="D172"/>
      <c r="E172"/>
      <c r="F172"/>
      <c r="G172"/>
      <c r="H172"/>
      <c r="I172"/>
      <c r="J172"/>
      <c r="K172"/>
      <c r="L172"/>
      <c r="M172"/>
      <c r="N172"/>
      <c r="O172"/>
      <c r="P172"/>
      <c r="Q172"/>
      <c r="R172"/>
      <c r="S172"/>
      <c r="T172"/>
      <c r="U172"/>
      <c r="V172"/>
    </row>
    <row r="173" spans="1:25" x14ac:dyDescent="0.25">
      <c r="A173"/>
      <c r="B173"/>
      <c r="C173"/>
      <c r="D173"/>
      <c r="E173"/>
      <c r="F173"/>
      <c r="G173"/>
      <c r="H173"/>
      <c r="I173"/>
      <c r="J173"/>
      <c r="K173"/>
      <c r="L173"/>
      <c r="M173"/>
      <c r="N173"/>
      <c r="O173"/>
      <c r="P173"/>
      <c r="Q173"/>
      <c r="R173"/>
      <c r="S173"/>
      <c r="T173"/>
      <c r="U173"/>
      <c r="V173"/>
    </row>
    <row r="174" spans="1:25" x14ac:dyDescent="0.25">
      <c r="A174"/>
      <c r="B174"/>
      <c r="C174"/>
      <c r="D174"/>
      <c r="E174"/>
      <c r="F174"/>
      <c r="G174"/>
      <c r="H174"/>
      <c r="I174"/>
      <c r="J174"/>
      <c r="K174"/>
      <c r="L174"/>
      <c r="M174"/>
      <c r="N174"/>
      <c r="O174"/>
      <c r="P174"/>
      <c r="Q174"/>
      <c r="R174"/>
      <c r="S174"/>
      <c r="T174"/>
      <c r="U174"/>
      <c r="V174"/>
    </row>
    <row r="175" spans="1:25" x14ac:dyDescent="0.25">
      <c r="A175"/>
      <c r="B175"/>
      <c r="C175"/>
      <c r="D175"/>
      <c r="E175"/>
      <c r="F175"/>
      <c r="G175"/>
      <c r="H175"/>
      <c r="I175"/>
      <c r="J175"/>
      <c r="K175"/>
      <c r="L175"/>
      <c r="M175"/>
      <c r="N175"/>
      <c r="O175"/>
      <c r="P175"/>
      <c r="Q175"/>
      <c r="R175"/>
      <c r="S175"/>
      <c r="T175"/>
      <c r="U175"/>
      <c r="V175"/>
    </row>
    <row r="176" spans="1:25" x14ac:dyDescent="0.25">
      <c r="A176"/>
      <c r="B176"/>
      <c r="C176"/>
      <c r="D176"/>
      <c r="E176"/>
      <c r="F176"/>
      <c r="G176"/>
      <c r="H176"/>
      <c r="I176"/>
      <c r="J176"/>
      <c r="K176"/>
      <c r="L176"/>
      <c r="M176"/>
      <c r="N176"/>
      <c r="O176"/>
      <c r="P176"/>
      <c r="Q176"/>
      <c r="R176"/>
      <c r="S176"/>
      <c r="T176"/>
      <c r="U176"/>
      <c r="V176"/>
    </row>
    <row r="177" spans="1:22" x14ac:dyDescent="0.25">
      <c r="A177"/>
      <c r="B177"/>
      <c r="C177"/>
      <c r="D177"/>
      <c r="E177"/>
      <c r="F177"/>
      <c r="G177"/>
      <c r="H177"/>
      <c r="I177"/>
      <c r="J177"/>
      <c r="K177"/>
      <c r="L177"/>
      <c r="M177"/>
      <c r="N177"/>
      <c r="O177"/>
      <c r="P177"/>
      <c r="Q177"/>
      <c r="R177"/>
      <c r="S177"/>
      <c r="T177"/>
      <c r="U177"/>
      <c r="V177"/>
    </row>
    <row r="178" spans="1:22" x14ac:dyDescent="0.25">
      <c r="A178"/>
      <c r="B178"/>
      <c r="C178"/>
      <c r="D178"/>
      <c r="E178"/>
      <c r="F178"/>
      <c r="G178"/>
      <c r="H178"/>
      <c r="I178"/>
      <c r="J178"/>
      <c r="K178"/>
      <c r="L178"/>
      <c r="M178"/>
      <c r="N178"/>
      <c r="O178"/>
      <c r="P178"/>
      <c r="Q178"/>
      <c r="R178"/>
      <c r="S178"/>
      <c r="T178"/>
      <c r="U178"/>
      <c r="V178"/>
    </row>
    <row r="179" spans="1:22" x14ac:dyDescent="0.25">
      <c r="A179"/>
      <c r="B179"/>
      <c r="C179"/>
      <c r="D179"/>
      <c r="E179"/>
      <c r="F179"/>
      <c r="G179"/>
      <c r="H179"/>
      <c r="I179"/>
      <c r="J179"/>
      <c r="K179"/>
      <c r="L179"/>
      <c r="M179"/>
      <c r="N179"/>
      <c r="O179"/>
      <c r="P179"/>
      <c r="Q179"/>
      <c r="R179"/>
      <c r="S179"/>
      <c r="T179"/>
      <c r="U179"/>
      <c r="V179"/>
    </row>
    <row r="180" spans="1:22" x14ac:dyDescent="0.25">
      <c r="A180"/>
      <c r="B180"/>
      <c r="C180"/>
      <c r="D180"/>
      <c r="E180"/>
      <c r="F180"/>
      <c r="G180"/>
      <c r="H180"/>
      <c r="I180"/>
      <c r="J180"/>
      <c r="K180"/>
      <c r="L180"/>
      <c r="M180"/>
      <c r="N180"/>
      <c r="O180"/>
      <c r="P180"/>
      <c r="Q180"/>
      <c r="R180"/>
      <c r="S180"/>
      <c r="T180"/>
      <c r="U180"/>
      <c r="V180"/>
    </row>
    <row r="181" spans="1:22" x14ac:dyDescent="0.25">
      <c r="A181"/>
      <c r="B181"/>
      <c r="C181"/>
      <c r="D181"/>
      <c r="E181"/>
      <c r="F181"/>
      <c r="G181"/>
      <c r="H181"/>
      <c r="I181"/>
      <c r="J181"/>
      <c r="K181"/>
      <c r="L181"/>
      <c r="M181"/>
      <c r="N181"/>
      <c r="O181"/>
      <c r="P181"/>
      <c r="Q181"/>
      <c r="R181"/>
      <c r="S181"/>
      <c r="T181"/>
      <c r="U181"/>
      <c r="V181"/>
    </row>
    <row r="182" spans="1:22" x14ac:dyDescent="0.25">
      <c r="A182"/>
      <c r="B182"/>
      <c r="C182"/>
      <c r="D182"/>
      <c r="E182"/>
      <c r="F182"/>
      <c r="G182"/>
      <c r="H182"/>
      <c r="I182"/>
      <c r="J182"/>
      <c r="K182"/>
      <c r="L182"/>
      <c r="M182"/>
      <c r="N182"/>
      <c r="O182"/>
      <c r="P182"/>
      <c r="Q182"/>
      <c r="R182"/>
      <c r="S182"/>
      <c r="T182"/>
      <c r="U182"/>
      <c r="V182"/>
    </row>
    <row r="183" spans="1:22" x14ac:dyDescent="0.25">
      <c r="A183"/>
      <c r="B183"/>
      <c r="C183"/>
      <c r="D183"/>
      <c r="E183"/>
      <c r="F183"/>
      <c r="G183"/>
      <c r="H183"/>
      <c r="I183"/>
      <c r="J183"/>
      <c r="K183"/>
      <c r="L183"/>
      <c r="M183"/>
      <c r="N183"/>
      <c r="O183"/>
      <c r="P183"/>
      <c r="Q183"/>
      <c r="R183"/>
      <c r="S183"/>
      <c r="T183"/>
      <c r="U183"/>
      <c r="V183"/>
    </row>
    <row r="184" spans="1:22" x14ac:dyDescent="0.25">
      <c r="A184"/>
      <c r="B184"/>
      <c r="C184"/>
      <c r="D184"/>
      <c r="E184"/>
      <c r="F184"/>
      <c r="G184"/>
      <c r="H184"/>
      <c r="I184"/>
      <c r="J184"/>
      <c r="K184"/>
      <c r="L184"/>
      <c r="M184"/>
      <c r="N184"/>
      <c r="O184"/>
      <c r="P184"/>
      <c r="Q184"/>
      <c r="R184"/>
      <c r="S184"/>
      <c r="T184"/>
      <c r="U184"/>
      <c r="V184"/>
    </row>
    <row r="185" spans="1:22" x14ac:dyDescent="0.25">
      <c r="A185"/>
      <c r="B185"/>
      <c r="C185"/>
      <c r="D185"/>
      <c r="E185"/>
      <c r="F185"/>
      <c r="G185"/>
      <c r="H185"/>
      <c r="I185"/>
      <c r="J185"/>
      <c r="K185"/>
      <c r="L185"/>
      <c r="M185"/>
      <c r="N185"/>
      <c r="O185"/>
      <c r="P185"/>
      <c r="Q185"/>
      <c r="R185"/>
      <c r="S185"/>
      <c r="T185"/>
      <c r="U185"/>
      <c r="V185"/>
    </row>
    <row r="186" spans="1:22" x14ac:dyDescent="0.25">
      <c r="A186"/>
      <c r="B186"/>
      <c r="C186"/>
      <c r="D186"/>
      <c r="E186"/>
      <c r="F186"/>
      <c r="G186"/>
      <c r="H186"/>
      <c r="I186"/>
      <c r="J186"/>
      <c r="K186"/>
      <c r="L186"/>
      <c r="M186"/>
      <c r="N186"/>
      <c r="O186"/>
      <c r="P186"/>
      <c r="Q186"/>
      <c r="R186"/>
      <c r="S186"/>
      <c r="T186"/>
      <c r="U186"/>
      <c r="V186"/>
    </row>
    <row r="187" spans="1:22" x14ac:dyDescent="0.25">
      <c r="A187"/>
      <c r="B187"/>
      <c r="C187"/>
      <c r="D187"/>
      <c r="E187"/>
      <c r="F187"/>
      <c r="G187"/>
      <c r="H187"/>
      <c r="I187"/>
      <c r="J187"/>
      <c r="K187"/>
      <c r="L187"/>
      <c r="M187"/>
      <c r="N187"/>
      <c r="O187"/>
      <c r="P187"/>
      <c r="Q187"/>
      <c r="R187"/>
      <c r="S187"/>
      <c r="T187"/>
      <c r="U187"/>
      <c r="V187"/>
    </row>
    <row r="188" spans="1:22" x14ac:dyDescent="0.25">
      <c r="A188"/>
      <c r="B188"/>
      <c r="C188"/>
      <c r="D188"/>
      <c r="E188"/>
      <c r="F188"/>
      <c r="G188"/>
      <c r="H188"/>
      <c r="I188"/>
      <c r="J188"/>
      <c r="K188"/>
      <c r="L188"/>
      <c r="M188"/>
      <c r="N188"/>
      <c r="O188"/>
      <c r="P188"/>
      <c r="Q188"/>
      <c r="R188"/>
      <c r="S188"/>
      <c r="T188"/>
      <c r="U188"/>
      <c r="V188"/>
    </row>
    <row r="189" spans="1:22" x14ac:dyDescent="0.25">
      <c r="A189"/>
      <c r="B189"/>
      <c r="C189"/>
      <c r="D189"/>
      <c r="E189"/>
      <c r="F189"/>
      <c r="G189"/>
      <c r="H189"/>
      <c r="I189"/>
      <c r="J189"/>
      <c r="K189"/>
      <c r="L189"/>
      <c r="M189"/>
      <c r="N189"/>
      <c r="O189"/>
      <c r="P189"/>
      <c r="Q189"/>
      <c r="R189"/>
      <c r="S189"/>
      <c r="T189"/>
      <c r="U189"/>
      <c r="V189"/>
    </row>
    <row r="190" spans="1:22" x14ac:dyDescent="0.25">
      <c r="A190"/>
      <c r="B190"/>
      <c r="C190"/>
      <c r="D190"/>
      <c r="E190"/>
      <c r="F190"/>
      <c r="G190"/>
      <c r="H190"/>
      <c r="I190"/>
      <c r="J190"/>
      <c r="K190"/>
      <c r="L190"/>
      <c r="M190"/>
      <c r="N190"/>
      <c r="O190"/>
      <c r="P190"/>
      <c r="Q190"/>
      <c r="R190"/>
      <c r="S190"/>
      <c r="T190"/>
      <c r="U190"/>
      <c r="V190"/>
    </row>
    <row r="191" spans="1:22" x14ac:dyDescent="0.25">
      <c r="A191"/>
      <c r="B191"/>
      <c r="C191"/>
      <c r="D191"/>
      <c r="E191"/>
      <c r="F191"/>
      <c r="G191"/>
      <c r="H191"/>
      <c r="I191"/>
      <c r="J191"/>
      <c r="K191"/>
      <c r="L191"/>
      <c r="M191"/>
      <c r="N191"/>
      <c r="O191"/>
      <c r="P191"/>
      <c r="Q191"/>
      <c r="R191"/>
      <c r="S191"/>
      <c r="T191"/>
      <c r="U191"/>
      <c r="V191"/>
    </row>
    <row r="192" spans="1:22" x14ac:dyDescent="0.25">
      <c r="A192"/>
      <c r="B192"/>
      <c r="C192"/>
      <c r="D192"/>
      <c r="E192"/>
      <c r="F192"/>
      <c r="G192"/>
      <c r="H192"/>
      <c r="I192"/>
      <c r="J192"/>
      <c r="K192"/>
      <c r="L192"/>
      <c r="M192"/>
      <c r="N192"/>
      <c r="O192"/>
      <c r="P192"/>
      <c r="Q192"/>
      <c r="R192"/>
      <c r="S192"/>
      <c r="T192"/>
      <c r="U192"/>
      <c r="V192"/>
    </row>
    <row r="193" spans="1:22" x14ac:dyDescent="0.25">
      <c r="A193"/>
      <c r="B193"/>
      <c r="C193"/>
      <c r="D193"/>
      <c r="E193"/>
      <c r="F193"/>
      <c r="G193"/>
      <c r="H193"/>
      <c r="I193"/>
      <c r="J193"/>
      <c r="K193"/>
      <c r="L193"/>
      <c r="M193"/>
      <c r="N193"/>
      <c r="O193"/>
      <c r="P193"/>
      <c r="Q193"/>
      <c r="R193"/>
      <c r="S193"/>
      <c r="T193"/>
      <c r="U193"/>
      <c r="V193"/>
    </row>
    <row r="194" spans="1:22" x14ac:dyDescent="0.25">
      <c r="A194"/>
      <c r="B194"/>
      <c r="C194"/>
      <c r="D194"/>
      <c r="E194"/>
      <c r="F194"/>
      <c r="G194"/>
      <c r="H194"/>
      <c r="I194"/>
      <c r="J194"/>
      <c r="K194"/>
      <c r="L194"/>
      <c r="M194"/>
      <c r="N194"/>
      <c r="O194"/>
      <c r="P194"/>
      <c r="Q194"/>
      <c r="R194"/>
      <c r="S194"/>
      <c r="T194"/>
      <c r="U194"/>
      <c r="V194"/>
    </row>
    <row r="195" spans="1:22" x14ac:dyDescent="0.25">
      <c r="A195"/>
      <c r="B195"/>
      <c r="C195"/>
      <c r="D195"/>
      <c r="E195"/>
      <c r="F195"/>
      <c r="G195"/>
      <c r="H195"/>
      <c r="I195"/>
      <c r="J195"/>
      <c r="K195"/>
      <c r="L195"/>
      <c r="M195"/>
      <c r="N195"/>
      <c r="O195"/>
      <c r="P195"/>
      <c r="Q195"/>
      <c r="R195"/>
      <c r="S195"/>
      <c r="T195"/>
      <c r="U195"/>
      <c r="V195"/>
    </row>
    <row r="196" spans="1:22" x14ac:dyDescent="0.25">
      <c r="A196"/>
      <c r="B196"/>
      <c r="C196"/>
      <c r="D196"/>
      <c r="E196"/>
      <c r="F196"/>
      <c r="G196"/>
      <c r="H196"/>
      <c r="I196"/>
      <c r="J196"/>
      <c r="K196"/>
      <c r="L196"/>
      <c r="M196"/>
      <c r="N196"/>
      <c r="O196"/>
      <c r="P196"/>
      <c r="Q196"/>
      <c r="R196"/>
      <c r="S196"/>
      <c r="T196"/>
      <c r="U196"/>
      <c r="V196"/>
    </row>
    <row r="197" spans="1:22" x14ac:dyDescent="0.25">
      <c r="A197"/>
      <c r="B197"/>
      <c r="C197"/>
      <c r="D197"/>
      <c r="E197"/>
      <c r="F197"/>
      <c r="G197"/>
      <c r="H197"/>
      <c r="I197"/>
      <c r="J197"/>
      <c r="K197"/>
      <c r="L197"/>
      <c r="M197"/>
      <c r="N197"/>
      <c r="O197"/>
      <c r="P197"/>
      <c r="Q197"/>
      <c r="R197"/>
      <c r="S197"/>
      <c r="T197"/>
      <c r="U197"/>
      <c r="V197"/>
    </row>
    <row r="198" spans="1:22" x14ac:dyDescent="0.25">
      <c r="A198"/>
      <c r="B198"/>
      <c r="C198"/>
      <c r="D198"/>
      <c r="E198"/>
      <c r="F198"/>
      <c r="G198"/>
      <c r="H198"/>
      <c r="I198"/>
      <c r="J198"/>
      <c r="K198"/>
      <c r="L198"/>
      <c r="M198"/>
      <c r="N198"/>
      <c r="O198"/>
      <c r="P198"/>
      <c r="Q198"/>
      <c r="R198"/>
      <c r="S198"/>
      <c r="T198"/>
      <c r="U198"/>
      <c r="V198"/>
    </row>
    <row r="199" spans="1:22" x14ac:dyDescent="0.25">
      <c r="A199"/>
      <c r="B199"/>
      <c r="C199"/>
      <c r="D199"/>
      <c r="E199"/>
      <c r="F199"/>
      <c r="G199"/>
      <c r="H199"/>
      <c r="I199"/>
      <c r="J199"/>
      <c r="K199"/>
      <c r="L199"/>
      <c r="M199"/>
      <c r="N199"/>
      <c r="O199"/>
      <c r="P199"/>
      <c r="Q199"/>
      <c r="R199"/>
      <c r="S199"/>
      <c r="T199"/>
      <c r="U199"/>
      <c r="V199"/>
    </row>
    <row r="200" spans="1:22" x14ac:dyDescent="0.25">
      <c r="A200"/>
      <c r="B200"/>
      <c r="C200"/>
      <c r="D200"/>
      <c r="E200"/>
      <c r="F200"/>
      <c r="G200"/>
      <c r="H200"/>
      <c r="I200"/>
      <c r="J200"/>
      <c r="K200"/>
      <c r="L200"/>
      <c r="M200"/>
      <c r="N200"/>
      <c r="O200"/>
      <c r="P200"/>
      <c r="Q200"/>
      <c r="R200"/>
      <c r="S200"/>
      <c r="T200"/>
      <c r="U200"/>
      <c r="V200"/>
    </row>
    <row r="201" spans="1:22" x14ac:dyDescent="0.25">
      <c r="A201"/>
      <c r="B201"/>
      <c r="C201"/>
      <c r="D201"/>
      <c r="E201"/>
      <c r="F201"/>
      <c r="G201"/>
      <c r="H201"/>
      <c r="I201"/>
      <c r="J201"/>
      <c r="K201"/>
      <c r="L201"/>
      <c r="M201"/>
      <c r="N201"/>
      <c r="O201"/>
      <c r="P201"/>
      <c r="Q201"/>
      <c r="R201"/>
      <c r="S201"/>
      <c r="T201"/>
      <c r="U201"/>
      <c r="V201"/>
    </row>
    <row r="202" spans="1:22" x14ac:dyDescent="0.25">
      <c r="A202"/>
      <c r="B202"/>
      <c r="C202"/>
      <c r="D202"/>
      <c r="E202"/>
      <c r="F202"/>
      <c r="G202"/>
      <c r="H202"/>
      <c r="I202"/>
      <c r="J202"/>
      <c r="K202"/>
      <c r="L202"/>
      <c r="M202"/>
      <c r="N202"/>
      <c r="O202"/>
      <c r="P202"/>
      <c r="Q202"/>
      <c r="R202"/>
      <c r="S202"/>
      <c r="T202"/>
      <c r="U202"/>
      <c r="V202"/>
    </row>
    <row r="203" spans="1:22" x14ac:dyDescent="0.25">
      <c r="A203"/>
      <c r="B203"/>
      <c r="C203"/>
      <c r="D203"/>
      <c r="E203"/>
      <c r="F203"/>
      <c r="G203"/>
      <c r="H203"/>
      <c r="I203"/>
      <c r="J203"/>
      <c r="K203"/>
      <c r="L203"/>
      <c r="M203"/>
      <c r="N203"/>
      <c r="O203"/>
      <c r="P203"/>
      <c r="Q203"/>
      <c r="R203"/>
      <c r="S203"/>
      <c r="T203"/>
      <c r="U203"/>
      <c r="V203"/>
    </row>
    <row r="204" spans="1:22" x14ac:dyDescent="0.25">
      <c r="A204"/>
      <c r="B204"/>
      <c r="C204"/>
      <c r="D204"/>
      <c r="E204"/>
      <c r="F204"/>
      <c r="G204"/>
      <c r="H204"/>
      <c r="I204"/>
      <c r="J204"/>
      <c r="K204"/>
      <c r="L204"/>
      <c r="M204"/>
      <c r="N204"/>
      <c r="O204"/>
      <c r="P204"/>
      <c r="Q204"/>
      <c r="R204"/>
      <c r="S204"/>
      <c r="T204"/>
      <c r="U204"/>
      <c r="V204"/>
    </row>
    <row r="205" spans="1:22" x14ac:dyDescent="0.25">
      <c r="A205"/>
      <c r="B205"/>
      <c r="C205"/>
      <c r="D205"/>
      <c r="E205"/>
      <c r="F205"/>
      <c r="G205"/>
      <c r="H205"/>
      <c r="I205"/>
      <c r="J205"/>
      <c r="K205"/>
      <c r="L205"/>
      <c r="M205"/>
      <c r="N205"/>
      <c r="O205"/>
      <c r="P205"/>
      <c r="Q205"/>
      <c r="R205"/>
      <c r="S205"/>
      <c r="T205"/>
      <c r="U205"/>
      <c r="V205"/>
    </row>
    <row r="206" spans="1:22" x14ac:dyDescent="0.25">
      <c r="A206"/>
      <c r="B206"/>
      <c r="C206"/>
      <c r="D206"/>
      <c r="E206"/>
      <c r="F206"/>
      <c r="G206"/>
      <c r="H206"/>
      <c r="I206"/>
      <c r="J206"/>
      <c r="K206"/>
      <c r="L206"/>
      <c r="M206"/>
      <c r="N206"/>
      <c r="O206"/>
      <c r="P206"/>
      <c r="Q206"/>
      <c r="R206"/>
      <c r="S206"/>
      <c r="T206"/>
      <c r="U206"/>
      <c r="V206"/>
    </row>
    <row r="207" spans="1:22" x14ac:dyDescent="0.25">
      <c r="A207"/>
      <c r="B207"/>
      <c r="C207"/>
      <c r="D207"/>
      <c r="E207"/>
      <c r="F207"/>
      <c r="G207"/>
      <c r="H207"/>
      <c r="I207"/>
      <c r="J207"/>
      <c r="K207"/>
      <c r="L207"/>
      <c r="M207"/>
      <c r="N207"/>
      <c r="O207"/>
      <c r="P207"/>
      <c r="Q207"/>
      <c r="R207"/>
      <c r="S207"/>
      <c r="T207"/>
      <c r="U207"/>
      <c r="V207"/>
    </row>
    <row r="208" spans="1:22" x14ac:dyDescent="0.25">
      <c r="A208"/>
      <c r="B208"/>
      <c r="C208"/>
      <c r="D208"/>
      <c r="E208"/>
      <c r="F208"/>
      <c r="G208"/>
      <c r="H208"/>
      <c r="I208"/>
      <c r="J208"/>
      <c r="K208"/>
      <c r="L208"/>
      <c r="M208"/>
      <c r="N208"/>
      <c r="O208"/>
      <c r="P208"/>
      <c r="Q208"/>
      <c r="R208"/>
      <c r="S208"/>
      <c r="T208"/>
      <c r="U208"/>
      <c r="V208"/>
    </row>
    <row r="209" spans="1:22" x14ac:dyDescent="0.25">
      <c r="A209"/>
      <c r="B209"/>
      <c r="C209"/>
      <c r="D209"/>
      <c r="E209"/>
      <c r="F209"/>
      <c r="G209"/>
      <c r="H209"/>
      <c r="I209"/>
      <c r="J209"/>
      <c r="K209"/>
      <c r="L209"/>
      <c r="M209"/>
      <c r="N209"/>
      <c r="O209"/>
      <c r="P209"/>
      <c r="Q209"/>
      <c r="R209"/>
      <c r="S209"/>
      <c r="T209"/>
      <c r="U209"/>
      <c r="V209"/>
    </row>
    <row r="210" spans="1:22" x14ac:dyDescent="0.25">
      <c r="A210"/>
      <c r="B210"/>
      <c r="C210"/>
      <c r="D210"/>
      <c r="E210"/>
      <c r="F210"/>
      <c r="G210"/>
      <c r="H210"/>
      <c r="I210"/>
      <c r="J210"/>
      <c r="K210"/>
      <c r="L210"/>
      <c r="M210"/>
      <c r="N210"/>
      <c r="O210"/>
      <c r="P210"/>
      <c r="Q210"/>
      <c r="R210"/>
      <c r="S210"/>
      <c r="T210"/>
      <c r="U210"/>
      <c r="V210"/>
    </row>
    <row r="211" spans="1:22" x14ac:dyDescent="0.25">
      <c r="A211"/>
      <c r="B211"/>
      <c r="C211"/>
      <c r="D211"/>
      <c r="E211"/>
      <c r="F211"/>
      <c r="G211"/>
      <c r="H211"/>
      <c r="I211"/>
      <c r="J211"/>
      <c r="K211"/>
      <c r="L211"/>
      <c r="M211"/>
      <c r="N211"/>
      <c r="O211"/>
      <c r="P211"/>
      <c r="Q211"/>
      <c r="R211"/>
      <c r="S211"/>
      <c r="T211"/>
      <c r="U211"/>
      <c r="V211"/>
    </row>
    <row r="212" spans="1:22" x14ac:dyDescent="0.25">
      <c r="A212"/>
      <c r="B212"/>
      <c r="C212"/>
      <c r="D212"/>
      <c r="E212"/>
      <c r="F212"/>
      <c r="G212"/>
      <c r="H212"/>
      <c r="I212"/>
      <c r="J212"/>
      <c r="K212"/>
      <c r="L212"/>
      <c r="M212"/>
      <c r="N212"/>
      <c r="O212"/>
      <c r="P212"/>
      <c r="Q212"/>
      <c r="R212"/>
      <c r="S212"/>
      <c r="T212"/>
      <c r="U212"/>
      <c r="V212"/>
    </row>
    <row r="213" spans="1:22" x14ac:dyDescent="0.25">
      <c r="A213"/>
      <c r="B213"/>
      <c r="C213"/>
      <c r="D213"/>
      <c r="E213"/>
      <c r="F213"/>
      <c r="G213"/>
      <c r="H213"/>
      <c r="I213"/>
      <c r="J213"/>
      <c r="K213"/>
      <c r="L213"/>
      <c r="M213"/>
      <c r="N213"/>
      <c r="O213"/>
      <c r="P213"/>
      <c r="Q213"/>
      <c r="R213"/>
      <c r="S213"/>
      <c r="T213"/>
      <c r="U213"/>
      <c r="V213"/>
    </row>
    <row r="214" spans="1:22" x14ac:dyDescent="0.25">
      <c r="A214"/>
      <c r="B214"/>
      <c r="C214"/>
      <c r="D214"/>
      <c r="E214"/>
      <c r="F214"/>
      <c r="G214"/>
      <c r="H214"/>
      <c r="I214"/>
      <c r="J214"/>
      <c r="K214"/>
      <c r="L214"/>
      <c r="M214"/>
      <c r="N214"/>
      <c r="O214"/>
      <c r="P214"/>
      <c r="Q214"/>
      <c r="R214"/>
      <c r="S214"/>
      <c r="T214"/>
      <c r="U214"/>
      <c r="V214"/>
    </row>
    <row r="215" spans="1:22" x14ac:dyDescent="0.25">
      <c r="A215" s="22"/>
      <c r="B215"/>
      <c r="C215"/>
      <c r="D215" s="22"/>
      <c r="E215" s="22"/>
      <c r="F215" s="22"/>
      <c r="G215" s="22"/>
      <c r="H215" s="22"/>
      <c r="I215" s="22"/>
      <c r="J215" s="22"/>
      <c r="K215" s="22"/>
      <c r="L215" s="22"/>
      <c r="M215" s="22"/>
      <c r="N215" s="22"/>
      <c r="O215" s="22"/>
      <c r="P215" s="22"/>
      <c r="Q215"/>
      <c r="R215"/>
      <c r="S215"/>
    </row>
    <row r="216" spans="1:22" x14ac:dyDescent="0.25">
      <c r="A216" s="22"/>
      <c r="B216"/>
      <c r="C216"/>
      <c r="D216" s="22"/>
      <c r="E216" s="22"/>
      <c r="F216" s="22"/>
      <c r="G216" s="22"/>
      <c r="H216" s="22"/>
      <c r="I216" s="22"/>
      <c r="J216" s="22"/>
      <c r="K216" s="22"/>
      <c r="L216" s="22"/>
      <c r="M216" s="22"/>
      <c r="N216" s="22"/>
      <c r="O216" s="22"/>
      <c r="P216" s="22"/>
      <c r="Q216"/>
      <c r="R216"/>
      <c r="S216"/>
    </row>
    <row r="217" spans="1:22" x14ac:dyDescent="0.25">
      <c r="A217" s="22"/>
      <c r="B217"/>
      <c r="C217"/>
      <c r="D217" s="22"/>
      <c r="E217" s="22"/>
      <c r="F217" s="22"/>
      <c r="G217" s="22"/>
      <c r="H217" s="22"/>
      <c r="I217" s="22"/>
      <c r="J217" s="22"/>
      <c r="K217" s="22"/>
      <c r="L217" s="22"/>
      <c r="M217" s="22"/>
      <c r="N217" s="22"/>
      <c r="O217" s="22"/>
      <c r="P217" s="22"/>
      <c r="Q217"/>
      <c r="R217"/>
      <c r="S217"/>
    </row>
    <row r="218" spans="1:22" x14ac:dyDescent="0.25">
      <c r="A218" s="22"/>
      <c r="B218"/>
      <c r="C218"/>
      <c r="D218" s="22"/>
      <c r="E218" s="22"/>
      <c r="F218" s="22"/>
      <c r="G218" s="22"/>
      <c r="H218" s="22"/>
      <c r="I218" s="22"/>
      <c r="J218" s="22"/>
      <c r="K218" s="22"/>
      <c r="L218" s="22"/>
      <c r="M218" s="22"/>
      <c r="N218" s="22"/>
      <c r="O218" s="22"/>
      <c r="P218" s="22"/>
      <c r="Q218"/>
      <c r="R218"/>
      <c r="S218"/>
    </row>
    <row r="219" spans="1:22" x14ac:dyDescent="0.25">
      <c r="A219" s="22"/>
      <c r="B219"/>
      <c r="C219"/>
      <c r="D219" s="22"/>
      <c r="E219" s="22"/>
      <c r="F219" s="22"/>
      <c r="G219" s="22"/>
      <c r="H219" s="22"/>
      <c r="I219" s="22"/>
      <c r="J219" s="22"/>
      <c r="K219" s="22"/>
      <c r="L219" s="22"/>
      <c r="M219" s="22"/>
      <c r="N219" s="22"/>
      <c r="O219" s="22"/>
      <c r="P219" s="22"/>
      <c r="Q219"/>
      <c r="R219"/>
      <c r="S219"/>
    </row>
    <row r="220" spans="1:22" x14ac:dyDescent="0.25">
      <c r="A220" s="22"/>
      <c r="B220"/>
      <c r="C220"/>
      <c r="D220" s="22"/>
      <c r="E220" s="22"/>
      <c r="F220" s="22"/>
      <c r="G220" s="22"/>
      <c r="H220" s="22"/>
      <c r="I220" s="22"/>
      <c r="J220" s="22"/>
      <c r="K220" s="22"/>
      <c r="L220" s="22"/>
      <c r="M220" s="22"/>
      <c r="N220" s="22"/>
      <c r="O220" s="22"/>
      <c r="P220" s="22"/>
      <c r="Q220"/>
      <c r="R220"/>
      <c r="S220"/>
    </row>
    <row r="221" spans="1:22" x14ac:dyDescent="0.25">
      <c r="A221" s="22"/>
      <c r="B221"/>
      <c r="C221"/>
      <c r="D221" s="22"/>
      <c r="E221" s="22"/>
      <c r="F221" s="22"/>
      <c r="G221" s="22"/>
      <c r="H221" s="22"/>
      <c r="I221" s="22"/>
      <c r="J221" s="22"/>
      <c r="K221" s="22"/>
      <c r="L221" s="22"/>
      <c r="M221" s="22"/>
      <c r="N221" s="22"/>
      <c r="O221" s="22"/>
      <c r="P221" s="22"/>
      <c r="Q221"/>
      <c r="R221"/>
      <c r="S221"/>
    </row>
    <row r="222" spans="1:22" x14ac:dyDescent="0.25">
      <c r="A222" s="22"/>
      <c r="B222"/>
      <c r="C222"/>
      <c r="D222" s="22"/>
      <c r="E222" s="22"/>
      <c r="F222" s="22"/>
      <c r="G222" s="22"/>
      <c r="H222" s="22"/>
      <c r="I222" s="22"/>
      <c r="J222" s="22"/>
      <c r="K222" s="22"/>
      <c r="L222" s="22"/>
      <c r="M222" s="22"/>
      <c r="N222" s="22"/>
      <c r="O222" s="22"/>
      <c r="P222" s="22"/>
      <c r="Q222"/>
      <c r="R222"/>
      <c r="S222"/>
    </row>
    <row r="223" spans="1:22" x14ac:dyDescent="0.25">
      <c r="A223" s="22"/>
      <c r="B223"/>
      <c r="C223"/>
      <c r="D223" s="22"/>
      <c r="E223" s="22"/>
      <c r="F223" s="22"/>
      <c r="G223" s="22"/>
      <c r="H223" s="22"/>
      <c r="I223" s="22"/>
      <c r="J223" s="22"/>
      <c r="K223" s="22"/>
      <c r="L223" s="22"/>
      <c r="M223" s="22"/>
      <c r="N223" s="22"/>
      <c r="O223" s="22"/>
      <c r="P223" s="22"/>
      <c r="Q223"/>
      <c r="R223"/>
      <c r="S223"/>
    </row>
    <row r="224" spans="1:22" x14ac:dyDescent="0.25">
      <c r="A224" s="22"/>
      <c r="B224"/>
      <c r="C224"/>
      <c r="D224" s="22"/>
      <c r="E224" s="22"/>
      <c r="F224" s="22"/>
      <c r="G224" s="22"/>
      <c r="H224" s="22"/>
      <c r="I224" s="22"/>
      <c r="J224" s="22"/>
      <c r="K224" s="22"/>
      <c r="L224" s="22"/>
      <c r="M224" s="22"/>
      <c r="N224" s="22"/>
      <c r="O224" s="22"/>
      <c r="P224" s="22"/>
      <c r="Q224"/>
      <c r="R224"/>
      <c r="S224"/>
    </row>
    <row r="225" spans="1:19" x14ac:dyDescent="0.25">
      <c r="A225" s="22"/>
      <c r="B225"/>
      <c r="C225"/>
      <c r="D225" s="22"/>
      <c r="E225" s="22"/>
      <c r="F225" s="22"/>
      <c r="G225" s="22"/>
      <c r="H225" s="22"/>
      <c r="I225" s="22"/>
      <c r="J225" s="22"/>
      <c r="K225" s="22"/>
      <c r="L225" s="22"/>
      <c r="M225" s="22"/>
      <c r="N225" s="22"/>
      <c r="O225" s="22"/>
      <c r="P225" s="22"/>
      <c r="Q225"/>
      <c r="R225"/>
      <c r="S225"/>
    </row>
    <row r="226" spans="1:19" x14ac:dyDescent="0.25">
      <c r="A226" s="22"/>
      <c r="B226"/>
      <c r="C226"/>
      <c r="D226" s="22"/>
      <c r="E226" s="22"/>
      <c r="F226" s="22"/>
      <c r="G226" s="22"/>
      <c r="H226" s="22"/>
      <c r="I226" s="22"/>
      <c r="J226" s="22"/>
      <c r="K226" s="22"/>
      <c r="L226" s="22"/>
      <c r="M226" s="22"/>
      <c r="N226" s="22"/>
      <c r="O226" s="22"/>
      <c r="P226" s="22"/>
      <c r="Q226"/>
      <c r="R226"/>
      <c r="S226"/>
    </row>
    <row r="227" spans="1:19" x14ac:dyDescent="0.25">
      <c r="A227" s="22"/>
      <c r="B227"/>
      <c r="C227"/>
      <c r="D227" s="22"/>
      <c r="E227" s="22"/>
      <c r="F227" s="22"/>
      <c r="G227" s="22"/>
      <c r="H227" s="22"/>
      <c r="I227" s="22"/>
      <c r="J227" s="22"/>
      <c r="K227" s="22"/>
      <c r="L227" s="22"/>
      <c r="M227" s="22"/>
      <c r="N227" s="22"/>
      <c r="O227" s="22"/>
      <c r="P227" s="22"/>
      <c r="Q227"/>
      <c r="R227"/>
      <c r="S227"/>
    </row>
    <row r="228" spans="1:19" x14ac:dyDescent="0.25">
      <c r="A228" s="22"/>
      <c r="B228"/>
      <c r="C228"/>
      <c r="D228" s="22"/>
      <c r="E228" s="22"/>
      <c r="F228" s="22"/>
      <c r="G228" s="22"/>
      <c r="H228" s="22"/>
      <c r="I228" s="22"/>
      <c r="J228" s="22"/>
      <c r="K228" s="22"/>
      <c r="L228" s="22"/>
      <c r="M228" s="22"/>
      <c r="N228" s="22"/>
      <c r="O228" s="22"/>
      <c r="P228" s="22"/>
      <c r="Q228"/>
      <c r="R228"/>
      <c r="S228"/>
    </row>
    <row r="229" spans="1:19" x14ac:dyDescent="0.25">
      <c r="A229" s="22"/>
      <c r="B229"/>
      <c r="C229"/>
      <c r="D229" s="22"/>
      <c r="E229" s="22"/>
      <c r="F229" s="22"/>
      <c r="G229" s="22"/>
      <c r="H229" s="22"/>
      <c r="I229" s="22"/>
      <c r="J229" s="22"/>
      <c r="K229" s="22"/>
      <c r="L229" s="22"/>
      <c r="M229" s="22"/>
      <c r="N229" s="22"/>
      <c r="O229" s="22"/>
      <c r="P229" s="22"/>
      <c r="Q229"/>
      <c r="R229"/>
      <c r="S229"/>
    </row>
    <row r="230" spans="1:19" x14ac:dyDescent="0.25">
      <c r="A230" s="22"/>
      <c r="B230"/>
      <c r="C230"/>
      <c r="D230" s="22"/>
      <c r="E230" s="22"/>
      <c r="F230" s="22"/>
      <c r="G230" s="22"/>
      <c r="H230" s="22"/>
      <c r="I230" s="22"/>
      <c r="J230" s="22"/>
      <c r="K230" s="22"/>
      <c r="L230" s="22"/>
      <c r="M230" s="22"/>
      <c r="N230" s="22"/>
      <c r="O230" s="22"/>
      <c r="P230" s="22"/>
      <c r="Q230"/>
      <c r="R230"/>
      <c r="S230"/>
    </row>
    <row r="231" spans="1:19" x14ac:dyDescent="0.25">
      <c r="A231" s="22"/>
      <c r="B231"/>
      <c r="C231"/>
      <c r="D231" s="22"/>
      <c r="E231" s="22"/>
      <c r="F231" s="22"/>
      <c r="G231" s="22"/>
      <c r="H231" s="22"/>
      <c r="I231" s="22"/>
      <c r="J231" s="22"/>
      <c r="K231" s="22"/>
      <c r="L231" s="22"/>
      <c r="M231" s="22"/>
      <c r="N231" s="22"/>
      <c r="O231" s="22"/>
      <c r="P231" s="22"/>
      <c r="Q231"/>
      <c r="R231"/>
      <c r="S231"/>
    </row>
    <row r="232" spans="1:19" x14ac:dyDescent="0.25">
      <c r="A232" s="22"/>
      <c r="B232"/>
      <c r="C232"/>
      <c r="D232" s="22"/>
      <c r="E232" s="22"/>
      <c r="F232" s="22"/>
      <c r="G232" s="22"/>
      <c r="H232" s="22"/>
      <c r="I232" s="22"/>
      <c r="J232" s="22"/>
      <c r="K232" s="22"/>
      <c r="L232" s="22"/>
      <c r="M232" s="22"/>
      <c r="N232" s="22"/>
      <c r="O232" s="22"/>
      <c r="P232" s="22"/>
      <c r="Q232"/>
      <c r="R232"/>
      <c r="S232"/>
    </row>
    <row r="233" spans="1:19" x14ac:dyDescent="0.25">
      <c r="A233" s="22"/>
      <c r="B233"/>
      <c r="C233"/>
      <c r="D233" s="22"/>
      <c r="E233" s="22"/>
      <c r="F233" s="22"/>
      <c r="G233" s="22"/>
      <c r="H233" s="22"/>
      <c r="I233" s="22"/>
      <c r="J233" s="22"/>
      <c r="K233" s="22"/>
      <c r="L233" s="22"/>
      <c r="M233" s="22"/>
      <c r="N233" s="22"/>
      <c r="O233" s="22"/>
      <c r="P233" s="22"/>
      <c r="Q233"/>
      <c r="R233"/>
      <c r="S233"/>
    </row>
    <row r="234" spans="1:19" x14ac:dyDescent="0.25">
      <c r="A234" s="22"/>
      <c r="B234"/>
      <c r="C234"/>
      <c r="D234" s="22"/>
      <c r="E234" s="22"/>
      <c r="F234" s="22"/>
      <c r="G234" s="22"/>
      <c r="H234" s="22"/>
      <c r="I234" s="22"/>
      <c r="J234" s="22"/>
      <c r="K234" s="22"/>
      <c r="L234" s="22"/>
      <c r="M234" s="22"/>
      <c r="N234" s="22"/>
      <c r="O234" s="22"/>
      <c r="P234" s="22"/>
      <c r="Q234"/>
      <c r="R234"/>
      <c r="S234"/>
    </row>
    <row r="235" spans="1:19" x14ac:dyDescent="0.25">
      <c r="A235" s="22"/>
      <c r="B235"/>
      <c r="C235"/>
      <c r="D235" s="22"/>
      <c r="E235" s="22"/>
      <c r="F235" s="22"/>
      <c r="G235" s="22"/>
      <c r="H235" s="22"/>
      <c r="I235" s="22"/>
      <c r="J235" s="22"/>
      <c r="K235" s="22"/>
      <c r="L235" s="22"/>
      <c r="M235" s="22"/>
      <c r="N235" s="22"/>
      <c r="O235" s="22"/>
      <c r="P235" s="22"/>
      <c r="Q235"/>
      <c r="R235"/>
      <c r="S235"/>
    </row>
    <row r="236" spans="1:19" x14ac:dyDescent="0.25">
      <c r="A236" s="22"/>
      <c r="B236"/>
      <c r="C236"/>
      <c r="D236" s="22"/>
      <c r="E236" s="22"/>
      <c r="F236" s="22"/>
      <c r="G236" s="22"/>
      <c r="H236" s="22"/>
      <c r="I236" s="22"/>
      <c r="J236" s="22"/>
      <c r="K236" s="22"/>
      <c r="L236" s="22"/>
      <c r="M236" s="22"/>
      <c r="N236" s="22"/>
      <c r="O236" s="22"/>
      <c r="P236" s="22"/>
      <c r="Q236"/>
      <c r="R236"/>
      <c r="S236"/>
    </row>
    <row r="237" spans="1:19" x14ac:dyDescent="0.25">
      <c r="A237" s="22"/>
      <c r="B237"/>
      <c r="C237"/>
      <c r="D237" s="22"/>
      <c r="E237" s="22"/>
      <c r="F237" s="22"/>
      <c r="G237" s="22"/>
      <c r="H237" s="22"/>
      <c r="I237" s="22"/>
      <c r="J237" s="22"/>
      <c r="K237" s="22"/>
      <c r="L237" s="22"/>
      <c r="M237" s="22"/>
      <c r="N237" s="22"/>
      <c r="O237" s="22"/>
      <c r="P237" s="22"/>
      <c r="Q237"/>
      <c r="R237"/>
      <c r="S237"/>
    </row>
    <row r="238" spans="1:19" x14ac:dyDescent="0.25">
      <c r="A238" s="22"/>
      <c r="B238"/>
      <c r="C238"/>
      <c r="D238" s="22"/>
      <c r="E238" s="22"/>
      <c r="F238" s="22"/>
      <c r="G238" s="22"/>
      <c r="H238" s="22"/>
      <c r="I238" s="22"/>
      <c r="J238" s="22"/>
      <c r="K238" s="22"/>
      <c r="L238" s="22"/>
      <c r="M238" s="22"/>
      <c r="N238" s="22"/>
      <c r="O238" s="22"/>
      <c r="P238" s="22"/>
      <c r="Q238"/>
      <c r="R238"/>
      <c r="S238"/>
    </row>
    <row r="239" spans="1:19" x14ac:dyDescent="0.25">
      <c r="A239" s="22"/>
      <c r="B239"/>
      <c r="C239"/>
      <c r="D239" s="22"/>
      <c r="E239" s="22"/>
      <c r="F239" s="22"/>
      <c r="G239" s="22"/>
      <c r="H239" s="22"/>
      <c r="I239" s="22"/>
      <c r="J239" s="22"/>
      <c r="K239" s="22"/>
      <c r="L239" s="22"/>
      <c r="M239" s="22"/>
      <c r="N239" s="22"/>
      <c r="O239" s="22"/>
      <c r="P239" s="22"/>
      <c r="Q239"/>
      <c r="R239"/>
      <c r="S239"/>
    </row>
    <row r="240" spans="1:19" x14ac:dyDescent="0.25">
      <c r="A240" s="22"/>
      <c r="B240"/>
      <c r="C240"/>
      <c r="D240" s="22"/>
      <c r="E240" s="22"/>
      <c r="F240" s="22"/>
      <c r="G240" s="22"/>
      <c r="H240" s="22"/>
      <c r="I240" s="22"/>
      <c r="J240" s="22"/>
      <c r="K240" s="22"/>
      <c r="L240" s="22"/>
      <c r="M240" s="22"/>
      <c r="N240" s="22"/>
      <c r="O240" s="22"/>
      <c r="P240" s="22"/>
      <c r="Q240"/>
      <c r="R240"/>
      <c r="S240"/>
    </row>
    <row r="241" spans="1:19" x14ac:dyDescent="0.25">
      <c r="A241" s="22"/>
      <c r="B241"/>
      <c r="C241"/>
      <c r="D241" s="22"/>
      <c r="E241" s="22"/>
      <c r="F241" s="22"/>
      <c r="G241" s="22"/>
      <c r="H241" s="22"/>
      <c r="I241" s="22"/>
      <c r="J241" s="22"/>
      <c r="K241" s="22"/>
      <c r="L241" s="22"/>
      <c r="M241" s="22"/>
      <c r="N241" s="22"/>
      <c r="O241" s="22"/>
      <c r="P241" s="22"/>
      <c r="Q241"/>
      <c r="R241"/>
      <c r="S241"/>
    </row>
    <row r="242" spans="1:19" x14ac:dyDescent="0.25">
      <c r="A242" s="22"/>
      <c r="B242"/>
      <c r="C242"/>
      <c r="D242" s="22"/>
      <c r="E242" s="22"/>
      <c r="F242" s="22"/>
      <c r="G242" s="22"/>
      <c r="H242" s="22"/>
      <c r="I242" s="22"/>
      <c r="J242" s="22"/>
      <c r="K242" s="22"/>
      <c r="L242" s="22"/>
      <c r="M242" s="22"/>
      <c r="N242" s="22"/>
      <c r="O242" s="22"/>
      <c r="P242" s="22"/>
      <c r="Q242"/>
      <c r="R242"/>
      <c r="S242"/>
    </row>
    <row r="243" spans="1:19" x14ac:dyDescent="0.25">
      <c r="A243" s="22"/>
      <c r="B243"/>
      <c r="C243"/>
      <c r="D243" s="22"/>
      <c r="E243" s="22"/>
      <c r="F243" s="22"/>
      <c r="G243" s="22"/>
      <c r="H243" s="22"/>
      <c r="I243" s="22"/>
      <c r="J243" s="22"/>
      <c r="K243" s="22"/>
      <c r="L243" s="22"/>
      <c r="M243" s="22"/>
      <c r="N243" s="22"/>
      <c r="O243" s="22"/>
      <c r="P243" s="22"/>
      <c r="Q243"/>
      <c r="R243"/>
      <c r="S243"/>
    </row>
    <row r="244" spans="1:19" x14ac:dyDescent="0.25">
      <c r="A244" s="22"/>
      <c r="B244"/>
      <c r="C244"/>
      <c r="D244" s="22"/>
      <c r="E244" s="22"/>
      <c r="F244" s="22"/>
      <c r="G244" s="22"/>
      <c r="H244" s="22"/>
      <c r="I244" s="22"/>
      <c r="J244" s="22"/>
      <c r="K244" s="22"/>
      <c r="L244" s="22"/>
      <c r="M244" s="22"/>
      <c r="N244" s="22"/>
      <c r="O244" s="22"/>
      <c r="P244" s="22"/>
      <c r="Q244"/>
      <c r="R244"/>
      <c r="S244"/>
    </row>
    <row r="245" spans="1:19" x14ac:dyDescent="0.25">
      <c r="A245" s="22"/>
      <c r="B245"/>
      <c r="C245"/>
      <c r="D245" s="22"/>
      <c r="E245" s="22"/>
      <c r="F245" s="22"/>
      <c r="G245" s="22"/>
      <c r="H245" s="22"/>
      <c r="I245" s="22"/>
      <c r="J245" s="22"/>
      <c r="K245" s="22"/>
      <c r="L245" s="22"/>
      <c r="M245" s="22"/>
      <c r="N245" s="22"/>
      <c r="O245" s="22"/>
      <c r="P245" s="22"/>
      <c r="Q245"/>
      <c r="R245"/>
      <c r="S245"/>
    </row>
    <row r="246" spans="1:19" x14ac:dyDescent="0.25">
      <c r="A246" s="22"/>
      <c r="B246"/>
      <c r="C246"/>
      <c r="D246" s="22"/>
      <c r="E246" s="22"/>
      <c r="F246" s="22"/>
      <c r="G246" s="22"/>
      <c r="H246" s="22"/>
      <c r="I246" s="22"/>
      <c r="J246" s="22"/>
      <c r="K246" s="22"/>
      <c r="L246" s="22"/>
      <c r="M246" s="22"/>
      <c r="N246" s="22"/>
      <c r="O246" s="22"/>
      <c r="P246" s="22"/>
      <c r="Q246" s="23"/>
      <c r="R246" s="23"/>
    </row>
    <row r="247" spans="1:19" x14ac:dyDescent="0.25">
      <c r="A247" s="22"/>
      <c r="B247"/>
      <c r="C247"/>
      <c r="D247" s="22"/>
      <c r="E247" s="22"/>
      <c r="F247" s="22"/>
      <c r="G247" s="22"/>
      <c r="H247" s="22"/>
      <c r="I247" s="22"/>
      <c r="J247" s="22"/>
      <c r="K247" s="22"/>
      <c r="L247" s="22"/>
      <c r="M247" s="22"/>
      <c r="N247" s="22"/>
      <c r="O247" s="22"/>
      <c r="P247" s="22"/>
      <c r="Q247" s="23"/>
      <c r="R247" s="23"/>
    </row>
    <row r="248" spans="1:19" x14ac:dyDescent="0.25">
      <c r="A248" s="22"/>
      <c r="B248"/>
      <c r="C248"/>
      <c r="D248" s="22"/>
      <c r="E248" s="22"/>
      <c r="F248" s="22"/>
      <c r="G248" s="22"/>
      <c r="H248" s="22"/>
      <c r="I248" s="22"/>
      <c r="J248" s="22"/>
      <c r="K248" s="22"/>
      <c r="L248" s="22"/>
      <c r="M248" s="22"/>
      <c r="N248" s="22"/>
      <c r="O248" s="22"/>
      <c r="P248" s="22"/>
      <c r="Q248" s="23"/>
      <c r="R248" s="23"/>
    </row>
    <row r="249" spans="1:19" x14ac:dyDescent="0.25">
      <c r="A249" s="22"/>
      <c r="B249"/>
      <c r="C249"/>
      <c r="D249" s="22"/>
      <c r="E249" s="22"/>
      <c r="F249" s="22"/>
      <c r="G249" s="22"/>
      <c r="H249" s="22"/>
      <c r="I249" s="22"/>
      <c r="J249" s="22"/>
      <c r="K249" s="22"/>
      <c r="L249" s="22"/>
      <c r="M249" s="22"/>
      <c r="N249" s="22"/>
      <c r="O249" s="22"/>
      <c r="P249" s="22"/>
      <c r="Q249" s="23"/>
      <c r="R249" s="23"/>
    </row>
    <row r="250" spans="1:19" x14ac:dyDescent="0.25">
      <c r="A250" s="22"/>
      <c r="B250"/>
      <c r="C250"/>
      <c r="D250" s="22"/>
      <c r="E250" s="22"/>
      <c r="F250" s="22"/>
      <c r="G250" s="22"/>
      <c r="H250" s="22"/>
      <c r="I250" s="22"/>
      <c r="J250" s="22"/>
      <c r="K250" s="22"/>
      <c r="L250" s="22"/>
      <c r="M250" s="22"/>
      <c r="N250" s="22"/>
      <c r="O250" s="22"/>
      <c r="P250" s="22"/>
      <c r="Q250" s="23"/>
      <c r="R250" s="23"/>
    </row>
    <row r="251" spans="1:19" x14ac:dyDescent="0.25">
      <c r="A251" s="22"/>
      <c r="B251"/>
      <c r="C251"/>
      <c r="D251" s="22"/>
      <c r="E251" s="22"/>
      <c r="F251" s="22"/>
      <c r="G251" s="22"/>
      <c r="H251" s="22"/>
      <c r="I251" s="22"/>
      <c r="J251" s="22"/>
      <c r="K251" s="22"/>
      <c r="L251" s="22"/>
      <c r="M251" s="22"/>
      <c r="N251" s="22"/>
      <c r="O251" s="22"/>
      <c r="P251" s="22"/>
      <c r="Q251" s="23"/>
      <c r="R251" s="23"/>
    </row>
    <row r="252" spans="1:19" x14ac:dyDescent="0.25">
      <c r="A252" s="22"/>
      <c r="B252"/>
      <c r="C252"/>
      <c r="D252" s="22"/>
      <c r="E252" s="22"/>
      <c r="F252" s="22"/>
      <c r="G252" s="22"/>
      <c r="H252" s="22"/>
      <c r="I252" s="22"/>
      <c r="J252" s="22"/>
      <c r="K252" s="22"/>
      <c r="L252" s="22"/>
      <c r="M252" s="22"/>
      <c r="N252" s="22"/>
      <c r="O252" s="22"/>
      <c r="P252" s="22"/>
      <c r="Q252" s="23"/>
      <c r="R252" s="23"/>
    </row>
    <row r="253" spans="1:19" x14ac:dyDescent="0.25">
      <c r="A253" s="22"/>
      <c r="B253"/>
      <c r="C253"/>
      <c r="D253" s="22"/>
      <c r="E253" s="22"/>
      <c r="F253" s="22"/>
      <c r="G253" s="22"/>
      <c r="H253" s="22"/>
      <c r="I253" s="22"/>
      <c r="J253" s="22"/>
      <c r="K253" s="22"/>
      <c r="L253" s="22"/>
      <c r="M253" s="22"/>
      <c r="N253" s="22"/>
      <c r="O253" s="22"/>
      <c r="P253" s="22"/>
      <c r="Q253" s="23"/>
      <c r="R253" s="23"/>
    </row>
    <row r="272" spans="1:25" s="24" customFormat="1" x14ac:dyDescent="0.25">
      <c r="A272" s="25"/>
      <c r="B272" s="25"/>
      <c r="C272" s="25"/>
      <c r="D272" s="26"/>
      <c r="E272" s="26"/>
      <c r="F272" s="26"/>
      <c r="G272" s="25"/>
      <c r="N272" s="25"/>
      <c r="O272" s="26"/>
      <c r="P272" s="27"/>
      <c r="Q272" s="28"/>
      <c r="R272" s="19"/>
      <c r="T272" s="7"/>
      <c r="U272" s="7"/>
      <c r="V272" s="7"/>
      <c r="W272" s="7"/>
      <c r="X272" s="7"/>
      <c r="Y272" s="7"/>
    </row>
    <row r="273" spans="1:25" s="24" customFormat="1" x14ac:dyDescent="0.25">
      <c r="A273" s="25"/>
      <c r="B273" s="25"/>
      <c r="C273" s="25"/>
      <c r="D273" s="26"/>
      <c r="E273" s="26"/>
      <c r="F273" s="26"/>
      <c r="G273" s="25"/>
      <c r="N273" s="25"/>
      <c r="O273" s="26"/>
      <c r="P273" s="27"/>
      <c r="Q273" s="28"/>
      <c r="R273" s="19"/>
      <c r="T273" s="7"/>
      <c r="U273" s="7"/>
      <c r="V273" s="7"/>
      <c r="W273" s="7"/>
      <c r="X273" s="7"/>
      <c r="Y273" s="7"/>
    </row>
    <row r="2942" spans="1:2" x14ac:dyDescent="0.25">
      <c r="A2942" s="25" t="s">
        <v>0</v>
      </c>
      <c r="B2942" s="25" t="s">
        <v>842</v>
      </c>
    </row>
    <row r="2943" spans="1:2" x14ac:dyDescent="0.25">
      <c r="A2943" s="25" t="s">
        <v>16</v>
      </c>
      <c r="B2943" s="25">
        <v>1</v>
      </c>
    </row>
    <row r="2944" spans="1:2" x14ac:dyDescent="0.25">
      <c r="A2944" s="25" t="s">
        <v>43</v>
      </c>
      <c r="B2944" s="25">
        <v>2</v>
      </c>
    </row>
    <row r="2945" spans="1:2" x14ac:dyDescent="0.25">
      <c r="A2945" s="25" t="s">
        <v>53</v>
      </c>
      <c r="B2945" s="25">
        <v>4</v>
      </c>
    </row>
    <row r="2946" spans="1:2" x14ac:dyDescent="0.25">
      <c r="A2946" s="25" t="s">
        <v>843</v>
      </c>
      <c r="B2946" s="25">
        <v>9</v>
      </c>
    </row>
    <row r="2947" spans="1:2" x14ac:dyDescent="0.25">
      <c r="A2947" s="25" t="s">
        <v>844</v>
      </c>
      <c r="B2947" s="25">
        <v>10</v>
      </c>
    </row>
    <row r="2948" spans="1:2" x14ac:dyDescent="0.25">
      <c r="A2948" s="25" t="s">
        <v>845</v>
      </c>
      <c r="B2948" s="25">
        <v>12</v>
      </c>
    </row>
    <row r="2949" spans="1:2" x14ac:dyDescent="0.25">
      <c r="A2949" s="25" t="s">
        <v>846</v>
      </c>
      <c r="B2949" s="25">
        <v>13</v>
      </c>
    </row>
    <row r="2950" spans="1:2" x14ac:dyDescent="0.25">
      <c r="A2950" s="25" t="s">
        <v>61</v>
      </c>
      <c r="B2950" s="25">
        <v>16</v>
      </c>
    </row>
    <row r="2951" spans="1:2" x14ac:dyDescent="0.25">
      <c r="A2951" s="25" t="s">
        <v>68</v>
      </c>
      <c r="B2951" s="25">
        <v>17</v>
      </c>
    </row>
    <row r="2952" spans="1:2" x14ac:dyDescent="0.25">
      <c r="A2952" s="25" t="s">
        <v>74</v>
      </c>
      <c r="B2952" s="25">
        <v>18</v>
      </c>
    </row>
    <row r="2953" spans="1:2" x14ac:dyDescent="0.25">
      <c r="A2953" s="25" t="s">
        <v>80</v>
      </c>
      <c r="B2953" s="25">
        <v>20</v>
      </c>
    </row>
    <row r="2954" spans="1:2" x14ac:dyDescent="0.25">
      <c r="A2954" s="25" t="s">
        <v>87</v>
      </c>
      <c r="B2954" s="25">
        <v>23</v>
      </c>
    </row>
    <row r="2955" spans="1:2" x14ac:dyDescent="0.25">
      <c r="A2955" s="25" t="s">
        <v>93</v>
      </c>
      <c r="B2955" s="25">
        <v>24</v>
      </c>
    </row>
    <row r="2956" spans="1:2" x14ac:dyDescent="0.25">
      <c r="A2956" s="25" t="s">
        <v>102</v>
      </c>
      <c r="B2956" s="25">
        <v>25</v>
      </c>
    </row>
    <row r="2957" spans="1:2" x14ac:dyDescent="0.25">
      <c r="A2957" s="25" t="s">
        <v>108</v>
      </c>
      <c r="B2957" s="25">
        <v>27</v>
      </c>
    </row>
    <row r="2958" spans="1:2" x14ac:dyDescent="0.25">
      <c r="A2958" s="25" t="s">
        <v>114</v>
      </c>
      <c r="B2958" s="25">
        <v>28</v>
      </c>
    </row>
    <row r="2959" spans="1:2" x14ac:dyDescent="0.25">
      <c r="A2959" s="25" t="s">
        <v>124</v>
      </c>
      <c r="B2959" s="25">
        <v>29</v>
      </c>
    </row>
    <row r="2960" spans="1:2" x14ac:dyDescent="0.25">
      <c r="A2960" s="25" t="s">
        <v>130</v>
      </c>
      <c r="B2960" s="25">
        <v>30</v>
      </c>
    </row>
    <row r="2961" spans="1:25" x14ac:dyDescent="0.25">
      <c r="A2961" s="25" t="s">
        <v>136</v>
      </c>
      <c r="B2961" s="25">
        <v>36</v>
      </c>
    </row>
    <row r="2962" spans="1:25" s="29" customFormat="1" x14ac:dyDescent="0.25">
      <c r="A2962" s="25" t="s">
        <v>143</v>
      </c>
      <c r="B2962" s="25">
        <v>38</v>
      </c>
      <c r="C2962" s="25"/>
      <c r="D2962" s="26"/>
      <c r="E2962" s="26"/>
      <c r="F2962" s="26"/>
      <c r="G2962" s="25"/>
      <c r="H2962" s="24"/>
      <c r="I2962" s="24"/>
      <c r="J2962" s="24"/>
      <c r="K2962" s="24"/>
      <c r="L2962" s="24"/>
      <c r="M2962" s="24"/>
      <c r="N2962" s="25"/>
      <c r="O2962" s="26"/>
      <c r="P2962" s="27"/>
      <c r="Q2962" s="28"/>
      <c r="R2962" s="19"/>
      <c r="S2962" s="24"/>
      <c r="T2962" s="7"/>
      <c r="U2962" s="7"/>
      <c r="V2962" s="7"/>
      <c r="W2962" s="7"/>
      <c r="X2962" s="7"/>
      <c r="Y2962" s="7"/>
    </row>
    <row r="2963" spans="1:25" s="29" customFormat="1" x14ac:dyDescent="0.25">
      <c r="A2963" s="25" t="s">
        <v>847</v>
      </c>
      <c r="B2963" s="25">
        <v>39</v>
      </c>
      <c r="C2963" s="25"/>
      <c r="D2963" s="26"/>
      <c r="E2963" s="26"/>
      <c r="F2963" s="26"/>
      <c r="G2963" s="25"/>
      <c r="H2963" s="24"/>
      <c r="I2963" s="24"/>
      <c r="J2963" s="24"/>
      <c r="K2963" s="24"/>
      <c r="L2963" s="24"/>
      <c r="M2963" s="24"/>
      <c r="N2963" s="25"/>
      <c r="O2963" s="26"/>
      <c r="P2963" s="27"/>
      <c r="Q2963" s="28"/>
      <c r="R2963" s="19"/>
      <c r="S2963" s="24"/>
      <c r="T2963" s="7"/>
      <c r="U2963" s="7"/>
      <c r="V2963" s="7"/>
      <c r="W2963" s="7"/>
      <c r="X2963" s="7"/>
      <c r="Y2963" s="7"/>
    </row>
    <row r="2964" spans="1:25" s="29" customFormat="1" x14ac:dyDescent="0.25">
      <c r="A2964" s="25" t="s">
        <v>848</v>
      </c>
      <c r="B2964" s="25">
        <v>40</v>
      </c>
      <c r="C2964" s="25"/>
      <c r="D2964" s="26"/>
      <c r="E2964" s="26"/>
      <c r="F2964" s="26"/>
      <c r="G2964" s="25"/>
      <c r="H2964" s="24"/>
      <c r="I2964" s="24"/>
      <c r="J2964" s="24"/>
      <c r="K2964" s="24"/>
      <c r="L2964" s="24"/>
      <c r="M2964" s="24"/>
      <c r="N2964" s="25"/>
      <c r="O2964" s="26"/>
      <c r="P2964" s="27"/>
      <c r="Q2964" s="28"/>
      <c r="R2964" s="19"/>
      <c r="S2964" s="24"/>
      <c r="T2964" s="7"/>
      <c r="U2964" s="7"/>
      <c r="V2964" s="7"/>
      <c r="W2964" s="7"/>
      <c r="X2964" s="7"/>
      <c r="Y2964" s="7"/>
    </row>
    <row r="2965" spans="1:25" s="29" customFormat="1" x14ac:dyDescent="0.25">
      <c r="A2965" s="25" t="s">
        <v>152</v>
      </c>
      <c r="B2965" s="25">
        <v>41</v>
      </c>
      <c r="C2965" s="25"/>
      <c r="D2965" s="26"/>
      <c r="E2965" s="26"/>
      <c r="F2965" s="26"/>
      <c r="G2965" s="25"/>
      <c r="H2965" s="24"/>
      <c r="I2965" s="24"/>
      <c r="J2965" s="24"/>
      <c r="K2965" s="24"/>
      <c r="L2965" s="24"/>
      <c r="M2965" s="24"/>
      <c r="N2965" s="25"/>
      <c r="O2965" s="26"/>
      <c r="P2965" s="27"/>
      <c r="Q2965" s="28"/>
      <c r="R2965" s="19"/>
      <c r="S2965" s="24"/>
      <c r="T2965" s="7"/>
      <c r="U2965" s="7"/>
      <c r="V2965" s="7"/>
      <c r="W2965" s="7"/>
      <c r="X2965" s="7"/>
      <c r="Y2965" s="7"/>
    </row>
    <row r="2966" spans="1:25" s="29" customFormat="1" x14ac:dyDescent="0.25">
      <c r="A2966" s="25" t="s">
        <v>849</v>
      </c>
      <c r="B2966" s="25">
        <v>42</v>
      </c>
      <c r="C2966" s="25"/>
      <c r="D2966" s="26"/>
      <c r="E2966" s="26"/>
      <c r="F2966" s="26"/>
      <c r="G2966" s="25"/>
      <c r="H2966" s="24"/>
      <c r="I2966" s="24"/>
      <c r="J2966" s="24"/>
      <c r="K2966" s="24"/>
      <c r="L2966" s="24"/>
      <c r="M2966" s="24"/>
      <c r="N2966" s="25"/>
      <c r="O2966" s="26"/>
      <c r="P2966" s="27"/>
      <c r="Q2966" s="28"/>
      <c r="R2966" s="19"/>
      <c r="S2966" s="24"/>
      <c r="T2966" s="7"/>
      <c r="U2966" s="7"/>
      <c r="V2966" s="7"/>
      <c r="W2966" s="7"/>
      <c r="X2966" s="7"/>
      <c r="Y2966" s="7"/>
    </row>
    <row r="2967" spans="1:25" s="29" customFormat="1" x14ac:dyDescent="0.25">
      <c r="A2967" s="25" t="s">
        <v>160</v>
      </c>
      <c r="B2967" s="25">
        <v>47</v>
      </c>
      <c r="C2967" s="25"/>
      <c r="D2967" s="26"/>
      <c r="E2967" s="26"/>
      <c r="F2967" s="26"/>
      <c r="G2967" s="25"/>
      <c r="H2967" s="24"/>
      <c r="I2967" s="24"/>
      <c r="J2967" s="24"/>
      <c r="K2967" s="24"/>
      <c r="L2967" s="24"/>
      <c r="M2967" s="24"/>
      <c r="N2967" s="25"/>
      <c r="O2967" s="26"/>
      <c r="P2967" s="27"/>
      <c r="Q2967" s="28"/>
      <c r="R2967" s="19"/>
      <c r="S2967" s="24"/>
      <c r="T2967" s="7"/>
      <c r="U2967" s="7"/>
      <c r="V2967" s="7"/>
      <c r="W2967" s="7"/>
      <c r="X2967" s="7"/>
      <c r="Y2967" s="7"/>
    </row>
    <row r="2968" spans="1:25" s="29" customFormat="1" x14ac:dyDescent="0.25">
      <c r="A2968" s="25" t="s">
        <v>176</v>
      </c>
      <c r="B2968" s="25">
        <v>52</v>
      </c>
      <c r="C2968" s="25"/>
      <c r="D2968" s="26"/>
      <c r="E2968" s="26"/>
      <c r="F2968" s="26"/>
      <c r="G2968" s="25"/>
      <c r="H2968" s="24"/>
      <c r="I2968" s="24"/>
      <c r="J2968" s="24"/>
      <c r="K2968" s="24"/>
      <c r="L2968" s="24"/>
      <c r="M2968" s="24"/>
      <c r="N2968" s="25"/>
      <c r="O2968" s="26"/>
      <c r="P2968" s="27"/>
      <c r="Q2968" s="28"/>
      <c r="R2968" s="19"/>
      <c r="S2968" s="24"/>
      <c r="T2968" s="7"/>
      <c r="U2968" s="7"/>
      <c r="V2968" s="7"/>
      <c r="W2968" s="7"/>
      <c r="X2968" s="7"/>
      <c r="Y2968" s="7"/>
    </row>
    <row r="2969" spans="1:25" s="29" customFormat="1" x14ac:dyDescent="0.25">
      <c r="A2969" s="25" t="s">
        <v>182</v>
      </c>
      <c r="B2969" s="25">
        <v>54</v>
      </c>
      <c r="C2969" s="25"/>
      <c r="D2969" s="26"/>
      <c r="E2969" s="26"/>
      <c r="F2969" s="26"/>
      <c r="G2969" s="25"/>
      <c r="H2969" s="24"/>
      <c r="I2969" s="24"/>
      <c r="J2969" s="24"/>
      <c r="K2969" s="24"/>
      <c r="L2969" s="24"/>
      <c r="M2969" s="24"/>
      <c r="N2969" s="25"/>
      <c r="O2969" s="26"/>
      <c r="P2969" s="27"/>
      <c r="Q2969" s="28"/>
      <c r="R2969" s="19"/>
      <c r="S2969" s="24"/>
      <c r="T2969" s="7"/>
      <c r="U2969" s="7"/>
      <c r="V2969" s="7"/>
      <c r="W2969" s="7"/>
      <c r="X2969" s="7"/>
      <c r="Y2969" s="7"/>
    </row>
    <row r="2970" spans="1:25" s="29" customFormat="1" x14ac:dyDescent="0.25">
      <c r="A2970" s="25" t="s">
        <v>850</v>
      </c>
      <c r="B2970" s="25">
        <v>55</v>
      </c>
      <c r="C2970" s="25"/>
      <c r="D2970" s="26"/>
      <c r="E2970" s="26"/>
      <c r="F2970" s="26"/>
      <c r="G2970" s="25"/>
      <c r="H2970" s="24"/>
      <c r="I2970" s="24"/>
      <c r="J2970" s="24"/>
      <c r="K2970" s="24"/>
      <c r="L2970" s="24"/>
      <c r="M2970" s="24"/>
      <c r="N2970" s="25"/>
      <c r="O2970" s="26"/>
      <c r="P2970" s="27"/>
      <c r="Q2970" s="28"/>
      <c r="R2970" s="19"/>
      <c r="S2970" s="24"/>
      <c r="T2970" s="7"/>
      <c r="U2970" s="7"/>
      <c r="V2970" s="7"/>
      <c r="W2970" s="7"/>
      <c r="X2970" s="7"/>
      <c r="Y2970" s="7"/>
    </row>
    <row r="2971" spans="1:25" s="29" customFormat="1" x14ac:dyDescent="0.25">
      <c r="A2971" s="25" t="s">
        <v>851</v>
      </c>
      <c r="B2971" s="25">
        <v>60</v>
      </c>
      <c r="C2971" s="25"/>
      <c r="D2971" s="26"/>
      <c r="E2971" s="26"/>
      <c r="F2971" s="26"/>
      <c r="G2971" s="25"/>
      <c r="H2971" s="24"/>
      <c r="I2971" s="24"/>
      <c r="J2971" s="24"/>
      <c r="K2971" s="24"/>
      <c r="L2971" s="24"/>
      <c r="M2971" s="24"/>
      <c r="N2971" s="25"/>
      <c r="O2971" s="26"/>
      <c r="P2971" s="27"/>
      <c r="Q2971" s="28"/>
      <c r="R2971" s="19"/>
      <c r="S2971" s="24"/>
      <c r="T2971" s="7"/>
      <c r="U2971" s="7"/>
      <c r="V2971" s="7"/>
      <c r="W2971" s="7"/>
      <c r="X2971" s="7"/>
      <c r="Y2971" s="7"/>
    </row>
    <row r="2972" spans="1:25" s="29" customFormat="1" x14ac:dyDescent="0.25">
      <c r="A2972" s="25" t="s">
        <v>852</v>
      </c>
      <c r="B2972" s="25">
        <v>61</v>
      </c>
      <c r="C2972" s="25"/>
      <c r="D2972" s="26"/>
      <c r="E2972" s="26"/>
      <c r="F2972" s="26"/>
      <c r="G2972" s="25"/>
      <c r="H2972" s="24"/>
      <c r="I2972" s="24"/>
      <c r="J2972" s="24"/>
      <c r="K2972" s="24"/>
      <c r="L2972" s="24"/>
      <c r="M2972" s="24"/>
      <c r="N2972" s="25"/>
      <c r="O2972" s="26"/>
      <c r="P2972" s="27"/>
      <c r="Q2972" s="28"/>
      <c r="R2972" s="19"/>
      <c r="S2972" s="24"/>
      <c r="T2972" s="7"/>
      <c r="U2972" s="7"/>
      <c r="V2972" s="7"/>
      <c r="W2972" s="7"/>
      <c r="X2972" s="7"/>
      <c r="Y2972" s="7"/>
    </row>
    <row r="2973" spans="1:25" s="29" customFormat="1" x14ac:dyDescent="0.25">
      <c r="A2973" s="25" t="s">
        <v>853</v>
      </c>
      <c r="B2973" s="25">
        <v>62</v>
      </c>
      <c r="C2973" s="25"/>
      <c r="D2973" s="26"/>
      <c r="E2973" s="26"/>
      <c r="F2973" s="26"/>
      <c r="G2973" s="25"/>
      <c r="H2973" s="24"/>
      <c r="I2973" s="24"/>
      <c r="J2973" s="24"/>
      <c r="K2973" s="24"/>
      <c r="L2973" s="24"/>
      <c r="M2973" s="24"/>
      <c r="N2973" s="25"/>
      <c r="O2973" s="26"/>
      <c r="P2973" s="27"/>
      <c r="Q2973" s="28"/>
      <c r="R2973" s="19"/>
      <c r="S2973" s="24"/>
      <c r="T2973" s="7"/>
      <c r="U2973" s="7"/>
      <c r="V2973" s="7"/>
      <c r="W2973" s="7"/>
      <c r="X2973" s="7"/>
      <c r="Y2973" s="7"/>
    </row>
    <row r="2974" spans="1:25" s="29" customFormat="1" x14ac:dyDescent="0.25">
      <c r="A2974" s="25" t="s">
        <v>188</v>
      </c>
      <c r="B2974" s="25">
        <v>64</v>
      </c>
      <c r="C2974" s="25"/>
      <c r="D2974" s="26"/>
      <c r="E2974" s="26"/>
      <c r="F2974" s="26"/>
      <c r="G2974" s="25"/>
      <c r="H2974" s="24"/>
      <c r="I2974" s="24"/>
      <c r="J2974" s="24"/>
      <c r="K2974" s="24"/>
      <c r="L2974" s="24"/>
      <c r="M2974" s="24"/>
      <c r="N2974" s="25"/>
      <c r="O2974" s="26"/>
      <c r="P2974" s="27"/>
      <c r="Q2974" s="28"/>
      <c r="R2974" s="19"/>
      <c r="S2974" s="24"/>
      <c r="T2974" s="7"/>
      <c r="U2974" s="7"/>
      <c r="V2974" s="7"/>
      <c r="W2974" s="7"/>
      <c r="X2974" s="7"/>
      <c r="Y2974" s="7"/>
    </row>
    <row r="2975" spans="1:25" s="29" customFormat="1" x14ac:dyDescent="0.25">
      <c r="A2975" s="25" t="s">
        <v>195</v>
      </c>
      <c r="B2975" s="25">
        <v>65</v>
      </c>
      <c r="C2975" s="25"/>
      <c r="D2975" s="26"/>
      <c r="E2975" s="26"/>
      <c r="F2975" s="26"/>
      <c r="G2975" s="25"/>
      <c r="H2975" s="24"/>
      <c r="I2975" s="24"/>
      <c r="J2975" s="24"/>
      <c r="K2975" s="24"/>
      <c r="L2975" s="24"/>
      <c r="M2975" s="24"/>
      <c r="N2975" s="25"/>
      <c r="O2975" s="26"/>
      <c r="P2975" s="27"/>
      <c r="Q2975" s="28"/>
      <c r="R2975" s="19"/>
      <c r="S2975" s="24"/>
      <c r="T2975" s="7"/>
      <c r="U2975" s="7"/>
      <c r="V2975" s="7"/>
      <c r="W2975" s="7"/>
      <c r="X2975" s="7"/>
      <c r="Y2975" s="7"/>
    </row>
    <row r="2976" spans="1:25" s="29" customFormat="1" x14ac:dyDescent="0.25">
      <c r="A2976" s="25" t="s">
        <v>201</v>
      </c>
      <c r="B2976" s="25">
        <v>3</v>
      </c>
      <c r="C2976" s="25"/>
      <c r="D2976" s="26"/>
      <c r="E2976" s="26"/>
      <c r="F2976" s="26"/>
      <c r="G2976" s="25"/>
      <c r="H2976" s="24"/>
      <c r="I2976" s="24"/>
      <c r="J2976" s="24"/>
      <c r="K2976" s="24"/>
      <c r="L2976" s="24"/>
      <c r="M2976" s="24"/>
      <c r="N2976" s="25"/>
      <c r="O2976" s="26"/>
      <c r="P2976" s="27"/>
      <c r="Q2976" s="28"/>
      <c r="R2976" s="19"/>
      <c r="S2976" s="24"/>
      <c r="T2976" s="7"/>
      <c r="U2976" s="7"/>
      <c r="V2976" s="7"/>
      <c r="W2976" s="7"/>
      <c r="X2976" s="7"/>
      <c r="Y2976" s="7"/>
    </row>
    <row r="2977" spans="1:25" s="29" customFormat="1" x14ac:dyDescent="0.25">
      <c r="A2977" s="25" t="s">
        <v>214</v>
      </c>
      <c r="B2977" s="25">
        <v>4</v>
      </c>
      <c r="C2977" s="25"/>
      <c r="D2977" s="26"/>
      <c r="E2977" s="26"/>
      <c r="F2977" s="26"/>
      <c r="G2977" s="25"/>
      <c r="H2977" s="24"/>
      <c r="I2977" s="24"/>
      <c r="J2977" s="24"/>
      <c r="K2977" s="24"/>
      <c r="L2977" s="24"/>
      <c r="M2977" s="24"/>
      <c r="N2977" s="25"/>
      <c r="O2977" s="26"/>
      <c r="P2977" s="27"/>
      <c r="Q2977" s="28"/>
      <c r="R2977" s="19"/>
      <c r="S2977" s="24"/>
      <c r="T2977" s="7"/>
      <c r="U2977" s="7"/>
      <c r="V2977" s="7"/>
      <c r="W2977" s="7"/>
      <c r="X2977" s="7"/>
      <c r="Y2977" s="7"/>
    </row>
    <row r="2978" spans="1:25" s="29" customFormat="1" x14ac:dyDescent="0.25">
      <c r="A2978" s="25" t="s">
        <v>226</v>
      </c>
      <c r="B2978" s="25">
        <v>65</v>
      </c>
      <c r="C2978" s="25"/>
      <c r="D2978" s="26"/>
      <c r="E2978" s="26"/>
      <c r="F2978" s="26"/>
      <c r="G2978" s="25"/>
      <c r="H2978" s="24"/>
      <c r="I2978" s="24"/>
      <c r="J2978" s="24"/>
      <c r="K2978" s="24"/>
      <c r="L2978" s="24"/>
      <c r="M2978" s="24"/>
      <c r="N2978" s="25"/>
      <c r="O2978" s="26"/>
      <c r="P2978" s="27"/>
      <c r="Q2978" s="28"/>
      <c r="R2978" s="19"/>
      <c r="S2978" s="24"/>
      <c r="T2978" s="7"/>
      <c r="U2978" s="7"/>
      <c r="V2978" s="7"/>
      <c r="W2978" s="7"/>
      <c r="X2978" s="7"/>
      <c r="Y2978" s="7"/>
    </row>
    <row r="2979" spans="1:25" s="29" customFormat="1" x14ac:dyDescent="0.25">
      <c r="A2979" s="25" t="s">
        <v>232</v>
      </c>
      <c r="B2979" s="25">
        <v>14</v>
      </c>
      <c r="C2979" s="25"/>
      <c r="D2979" s="26"/>
      <c r="E2979" s="26"/>
      <c r="F2979" s="26"/>
      <c r="G2979" s="25"/>
      <c r="H2979" s="24"/>
      <c r="I2979" s="24"/>
      <c r="J2979" s="24"/>
      <c r="K2979" s="24"/>
      <c r="L2979" s="24"/>
      <c r="M2979" s="24"/>
      <c r="N2979" s="25"/>
      <c r="O2979" s="26"/>
      <c r="P2979" s="27"/>
      <c r="Q2979" s="28"/>
      <c r="R2979" s="19"/>
      <c r="S2979" s="24"/>
      <c r="T2979" s="7"/>
      <c r="U2979" s="7"/>
      <c r="V2979" s="7"/>
      <c r="W2979" s="7"/>
      <c r="X2979" s="7"/>
      <c r="Y2979" s="7"/>
    </row>
    <row r="2980" spans="1:25" s="29" customFormat="1" x14ac:dyDescent="0.25">
      <c r="A2980" s="25" t="s">
        <v>244</v>
      </c>
      <c r="B2980" s="25">
        <v>17</v>
      </c>
      <c r="C2980" s="25"/>
      <c r="D2980" s="26"/>
      <c r="E2980" s="26"/>
      <c r="F2980" s="26"/>
      <c r="G2980" s="25"/>
      <c r="H2980" s="24"/>
      <c r="I2980" s="24"/>
      <c r="J2980" s="24"/>
      <c r="K2980" s="24"/>
      <c r="L2980" s="24"/>
      <c r="M2980" s="24"/>
      <c r="N2980" s="25"/>
      <c r="O2980" s="26"/>
      <c r="P2980" s="27"/>
      <c r="Q2980" s="28"/>
      <c r="R2980" s="19"/>
      <c r="S2980" s="24"/>
      <c r="T2980" s="7"/>
      <c r="U2980" s="7"/>
      <c r="V2980" s="7"/>
      <c r="W2980" s="7"/>
      <c r="X2980" s="7"/>
      <c r="Y2980" s="7"/>
    </row>
    <row r="2981" spans="1:25" s="29" customFormat="1" x14ac:dyDescent="0.25">
      <c r="A2981" s="25" t="s">
        <v>256</v>
      </c>
      <c r="B2981" s="25">
        <v>18</v>
      </c>
      <c r="C2981" s="25"/>
      <c r="D2981" s="26"/>
      <c r="E2981" s="26"/>
      <c r="F2981" s="26"/>
      <c r="G2981" s="25"/>
      <c r="H2981" s="24"/>
      <c r="I2981" s="24"/>
      <c r="J2981" s="24"/>
      <c r="K2981" s="24"/>
      <c r="L2981" s="24"/>
      <c r="M2981" s="24"/>
      <c r="N2981" s="25"/>
      <c r="O2981" s="26"/>
      <c r="P2981" s="27"/>
      <c r="Q2981" s="28"/>
      <c r="R2981" s="19"/>
      <c r="S2981" s="24"/>
      <c r="T2981" s="7"/>
      <c r="U2981" s="7"/>
      <c r="V2981" s="7"/>
      <c r="W2981" s="7"/>
      <c r="X2981" s="7"/>
      <c r="Y2981" s="7"/>
    </row>
    <row r="2982" spans="1:25" s="29" customFormat="1" x14ac:dyDescent="0.25">
      <c r="A2982" s="25" t="s">
        <v>854</v>
      </c>
      <c r="B2982" s="25">
        <v>20</v>
      </c>
      <c r="C2982" s="25"/>
      <c r="D2982" s="26"/>
      <c r="E2982" s="26"/>
      <c r="F2982" s="26"/>
      <c r="G2982" s="25"/>
      <c r="H2982" s="24"/>
      <c r="I2982" s="24"/>
      <c r="J2982" s="24"/>
      <c r="K2982" s="24"/>
      <c r="L2982" s="24"/>
      <c r="M2982" s="24"/>
      <c r="N2982" s="25"/>
      <c r="O2982" s="26"/>
      <c r="P2982" s="27"/>
      <c r="Q2982" s="28"/>
      <c r="R2982" s="19"/>
      <c r="S2982" s="24"/>
      <c r="T2982" s="7"/>
      <c r="U2982" s="7"/>
      <c r="V2982" s="7"/>
      <c r="W2982" s="7"/>
      <c r="X2982" s="7"/>
      <c r="Y2982" s="7"/>
    </row>
    <row r="2983" spans="1:25" s="29" customFormat="1" x14ac:dyDescent="0.25">
      <c r="A2983" s="25" t="s">
        <v>268</v>
      </c>
      <c r="B2983" s="25">
        <v>22</v>
      </c>
      <c r="C2983" s="25"/>
      <c r="D2983" s="26"/>
      <c r="E2983" s="26"/>
      <c r="F2983" s="26"/>
      <c r="G2983" s="25"/>
      <c r="H2983" s="24"/>
      <c r="I2983" s="24"/>
      <c r="J2983" s="24"/>
      <c r="K2983" s="24"/>
      <c r="L2983" s="24"/>
      <c r="M2983" s="24"/>
      <c r="N2983" s="25"/>
      <c r="O2983" s="26"/>
      <c r="P2983" s="27"/>
      <c r="Q2983" s="28"/>
      <c r="R2983" s="19"/>
      <c r="S2983" s="24"/>
      <c r="T2983" s="7"/>
      <c r="U2983" s="7"/>
      <c r="V2983" s="7"/>
      <c r="W2983" s="7"/>
      <c r="X2983" s="7"/>
      <c r="Y2983" s="7"/>
    </row>
    <row r="2984" spans="1:25" s="29" customFormat="1" x14ac:dyDescent="0.25">
      <c r="A2984" s="25" t="s">
        <v>274</v>
      </c>
      <c r="B2984" s="25">
        <v>25</v>
      </c>
      <c r="C2984" s="25"/>
      <c r="D2984" s="26"/>
      <c r="E2984" s="26"/>
      <c r="F2984" s="26"/>
      <c r="G2984" s="25"/>
      <c r="H2984" s="24"/>
      <c r="I2984" s="24"/>
      <c r="J2984" s="24"/>
      <c r="K2984" s="24"/>
      <c r="L2984" s="24"/>
      <c r="M2984" s="24"/>
      <c r="N2984" s="25"/>
      <c r="O2984" s="26"/>
      <c r="P2984" s="27"/>
      <c r="Q2984" s="28"/>
      <c r="R2984" s="19"/>
      <c r="S2984" s="24"/>
      <c r="T2984" s="7"/>
      <c r="U2984" s="7"/>
      <c r="V2984" s="7"/>
      <c r="W2984" s="7"/>
      <c r="X2984" s="7"/>
      <c r="Y2984" s="7"/>
    </row>
    <row r="2985" spans="1:25" s="29" customFormat="1" x14ac:dyDescent="0.25">
      <c r="A2985" s="25" t="s">
        <v>282</v>
      </c>
      <c r="B2985" s="25">
        <v>26</v>
      </c>
      <c r="C2985" s="25"/>
      <c r="D2985" s="26"/>
      <c r="E2985" s="26"/>
      <c r="F2985" s="26"/>
      <c r="G2985" s="25"/>
      <c r="H2985" s="24"/>
      <c r="I2985" s="24"/>
      <c r="J2985" s="24"/>
      <c r="K2985" s="24"/>
      <c r="L2985" s="24"/>
      <c r="M2985" s="24"/>
      <c r="N2985" s="25"/>
      <c r="O2985" s="26"/>
      <c r="P2985" s="27"/>
      <c r="Q2985" s="28"/>
      <c r="R2985" s="19"/>
      <c r="S2985" s="24"/>
      <c r="T2985" s="7"/>
      <c r="U2985" s="7"/>
      <c r="V2985" s="7"/>
      <c r="W2985" s="7"/>
      <c r="X2985" s="7"/>
      <c r="Y2985" s="7"/>
    </row>
    <row r="2986" spans="1:25" s="29" customFormat="1" x14ac:dyDescent="0.25">
      <c r="A2986" s="25" t="s">
        <v>291</v>
      </c>
      <c r="B2986" s="25">
        <v>29</v>
      </c>
      <c r="C2986" s="25"/>
      <c r="D2986" s="26"/>
      <c r="E2986" s="26"/>
      <c r="F2986" s="26"/>
      <c r="G2986" s="25"/>
      <c r="H2986" s="24"/>
      <c r="I2986" s="24"/>
      <c r="J2986" s="24"/>
      <c r="K2986" s="24"/>
      <c r="L2986" s="24"/>
      <c r="M2986" s="24"/>
      <c r="N2986" s="25"/>
      <c r="O2986" s="26"/>
      <c r="P2986" s="27"/>
      <c r="Q2986" s="28"/>
      <c r="R2986" s="19"/>
      <c r="S2986" s="24"/>
      <c r="T2986" s="7"/>
      <c r="U2986" s="7"/>
      <c r="V2986" s="7"/>
      <c r="W2986" s="7"/>
      <c r="X2986" s="7"/>
      <c r="Y2986" s="7"/>
    </row>
    <row r="2987" spans="1:25" s="29" customFormat="1" x14ac:dyDescent="0.25">
      <c r="A2987" s="25" t="s">
        <v>855</v>
      </c>
      <c r="B2987" s="25">
        <v>16</v>
      </c>
      <c r="C2987" s="25"/>
      <c r="D2987" s="26"/>
      <c r="E2987" s="26"/>
      <c r="F2987" s="26"/>
      <c r="G2987" s="25"/>
      <c r="H2987" s="24"/>
      <c r="I2987" s="24"/>
      <c r="J2987" s="24"/>
      <c r="K2987" s="24"/>
      <c r="L2987" s="24"/>
      <c r="M2987" s="24"/>
      <c r="N2987" s="25"/>
      <c r="O2987" s="26"/>
      <c r="P2987" s="27"/>
      <c r="Q2987" s="28"/>
      <c r="R2987" s="19"/>
      <c r="S2987" s="24"/>
      <c r="T2987" s="7"/>
      <c r="U2987" s="7"/>
      <c r="V2987" s="7"/>
      <c r="W2987" s="7"/>
      <c r="X2987" s="7"/>
      <c r="Y2987" s="7"/>
    </row>
    <row r="2988" spans="1:25" s="29" customFormat="1" x14ac:dyDescent="0.25">
      <c r="A2988" s="25" t="s">
        <v>297</v>
      </c>
      <c r="B2988" s="25">
        <v>30</v>
      </c>
      <c r="C2988" s="25"/>
      <c r="D2988" s="26"/>
      <c r="E2988" s="26"/>
      <c r="F2988" s="26"/>
      <c r="G2988" s="25"/>
      <c r="H2988" s="24"/>
      <c r="I2988" s="24"/>
      <c r="J2988" s="24"/>
      <c r="K2988" s="24"/>
      <c r="L2988" s="24"/>
      <c r="M2988" s="24"/>
      <c r="N2988" s="25"/>
      <c r="O2988" s="26"/>
      <c r="P2988" s="27"/>
      <c r="Q2988" s="28"/>
      <c r="R2988" s="19"/>
      <c r="S2988" s="24"/>
      <c r="T2988" s="7"/>
      <c r="U2988" s="7"/>
      <c r="V2988" s="7"/>
      <c r="W2988" s="7"/>
      <c r="X2988" s="7"/>
      <c r="Y2988" s="7"/>
    </row>
    <row r="2989" spans="1:25" s="29" customFormat="1" x14ac:dyDescent="0.25">
      <c r="A2989" s="25" t="s">
        <v>303</v>
      </c>
      <c r="B2989" s="25">
        <v>63</v>
      </c>
      <c r="C2989" s="25"/>
      <c r="D2989" s="26"/>
      <c r="E2989" s="26"/>
      <c r="F2989" s="26"/>
      <c r="G2989" s="25"/>
      <c r="H2989" s="24"/>
      <c r="I2989" s="24"/>
      <c r="J2989" s="24"/>
      <c r="K2989" s="24"/>
      <c r="L2989" s="24"/>
      <c r="M2989" s="24"/>
      <c r="N2989" s="25"/>
      <c r="O2989" s="26"/>
      <c r="P2989" s="27"/>
      <c r="Q2989" s="28"/>
      <c r="R2989" s="19"/>
      <c r="S2989" s="24"/>
      <c r="T2989" s="7"/>
      <c r="U2989" s="7"/>
      <c r="V2989" s="7"/>
      <c r="W2989" s="7"/>
      <c r="X2989" s="7"/>
      <c r="Y2989" s="7"/>
    </row>
    <row r="2990" spans="1:25" s="29" customFormat="1" x14ac:dyDescent="0.25">
      <c r="A2990" s="25" t="s">
        <v>311</v>
      </c>
      <c r="B2990" s="25">
        <v>64</v>
      </c>
      <c r="C2990" s="25"/>
      <c r="D2990" s="26"/>
      <c r="E2990" s="26"/>
      <c r="F2990" s="26"/>
      <c r="G2990" s="25"/>
      <c r="H2990" s="24"/>
      <c r="I2990" s="24"/>
      <c r="J2990" s="24"/>
      <c r="K2990" s="24"/>
      <c r="L2990" s="24"/>
      <c r="M2990" s="24"/>
      <c r="N2990" s="25"/>
      <c r="O2990" s="26"/>
      <c r="P2990" s="27"/>
      <c r="Q2990" s="28"/>
      <c r="R2990" s="19"/>
      <c r="S2990" s="24"/>
      <c r="T2990" s="7"/>
      <c r="U2990" s="7"/>
      <c r="V2990" s="7"/>
      <c r="W2990" s="7"/>
      <c r="X2990" s="7"/>
      <c r="Y2990" s="7"/>
    </row>
    <row r="2991" spans="1:25" s="29" customFormat="1" x14ac:dyDescent="0.25">
      <c r="A2991" s="25" t="s">
        <v>856</v>
      </c>
      <c r="B2991" s="25">
        <v>27</v>
      </c>
      <c r="C2991" s="25"/>
      <c r="D2991" s="26"/>
      <c r="E2991" s="26"/>
      <c r="F2991" s="26"/>
      <c r="G2991" s="25"/>
      <c r="H2991" s="24"/>
      <c r="I2991" s="24"/>
      <c r="J2991" s="24"/>
      <c r="K2991" s="24"/>
      <c r="L2991" s="24"/>
      <c r="M2991" s="24"/>
      <c r="N2991" s="25"/>
      <c r="O2991" s="26"/>
      <c r="P2991" s="27"/>
      <c r="Q2991" s="28"/>
      <c r="R2991" s="19"/>
      <c r="S2991" s="24"/>
      <c r="T2991" s="7"/>
      <c r="U2991" s="7"/>
      <c r="V2991" s="7"/>
      <c r="W2991" s="7"/>
      <c r="X2991" s="7"/>
      <c r="Y2991" s="7"/>
    </row>
    <row r="2992" spans="1:25" s="29" customFormat="1" x14ac:dyDescent="0.25">
      <c r="A2992" s="25" t="s">
        <v>317</v>
      </c>
      <c r="B2992" s="25">
        <v>24</v>
      </c>
      <c r="C2992" s="25"/>
      <c r="D2992" s="26"/>
      <c r="E2992" s="26"/>
      <c r="F2992" s="26"/>
      <c r="G2992" s="25"/>
      <c r="H2992" s="24"/>
      <c r="I2992" s="24"/>
      <c r="J2992" s="24"/>
      <c r="K2992" s="24"/>
      <c r="L2992" s="24"/>
      <c r="M2992" s="24"/>
      <c r="N2992" s="25"/>
      <c r="O2992" s="26"/>
      <c r="P2992" s="27"/>
      <c r="Q2992" s="28"/>
      <c r="R2992" s="19"/>
      <c r="S2992" s="24"/>
      <c r="T2992" s="7"/>
      <c r="U2992" s="7"/>
      <c r="V2992" s="7"/>
      <c r="W2992" s="7"/>
      <c r="X2992" s="7"/>
      <c r="Y2992" s="7"/>
    </row>
    <row r="2993" spans="1:25" s="29" customFormat="1" x14ac:dyDescent="0.25">
      <c r="A2993" s="25" t="s">
        <v>323</v>
      </c>
      <c r="B2993" s="25">
        <v>48</v>
      </c>
      <c r="C2993" s="25"/>
      <c r="D2993" s="26"/>
      <c r="E2993" s="26"/>
      <c r="F2993" s="26"/>
      <c r="G2993" s="25"/>
      <c r="H2993" s="24"/>
      <c r="I2993" s="24"/>
      <c r="J2993" s="24"/>
      <c r="K2993" s="24"/>
      <c r="L2993" s="24"/>
      <c r="M2993" s="24"/>
      <c r="N2993" s="25"/>
      <c r="O2993" s="26"/>
      <c r="P2993" s="27"/>
      <c r="Q2993" s="28"/>
      <c r="R2993" s="19"/>
      <c r="S2993" s="24"/>
      <c r="T2993" s="7"/>
      <c r="U2993" s="7"/>
      <c r="V2993" s="7"/>
      <c r="W2993" s="7"/>
      <c r="X2993" s="7"/>
      <c r="Y2993" s="7"/>
    </row>
    <row r="2994" spans="1:25" s="29" customFormat="1" x14ac:dyDescent="0.25">
      <c r="A2994" s="25" t="s">
        <v>334</v>
      </c>
      <c r="B2994" s="25">
        <v>8</v>
      </c>
      <c r="C2994" s="25"/>
      <c r="D2994" s="26"/>
      <c r="E2994" s="26"/>
      <c r="F2994" s="26"/>
      <c r="G2994" s="25"/>
      <c r="H2994" s="24"/>
      <c r="I2994" s="24"/>
      <c r="J2994" s="24"/>
      <c r="K2994" s="24"/>
      <c r="L2994" s="24"/>
      <c r="M2994" s="24"/>
      <c r="N2994" s="25"/>
      <c r="O2994" s="26"/>
      <c r="P2994" s="27"/>
      <c r="Q2994" s="28"/>
      <c r="R2994" s="19"/>
      <c r="S2994" s="24"/>
      <c r="T2994" s="7"/>
      <c r="U2994" s="7"/>
      <c r="V2994" s="7"/>
      <c r="W2994" s="7"/>
      <c r="X2994" s="7"/>
      <c r="Y2994" s="7"/>
    </row>
    <row r="2995" spans="1:25" s="29" customFormat="1" x14ac:dyDescent="0.25">
      <c r="A2995" s="25" t="s">
        <v>857</v>
      </c>
      <c r="B2995" s="25">
        <v>49</v>
      </c>
      <c r="C2995" s="25"/>
      <c r="D2995" s="26"/>
      <c r="E2995" s="26"/>
      <c r="F2995" s="26"/>
      <c r="G2995" s="25"/>
      <c r="H2995" s="24"/>
      <c r="I2995" s="24"/>
      <c r="J2995" s="24"/>
      <c r="K2995" s="24"/>
      <c r="L2995" s="24"/>
      <c r="M2995" s="24"/>
      <c r="N2995" s="25"/>
      <c r="O2995" s="26"/>
      <c r="P2995" s="27"/>
      <c r="Q2995" s="28"/>
      <c r="R2995" s="19"/>
      <c r="S2995" s="24"/>
      <c r="T2995" s="7"/>
      <c r="U2995" s="7"/>
      <c r="V2995" s="7"/>
      <c r="W2995" s="7"/>
      <c r="X2995" s="7"/>
      <c r="Y2995" s="7"/>
    </row>
    <row r="2996" spans="1:25" s="29" customFormat="1" x14ac:dyDescent="0.25">
      <c r="A2996" s="25" t="s">
        <v>858</v>
      </c>
      <c r="B2996" s="25">
        <v>50</v>
      </c>
      <c r="C2996" s="25"/>
      <c r="D2996" s="26"/>
      <c r="E2996" s="26"/>
      <c r="F2996" s="26"/>
      <c r="G2996" s="25"/>
      <c r="H2996" s="24"/>
      <c r="I2996" s="24"/>
      <c r="J2996" s="24"/>
      <c r="K2996" s="24"/>
      <c r="L2996" s="24"/>
      <c r="M2996" s="24"/>
      <c r="N2996" s="25"/>
      <c r="O2996" s="26"/>
      <c r="P2996" s="27"/>
      <c r="Q2996" s="28"/>
      <c r="R2996" s="19"/>
      <c r="S2996" s="24"/>
      <c r="T2996" s="7"/>
      <c r="U2996" s="7"/>
      <c r="V2996" s="7"/>
      <c r="W2996" s="7"/>
      <c r="X2996" s="7"/>
      <c r="Y2996" s="7"/>
    </row>
    <row r="2997" spans="1:25" s="29" customFormat="1" x14ac:dyDescent="0.25">
      <c r="A2997" s="25" t="s">
        <v>342</v>
      </c>
      <c r="B2997" s="25">
        <v>51</v>
      </c>
      <c r="C2997" s="25"/>
      <c r="D2997" s="26"/>
      <c r="E2997" s="26"/>
      <c r="F2997" s="26"/>
      <c r="G2997" s="25"/>
      <c r="H2997" s="24"/>
      <c r="I2997" s="24"/>
      <c r="J2997" s="24"/>
      <c r="K2997" s="24"/>
      <c r="L2997" s="24"/>
      <c r="M2997" s="24"/>
      <c r="N2997" s="25"/>
      <c r="O2997" s="26"/>
      <c r="P2997" s="27"/>
      <c r="Q2997" s="28"/>
      <c r="R2997" s="19"/>
      <c r="S2997" s="24"/>
      <c r="T2997" s="7"/>
      <c r="U2997" s="7"/>
      <c r="V2997" s="7"/>
      <c r="W2997" s="7"/>
      <c r="X2997" s="7"/>
      <c r="Y2997" s="7"/>
    </row>
    <row r="2998" spans="1:25" s="29" customFormat="1" x14ac:dyDescent="0.25">
      <c r="A2998" s="25" t="s">
        <v>354</v>
      </c>
      <c r="B2998" s="25">
        <v>35</v>
      </c>
      <c r="C2998" s="25"/>
      <c r="D2998" s="26"/>
      <c r="E2998" s="26"/>
      <c r="F2998" s="26"/>
      <c r="G2998" s="25"/>
      <c r="H2998" s="24"/>
      <c r="I2998" s="24"/>
      <c r="J2998" s="24"/>
      <c r="K2998" s="24"/>
      <c r="L2998" s="24"/>
      <c r="M2998" s="24"/>
      <c r="N2998" s="25"/>
      <c r="O2998" s="26"/>
      <c r="P2998" s="27"/>
      <c r="Q2998" s="28"/>
      <c r="R2998" s="19"/>
      <c r="S2998" s="24"/>
      <c r="T2998" s="7"/>
      <c r="U2998" s="7"/>
      <c r="V2998" s="7"/>
      <c r="W2998" s="7"/>
      <c r="X2998" s="7"/>
      <c r="Y2998" s="7"/>
    </row>
    <row r="2999" spans="1:25" s="29" customFormat="1" x14ac:dyDescent="0.25">
      <c r="A2999" s="25" t="s">
        <v>362</v>
      </c>
      <c r="B2999" s="25">
        <v>37</v>
      </c>
      <c r="C2999" s="25"/>
      <c r="D2999" s="26"/>
      <c r="E2999" s="26"/>
      <c r="F2999" s="26"/>
      <c r="G2999" s="25"/>
      <c r="H2999" s="24"/>
      <c r="I2999" s="24"/>
      <c r="J2999" s="24"/>
      <c r="K2999" s="24"/>
      <c r="L2999" s="24"/>
      <c r="M2999" s="24"/>
      <c r="N2999" s="25"/>
      <c r="O2999" s="26"/>
      <c r="P2999" s="27"/>
      <c r="Q2999" s="28"/>
      <c r="R2999" s="19"/>
      <c r="S2999" s="24"/>
      <c r="T2999" s="7"/>
      <c r="U2999" s="7"/>
      <c r="V2999" s="7"/>
      <c r="W2999" s="7"/>
      <c r="X2999" s="7"/>
      <c r="Y2999" s="7"/>
    </row>
    <row r="3000" spans="1:25" s="29" customFormat="1" x14ac:dyDescent="0.25">
      <c r="A3000" s="25" t="s">
        <v>368</v>
      </c>
      <c r="B3000" s="25">
        <v>45</v>
      </c>
      <c r="C3000" s="25"/>
      <c r="D3000" s="26"/>
      <c r="E3000" s="26"/>
      <c r="F3000" s="26"/>
      <c r="G3000" s="25"/>
      <c r="H3000" s="24"/>
      <c r="I3000" s="24"/>
      <c r="J3000" s="24"/>
      <c r="K3000" s="24"/>
      <c r="L3000" s="24"/>
      <c r="M3000" s="24"/>
      <c r="N3000" s="25"/>
      <c r="O3000" s="26"/>
      <c r="P3000" s="27"/>
      <c r="Q3000" s="28"/>
      <c r="R3000" s="19"/>
      <c r="S3000" s="24"/>
      <c r="T3000" s="7"/>
      <c r="U3000" s="7"/>
      <c r="V3000" s="7"/>
      <c r="W3000" s="7"/>
      <c r="X3000" s="7"/>
      <c r="Y3000" s="7"/>
    </row>
    <row r="3001" spans="1:25" s="29" customFormat="1" x14ac:dyDescent="0.25">
      <c r="A3001" s="25" t="s">
        <v>374</v>
      </c>
      <c r="B3001" s="25">
        <v>47</v>
      </c>
      <c r="C3001" s="25"/>
      <c r="D3001" s="26"/>
      <c r="E3001" s="26"/>
      <c r="F3001" s="26"/>
      <c r="G3001" s="25"/>
      <c r="H3001" s="24"/>
      <c r="I3001" s="24"/>
      <c r="J3001" s="24"/>
      <c r="K3001" s="24"/>
      <c r="L3001" s="24"/>
      <c r="M3001" s="24"/>
      <c r="N3001" s="25"/>
      <c r="O3001" s="26"/>
      <c r="P3001" s="27"/>
      <c r="Q3001" s="28"/>
      <c r="R3001" s="19"/>
      <c r="S3001" s="24"/>
      <c r="T3001" s="7"/>
      <c r="U3001" s="7"/>
      <c r="V3001" s="7"/>
      <c r="W3001" s="7"/>
      <c r="X3001" s="7"/>
      <c r="Y3001" s="7"/>
    </row>
    <row r="3002" spans="1:25" s="29" customFormat="1" x14ac:dyDescent="0.25">
      <c r="A3002" s="25" t="s">
        <v>859</v>
      </c>
      <c r="B3002" s="25">
        <v>12</v>
      </c>
      <c r="C3002" s="25"/>
      <c r="D3002" s="26"/>
      <c r="E3002" s="26"/>
      <c r="F3002" s="26"/>
      <c r="G3002" s="25"/>
      <c r="H3002" s="24"/>
      <c r="I3002" s="24"/>
      <c r="J3002" s="24"/>
      <c r="K3002" s="24"/>
      <c r="L3002" s="24"/>
      <c r="M3002" s="24"/>
      <c r="N3002" s="25"/>
      <c r="O3002" s="26"/>
      <c r="P3002" s="27"/>
      <c r="Q3002" s="28"/>
      <c r="R3002" s="19"/>
      <c r="S3002" s="24"/>
      <c r="T3002" s="7"/>
      <c r="U3002" s="7"/>
      <c r="V3002" s="7"/>
      <c r="W3002" s="7"/>
      <c r="X3002" s="7"/>
      <c r="Y3002" s="7"/>
    </row>
    <row r="3003" spans="1:25" s="29" customFormat="1" x14ac:dyDescent="0.25">
      <c r="A3003" s="25" t="s">
        <v>379</v>
      </c>
      <c r="B3003" s="25">
        <v>52</v>
      </c>
      <c r="C3003" s="25"/>
      <c r="D3003" s="26"/>
      <c r="E3003" s="26"/>
      <c r="F3003" s="26"/>
      <c r="G3003" s="25"/>
      <c r="H3003" s="24"/>
      <c r="I3003" s="24"/>
      <c r="J3003" s="24"/>
      <c r="K3003" s="24"/>
      <c r="L3003" s="24"/>
      <c r="M3003" s="24"/>
      <c r="N3003" s="25"/>
      <c r="O3003" s="26"/>
      <c r="P3003" s="27"/>
      <c r="Q3003" s="28"/>
      <c r="R3003" s="19"/>
      <c r="S3003" s="24"/>
      <c r="T3003" s="7"/>
      <c r="U3003" s="7"/>
      <c r="V3003" s="7"/>
      <c r="W3003" s="7"/>
      <c r="X3003" s="7"/>
      <c r="Y3003" s="7"/>
    </row>
    <row r="3004" spans="1:25" s="29" customFormat="1" x14ac:dyDescent="0.25">
      <c r="A3004" s="25" t="s">
        <v>385</v>
      </c>
      <c r="B3004" s="25">
        <v>28</v>
      </c>
      <c r="C3004" s="25"/>
      <c r="D3004" s="26"/>
      <c r="E3004" s="26"/>
      <c r="F3004" s="26"/>
      <c r="G3004" s="25"/>
      <c r="H3004" s="24"/>
      <c r="I3004" s="24"/>
      <c r="J3004" s="24"/>
      <c r="K3004" s="24"/>
      <c r="L3004" s="24"/>
      <c r="M3004" s="24"/>
      <c r="N3004" s="25"/>
      <c r="O3004" s="26"/>
      <c r="P3004" s="27"/>
      <c r="Q3004" s="28"/>
      <c r="R3004" s="19"/>
      <c r="S3004" s="24"/>
      <c r="T3004" s="7"/>
      <c r="U3004" s="7"/>
      <c r="V3004" s="7"/>
      <c r="W3004" s="7"/>
      <c r="X3004" s="7"/>
      <c r="Y3004" s="7"/>
    </row>
    <row r="3005" spans="1:25" s="29" customFormat="1" x14ac:dyDescent="0.25">
      <c r="A3005" s="25" t="s">
        <v>392</v>
      </c>
      <c r="B3005" s="25">
        <v>54</v>
      </c>
      <c r="C3005" s="25"/>
      <c r="D3005" s="26"/>
      <c r="E3005" s="26"/>
      <c r="F3005" s="26"/>
      <c r="G3005" s="25"/>
      <c r="H3005" s="24"/>
      <c r="I3005" s="24"/>
      <c r="J3005" s="24"/>
      <c r="K3005" s="24"/>
      <c r="L3005" s="24"/>
      <c r="M3005" s="24"/>
      <c r="N3005" s="25"/>
      <c r="O3005" s="26"/>
      <c r="P3005" s="27"/>
      <c r="Q3005" s="28"/>
      <c r="R3005" s="19"/>
      <c r="S3005" s="24"/>
      <c r="T3005" s="7"/>
      <c r="U3005" s="7"/>
      <c r="V3005" s="7"/>
      <c r="W3005" s="7"/>
      <c r="X3005" s="7"/>
      <c r="Y3005" s="7"/>
    </row>
    <row r="3006" spans="1:25" s="29" customFormat="1" x14ac:dyDescent="0.25">
      <c r="A3006" s="25" t="s">
        <v>860</v>
      </c>
      <c r="B3006" s="25">
        <v>56</v>
      </c>
      <c r="C3006" s="25"/>
      <c r="D3006" s="26"/>
      <c r="E3006" s="26"/>
      <c r="F3006" s="26"/>
      <c r="G3006" s="25"/>
      <c r="H3006" s="24"/>
      <c r="I3006" s="24"/>
      <c r="J3006" s="24"/>
      <c r="K3006" s="24"/>
      <c r="L3006" s="24"/>
      <c r="M3006" s="24"/>
      <c r="N3006" s="25"/>
      <c r="O3006" s="26"/>
      <c r="P3006" s="27"/>
      <c r="Q3006" s="28"/>
      <c r="R3006" s="19"/>
      <c r="S3006" s="24"/>
      <c r="T3006" s="7"/>
      <c r="U3006" s="7"/>
      <c r="V3006" s="7"/>
      <c r="W3006" s="7"/>
      <c r="X3006" s="7"/>
      <c r="Y3006" s="7"/>
    </row>
    <row r="3007" spans="1:25" s="29" customFormat="1" x14ac:dyDescent="0.25">
      <c r="A3007" s="25" t="s">
        <v>861</v>
      </c>
      <c r="B3007" s="25">
        <v>23</v>
      </c>
      <c r="C3007" s="25"/>
      <c r="D3007" s="26"/>
      <c r="E3007" s="26"/>
      <c r="F3007" s="26"/>
      <c r="G3007" s="25"/>
      <c r="H3007" s="24"/>
      <c r="I3007" s="24"/>
      <c r="J3007" s="24"/>
      <c r="K3007" s="24"/>
      <c r="L3007" s="24"/>
      <c r="M3007" s="24"/>
      <c r="N3007" s="25"/>
      <c r="O3007" s="26"/>
      <c r="P3007" s="27"/>
      <c r="Q3007" s="28"/>
      <c r="R3007" s="19"/>
      <c r="S3007" s="24"/>
      <c r="T3007" s="7"/>
      <c r="U3007" s="7"/>
      <c r="V3007" s="7"/>
      <c r="W3007" s="7"/>
      <c r="X3007" s="7"/>
      <c r="Y3007" s="7"/>
    </row>
    <row r="3008" spans="1:25" s="29" customFormat="1" x14ac:dyDescent="0.25">
      <c r="A3008" s="25" t="s">
        <v>862</v>
      </c>
      <c r="B3008" s="25">
        <v>55</v>
      </c>
      <c r="C3008" s="25"/>
      <c r="D3008" s="26"/>
      <c r="E3008" s="26"/>
      <c r="F3008" s="26"/>
      <c r="G3008" s="25"/>
      <c r="H3008" s="24"/>
      <c r="I3008" s="24"/>
      <c r="J3008" s="24"/>
      <c r="K3008" s="24"/>
      <c r="L3008" s="24"/>
      <c r="M3008" s="24"/>
      <c r="N3008" s="25"/>
      <c r="O3008" s="26"/>
      <c r="P3008" s="27"/>
      <c r="Q3008" s="28"/>
      <c r="R3008" s="19"/>
      <c r="S3008" s="24"/>
      <c r="T3008" s="7"/>
      <c r="U3008" s="7"/>
      <c r="V3008" s="7"/>
      <c r="W3008" s="7"/>
      <c r="X3008" s="7"/>
      <c r="Y3008" s="7"/>
    </row>
    <row r="3009" spans="1:25" s="29" customFormat="1" x14ac:dyDescent="0.25">
      <c r="A3009" s="25" t="s">
        <v>863</v>
      </c>
      <c r="B3009" s="25">
        <v>38</v>
      </c>
      <c r="C3009" s="25"/>
      <c r="D3009" s="26"/>
      <c r="E3009" s="26"/>
      <c r="F3009" s="26"/>
      <c r="G3009" s="25"/>
      <c r="H3009" s="24"/>
      <c r="I3009" s="24"/>
      <c r="J3009" s="24"/>
      <c r="K3009" s="24"/>
      <c r="L3009" s="24"/>
      <c r="M3009" s="24"/>
      <c r="N3009" s="25"/>
      <c r="O3009" s="26"/>
      <c r="P3009" s="27"/>
      <c r="Q3009" s="28"/>
      <c r="R3009" s="19"/>
      <c r="S3009" s="24"/>
      <c r="T3009" s="7"/>
      <c r="U3009" s="7"/>
      <c r="V3009" s="7"/>
      <c r="W3009" s="7"/>
      <c r="X3009" s="7"/>
      <c r="Y3009" s="7"/>
    </row>
    <row r="3010" spans="1:25" s="29" customFormat="1" x14ac:dyDescent="0.25">
      <c r="A3010" s="25" t="s">
        <v>404</v>
      </c>
      <c r="B3010" s="25">
        <v>58</v>
      </c>
      <c r="C3010" s="25"/>
      <c r="D3010" s="26"/>
      <c r="E3010" s="26"/>
      <c r="F3010" s="26"/>
      <c r="G3010" s="25"/>
      <c r="H3010" s="24"/>
      <c r="I3010" s="24"/>
      <c r="J3010" s="24"/>
      <c r="K3010" s="24"/>
      <c r="L3010" s="24"/>
      <c r="M3010" s="24"/>
      <c r="N3010" s="25"/>
      <c r="O3010" s="26"/>
      <c r="P3010" s="27"/>
      <c r="Q3010" s="28"/>
      <c r="R3010" s="19"/>
      <c r="S3010" s="24"/>
      <c r="T3010" s="7"/>
      <c r="U3010" s="7"/>
      <c r="V3010" s="7"/>
      <c r="W3010" s="7"/>
      <c r="X3010" s="7"/>
      <c r="Y3010" s="7"/>
    </row>
    <row r="3011" spans="1:25" s="29" customFormat="1" x14ac:dyDescent="0.25">
      <c r="A3011" s="25" t="s">
        <v>864</v>
      </c>
      <c r="B3011" s="25">
        <v>1</v>
      </c>
      <c r="C3011" s="25"/>
      <c r="D3011" s="26"/>
      <c r="E3011" s="26"/>
      <c r="F3011" s="26"/>
      <c r="G3011" s="25"/>
      <c r="H3011" s="24"/>
      <c r="I3011" s="24"/>
      <c r="J3011" s="24"/>
      <c r="K3011" s="24"/>
      <c r="L3011" s="24"/>
      <c r="M3011" s="24"/>
      <c r="N3011" s="25"/>
      <c r="O3011" s="26"/>
      <c r="P3011" s="27"/>
      <c r="Q3011" s="28"/>
      <c r="R3011" s="19"/>
      <c r="S3011" s="24"/>
      <c r="T3011" s="7"/>
      <c r="U3011" s="7"/>
      <c r="V3011" s="7"/>
      <c r="W3011" s="7"/>
      <c r="X3011" s="7"/>
      <c r="Y3011" s="7"/>
    </row>
    <row r="3012" spans="1:25" s="29" customFormat="1" x14ac:dyDescent="0.25">
      <c r="A3012" s="25" t="s">
        <v>418</v>
      </c>
      <c r="B3012" s="25">
        <v>42</v>
      </c>
      <c r="C3012" s="25"/>
      <c r="D3012" s="26"/>
      <c r="E3012" s="26"/>
      <c r="F3012" s="26"/>
      <c r="G3012" s="25"/>
      <c r="H3012" s="24"/>
      <c r="I3012" s="24"/>
      <c r="J3012" s="24"/>
      <c r="K3012" s="24"/>
      <c r="L3012" s="24"/>
      <c r="M3012" s="24"/>
      <c r="N3012" s="25"/>
      <c r="O3012" s="26"/>
      <c r="P3012" s="27"/>
      <c r="Q3012" s="28"/>
      <c r="R3012" s="19"/>
      <c r="S3012" s="24"/>
      <c r="T3012" s="7"/>
      <c r="U3012" s="7"/>
      <c r="V3012" s="7"/>
      <c r="W3012" s="7"/>
      <c r="X3012" s="7"/>
      <c r="Y3012" s="7"/>
    </row>
    <row r="3013" spans="1:25" s="29" customFormat="1" x14ac:dyDescent="0.25">
      <c r="A3013" s="25" t="s">
        <v>425</v>
      </c>
      <c r="B3013" s="25">
        <v>60</v>
      </c>
      <c r="C3013" s="25"/>
      <c r="D3013" s="26"/>
      <c r="E3013" s="26"/>
      <c r="F3013" s="26"/>
      <c r="G3013" s="25"/>
      <c r="H3013" s="24"/>
      <c r="I3013" s="24"/>
      <c r="J3013" s="24"/>
      <c r="K3013" s="24"/>
      <c r="L3013" s="24"/>
      <c r="M3013" s="24"/>
      <c r="N3013" s="25"/>
      <c r="O3013" s="26"/>
      <c r="P3013" s="27"/>
      <c r="Q3013" s="28"/>
      <c r="R3013" s="19"/>
      <c r="S3013" s="24"/>
      <c r="T3013" s="7"/>
      <c r="U3013" s="7"/>
      <c r="V3013" s="7"/>
      <c r="W3013" s="7"/>
      <c r="X3013" s="7"/>
      <c r="Y3013" s="7"/>
    </row>
    <row r="3014" spans="1:25" s="29" customFormat="1" x14ac:dyDescent="0.25">
      <c r="A3014" s="25" t="s">
        <v>437</v>
      </c>
      <c r="B3014" s="25">
        <v>9</v>
      </c>
      <c r="C3014" s="25"/>
      <c r="D3014" s="26"/>
      <c r="E3014" s="26"/>
      <c r="F3014" s="26"/>
      <c r="G3014" s="25"/>
      <c r="H3014" s="24"/>
      <c r="I3014" s="24"/>
      <c r="J3014" s="24"/>
      <c r="K3014" s="24"/>
      <c r="L3014" s="24"/>
      <c r="M3014" s="24"/>
      <c r="N3014" s="25"/>
      <c r="O3014" s="26"/>
      <c r="P3014" s="27"/>
      <c r="Q3014" s="28"/>
      <c r="R3014" s="19"/>
      <c r="S3014" s="24"/>
      <c r="T3014" s="7"/>
      <c r="U3014" s="7"/>
      <c r="V3014" s="7"/>
      <c r="W3014" s="7"/>
      <c r="X3014" s="7"/>
      <c r="Y3014" s="7"/>
    </row>
    <row r="3015" spans="1:25" s="29" customFormat="1" x14ac:dyDescent="0.25">
      <c r="A3015" s="25" t="s">
        <v>442</v>
      </c>
      <c r="B3015" s="25">
        <v>36</v>
      </c>
      <c r="C3015" s="25"/>
      <c r="D3015" s="26"/>
      <c r="E3015" s="26"/>
      <c r="F3015" s="26"/>
      <c r="G3015" s="25"/>
      <c r="H3015" s="24"/>
      <c r="I3015" s="24"/>
      <c r="J3015" s="24"/>
      <c r="K3015" s="24"/>
      <c r="L3015" s="24"/>
      <c r="M3015" s="24"/>
      <c r="N3015" s="25"/>
      <c r="O3015" s="26"/>
      <c r="P3015" s="27"/>
      <c r="Q3015" s="28"/>
      <c r="R3015" s="19"/>
      <c r="S3015" s="24"/>
      <c r="T3015" s="7"/>
      <c r="U3015" s="7"/>
      <c r="V3015" s="7"/>
      <c r="W3015" s="7"/>
      <c r="X3015" s="7"/>
      <c r="Y3015" s="7"/>
    </row>
    <row r="3016" spans="1:25" s="29" customFormat="1" x14ac:dyDescent="0.25">
      <c r="A3016" s="25" t="s">
        <v>473</v>
      </c>
      <c r="B3016" s="25">
        <v>28</v>
      </c>
      <c r="C3016" s="25"/>
      <c r="D3016" s="26"/>
      <c r="E3016" s="26"/>
      <c r="F3016" s="26"/>
      <c r="G3016" s="25"/>
      <c r="H3016" s="24"/>
      <c r="I3016" s="24"/>
      <c r="J3016" s="24"/>
      <c r="K3016" s="24"/>
      <c r="L3016" s="24"/>
      <c r="M3016" s="24"/>
      <c r="N3016" s="25"/>
      <c r="O3016" s="26"/>
      <c r="P3016" s="27"/>
      <c r="Q3016" s="28"/>
      <c r="R3016" s="19"/>
      <c r="S3016" s="24"/>
      <c r="T3016" s="7"/>
      <c r="U3016" s="7"/>
      <c r="V3016" s="7"/>
      <c r="W3016" s="7"/>
      <c r="X3016" s="7"/>
      <c r="Y3016" s="7"/>
    </row>
    <row r="3017" spans="1:25" s="29" customFormat="1" x14ac:dyDescent="0.25">
      <c r="A3017" s="25" t="s">
        <v>482</v>
      </c>
      <c r="B3017" s="25">
        <v>3</v>
      </c>
      <c r="C3017" s="25"/>
      <c r="D3017" s="26"/>
      <c r="E3017" s="26"/>
      <c r="F3017" s="26"/>
      <c r="G3017" s="25"/>
      <c r="H3017" s="24"/>
      <c r="I3017" s="24"/>
      <c r="J3017" s="24"/>
      <c r="K3017" s="24"/>
      <c r="L3017" s="24"/>
      <c r="M3017" s="24"/>
      <c r="N3017" s="25"/>
      <c r="O3017" s="26"/>
      <c r="P3017" s="27"/>
      <c r="Q3017" s="28"/>
      <c r="R3017" s="19"/>
      <c r="S3017" s="24"/>
      <c r="T3017" s="7"/>
      <c r="U3017" s="7"/>
      <c r="V3017" s="7"/>
      <c r="W3017" s="7"/>
      <c r="X3017" s="7"/>
      <c r="Y3017" s="7"/>
    </row>
    <row r="3018" spans="1:25" s="29" customFormat="1" x14ac:dyDescent="0.25">
      <c r="A3018" s="25" t="s">
        <v>488</v>
      </c>
      <c r="B3018" s="25">
        <v>65</v>
      </c>
      <c r="C3018" s="25"/>
      <c r="D3018" s="26"/>
      <c r="E3018" s="26"/>
      <c r="F3018" s="26"/>
      <c r="G3018" s="25"/>
      <c r="H3018" s="24"/>
      <c r="I3018" s="24"/>
      <c r="J3018" s="24"/>
      <c r="K3018" s="24"/>
      <c r="L3018" s="24"/>
      <c r="M3018" s="24"/>
      <c r="N3018" s="25"/>
      <c r="O3018" s="26"/>
      <c r="P3018" s="27"/>
      <c r="Q3018" s="28"/>
      <c r="R3018" s="19"/>
      <c r="S3018" s="24"/>
      <c r="T3018" s="7"/>
      <c r="U3018" s="7"/>
      <c r="V3018" s="7"/>
      <c r="W3018" s="7"/>
      <c r="X3018" s="7"/>
      <c r="Y3018" s="7"/>
    </row>
    <row r="3019" spans="1:25" s="29" customFormat="1" x14ac:dyDescent="0.25">
      <c r="A3019" s="25" t="s">
        <v>865</v>
      </c>
      <c r="B3019" s="25">
        <v>49</v>
      </c>
      <c r="C3019" s="25"/>
      <c r="D3019" s="26"/>
      <c r="E3019" s="26"/>
      <c r="F3019" s="26"/>
      <c r="G3019" s="25"/>
      <c r="H3019" s="24"/>
      <c r="I3019" s="24"/>
      <c r="J3019" s="24"/>
      <c r="K3019" s="24"/>
      <c r="L3019" s="24"/>
      <c r="M3019" s="24"/>
      <c r="N3019" s="25"/>
      <c r="O3019" s="26"/>
      <c r="P3019" s="27"/>
      <c r="Q3019" s="28"/>
      <c r="R3019" s="19"/>
      <c r="S3019" s="24"/>
      <c r="T3019" s="7"/>
      <c r="U3019" s="7"/>
      <c r="V3019" s="7"/>
      <c r="W3019" s="7"/>
      <c r="X3019" s="7"/>
      <c r="Y3019" s="7"/>
    </row>
    <row r="3020" spans="1:25" s="29" customFormat="1" x14ac:dyDescent="0.25">
      <c r="A3020" s="25" t="s">
        <v>866</v>
      </c>
      <c r="B3020" s="25">
        <v>50</v>
      </c>
      <c r="C3020" s="25"/>
      <c r="D3020" s="26"/>
      <c r="E3020" s="26"/>
      <c r="F3020" s="26"/>
      <c r="G3020" s="25"/>
      <c r="H3020" s="24"/>
      <c r="I3020" s="24"/>
      <c r="J3020" s="24"/>
      <c r="K3020" s="24"/>
      <c r="L3020" s="24"/>
      <c r="M3020" s="24"/>
      <c r="N3020" s="25"/>
      <c r="O3020" s="26"/>
      <c r="P3020" s="27"/>
      <c r="Q3020" s="28"/>
      <c r="R3020" s="19"/>
      <c r="S3020" s="24"/>
      <c r="T3020" s="7"/>
      <c r="U3020" s="7"/>
      <c r="V3020" s="7"/>
      <c r="W3020" s="7"/>
      <c r="X3020" s="7"/>
      <c r="Y3020" s="7"/>
    </row>
    <row r="3021" spans="1:25" s="29" customFormat="1" x14ac:dyDescent="0.25">
      <c r="A3021" s="25" t="s">
        <v>867</v>
      </c>
      <c r="B3021" s="25">
        <v>51</v>
      </c>
      <c r="C3021" s="25"/>
      <c r="D3021" s="26"/>
      <c r="E3021" s="26"/>
      <c r="F3021" s="26"/>
      <c r="G3021" s="25"/>
      <c r="H3021" s="24"/>
      <c r="I3021" s="24"/>
      <c r="J3021" s="24"/>
      <c r="K3021" s="24"/>
      <c r="L3021" s="24"/>
      <c r="M3021" s="24"/>
      <c r="N3021" s="25"/>
      <c r="O3021" s="26"/>
      <c r="P3021" s="27"/>
      <c r="Q3021" s="28"/>
      <c r="R3021" s="19"/>
      <c r="S3021" s="24"/>
      <c r="T3021" s="7"/>
      <c r="U3021" s="7"/>
      <c r="V3021" s="7"/>
      <c r="W3021" s="7"/>
      <c r="X3021" s="7"/>
      <c r="Y3021" s="7"/>
    </row>
    <row r="3022" spans="1:25" s="29" customFormat="1" x14ac:dyDescent="0.25">
      <c r="A3022" s="25" t="s">
        <v>494</v>
      </c>
      <c r="B3022" s="25">
        <v>14</v>
      </c>
      <c r="C3022" s="25"/>
      <c r="D3022" s="26"/>
      <c r="E3022" s="26"/>
      <c r="F3022" s="26"/>
      <c r="G3022" s="25"/>
      <c r="H3022" s="24"/>
      <c r="I3022" s="24"/>
      <c r="J3022" s="24"/>
      <c r="K3022" s="24"/>
      <c r="L3022" s="24"/>
      <c r="M3022" s="24"/>
      <c r="N3022" s="25"/>
      <c r="O3022" s="26"/>
      <c r="P3022" s="27"/>
      <c r="Q3022" s="28"/>
      <c r="R3022" s="19"/>
      <c r="S3022" s="24"/>
      <c r="T3022" s="7"/>
      <c r="U3022" s="7"/>
      <c r="V3022" s="7"/>
      <c r="W3022" s="7"/>
      <c r="X3022" s="7"/>
      <c r="Y3022" s="7"/>
    </row>
    <row r="3023" spans="1:25" s="29" customFormat="1" x14ac:dyDescent="0.25">
      <c r="A3023" s="25" t="s">
        <v>500</v>
      </c>
      <c r="B3023" s="25">
        <v>18</v>
      </c>
      <c r="C3023" s="25"/>
      <c r="D3023" s="26"/>
      <c r="E3023" s="26"/>
      <c r="F3023" s="26"/>
      <c r="G3023" s="25"/>
      <c r="H3023" s="24"/>
      <c r="I3023" s="24"/>
      <c r="J3023" s="24"/>
      <c r="K3023" s="24"/>
      <c r="L3023" s="24"/>
      <c r="M3023" s="24"/>
      <c r="N3023" s="25"/>
      <c r="O3023" s="26"/>
      <c r="P3023" s="27"/>
      <c r="Q3023" s="28"/>
      <c r="R3023" s="19"/>
      <c r="S3023" s="24"/>
      <c r="T3023" s="7"/>
      <c r="U3023" s="7"/>
      <c r="V3023" s="7"/>
      <c r="W3023" s="7"/>
      <c r="X3023" s="7"/>
      <c r="Y3023" s="7"/>
    </row>
    <row r="3024" spans="1:25" s="29" customFormat="1" x14ac:dyDescent="0.25">
      <c r="A3024" s="25" t="s">
        <v>506</v>
      </c>
      <c r="B3024" s="25">
        <v>17</v>
      </c>
      <c r="C3024" s="25"/>
      <c r="D3024" s="26"/>
      <c r="E3024" s="26"/>
      <c r="F3024" s="26"/>
      <c r="G3024" s="25"/>
      <c r="H3024" s="24"/>
      <c r="I3024" s="24"/>
      <c r="J3024" s="24"/>
      <c r="K3024" s="24"/>
      <c r="L3024" s="24"/>
      <c r="M3024" s="24"/>
      <c r="N3024" s="25"/>
      <c r="O3024" s="26"/>
      <c r="P3024" s="27"/>
      <c r="Q3024" s="28"/>
      <c r="R3024" s="19"/>
      <c r="S3024" s="24"/>
      <c r="T3024" s="7"/>
      <c r="U3024" s="7"/>
      <c r="V3024" s="7"/>
      <c r="W3024" s="7"/>
      <c r="X3024" s="7"/>
      <c r="Y3024" s="7"/>
    </row>
    <row r="3025" spans="1:25" s="29" customFormat="1" x14ac:dyDescent="0.25">
      <c r="A3025" s="25" t="s">
        <v>512</v>
      </c>
      <c r="B3025" s="25">
        <v>52</v>
      </c>
      <c r="C3025" s="25"/>
      <c r="D3025" s="26"/>
      <c r="E3025" s="26"/>
      <c r="F3025" s="26"/>
      <c r="G3025" s="25"/>
      <c r="H3025" s="24"/>
      <c r="I3025" s="24"/>
      <c r="J3025" s="24"/>
      <c r="K3025" s="24"/>
      <c r="L3025" s="24"/>
      <c r="M3025" s="24"/>
      <c r="N3025" s="25"/>
      <c r="O3025" s="26"/>
      <c r="P3025" s="27"/>
      <c r="Q3025" s="28"/>
      <c r="R3025" s="19"/>
      <c r="S3025" s="24"/>
      <c r="T3025" s="7"/>
      <c r="U3025" s="7"/>
      <c r="V3025" s="7"/>
      <c r="W3025" s="7"/>
      <c r="X3025" s="7"/>
      <c r="Y3025" s="7"/>
    </row>
    <row r="3026" spans="1:25" s="29" customFormat="1" x14ac:dyDescent="0.25">
      <c r="A3026" s="25" t="s">
        <v>868</v>
      </c>
      <c r="B3026" s="25">
        <v>19</v>
      </c>
      <c r="C3026" s="25"/>
      <c r="D3026" s="26"/>
      <c r="E3026" s="26"/>
      <c r="F3026" s="26"/>
      <c r="G3026" s="25"/>
      <c r="H3026" s="24"/>
      <c r="I3026" s="24"/>
      <c r="J3026" s="24"/>
      <c r="K3026" s="24"/>
      <c r="L3026" s="24"/>
      <c r="M3026" s="24"/>
      <c r="N3026" s="25"/>
      <c r="O3026" s="26"/>
      <c r="P3026" s="27"/>
      <c r="Q3026" s="28"/>
      <c r="R3026" s="19"/>
      <c r="S3026" s="24"/>
      <c r="T3026" s="7"/>
      <c r="U3026" s="7"/>
      <c r="V3026" s="7"/>
      <c r="W3026" s="7"/>
      <c r="X3026" s="7"/>
      <c r="Y3026" s="7"/>
    </row>
    <row r="3027" spans="1:25" s="29" customFormat="1" x14ac:dyDescent="0.25">
      <c r="A3027" s="25" t="s">
        <v>517</v>
      </c>
      <c r="B3027" s="25">
        <v>22</v>
      </c>
      <c r="C3027" s="25"/>
      <c r="D3027" s="26"/>
      <c r="E3027" s="26"/>
      <c r="F3027" s="26"/>
      <c r="G3027" s="25"/>
      <c r="H3027" s="24"/>
      <c r="I3027" s="24"/>
      <c r="J3027" s="24"/>
      <c r="K3027" s="24"/>
      <c r="L3027" s="24"/>
      <c r="M3027" s="24"/>
      <c r="N3027" s="25"/>
      <c r="O3027" s="26"/>
      <c r="P3027" s="27"/>
      <c r="Q3027" s="28"/>
      <c r="R3027" s="19"/>
      <c r="S3027" s="24"/>
      <c r="T3027" s="7"/>
      <c r="U3027" s="7"/>
      <c r="V3027" s="7"/>
      <c r="W3027" s="7"/>
      <c r="X3027" s="7"/>
      <c r="Y3027" s="7"/>
    </row>
    <row r="3028" spans="1:25" s="29" customFormat="1" x14ac:dyDescent="0.25">
      <c r="A3028" s="25" t="s">
        <v>523</v>
      </c>
      <c r="B3028" s="25">
        <v>24</v>
      </c>
      <c r="C3028" s="25"/>
      <c r="D3028" s="26"/>
      <c r="E3028" s="26"/>
      <c r="F3028" s="26"/>
      <c r="G3028" s="25"/>
      <c r="H3028" s="24"/>
      <c r="I3028" s="24"/>
      <c r="J3028" s="24"/>
      <c r="K3028" s="24"/>
      <c r="L3028" s="24"/>
      <c r="M3028" s="24"/>
      <c r="N3028" s="25"/>
      <c r="O3028" s="26"/>
      <c r="P3028" s="27"/>
      <c r="Q3028" s="28"/>
      <c r="R3028" s="19"/>
      <c r="S3028" s="24"/>
      <c r="T3028" s="7"/>
      <c r="U3028" s="7"/>
      <c r="V3028" s="7"/>
      <c r="W3028" s="7"/>
      <c r="X3028" s="7"/>
      <c r="Y3028" s="7"/>
    </row>
    <row r="3029" spans="1:25" s="29" customFormat="1" x14ac:dyDescent="0.25">
      <c r="A3029" s="25" t="s">
        <v>529</v>
      </c>
      <c r="B3029" s="25">
        <v>25</v>
      </c>
      <c r="C3029" s="25"/>
      <c r="D3029" s="26"/>
      <c r="E3029" s="26"/>
      <c r="F3029" s="26"/>
      <c r="G3029" s="25"/>
      <c r="H3029" s="24"/>
      <c r="I3029" s="24"/>
      <c r="J3029" s="24"/>
      <c r="K3029" s="24"/>
      <c r="L3029" s="24"/>
      <c r="M3029" s="24"/>
      <c r="N3029" s="25"/>
      <c r="O3029" s="26"/>
      <c r="P3029" s="27"/>
      <c r="Q3029" s="28"/>
      <c r="R3029" s="19"/>
      <c r="S3029" s="24"/>
      <c r="T3029" s="7"/>
      <c r="U3029" s="7"/>
      <c r="V3029" s="7"/>
      <c r="W3029" s="7"/>
      <c r="X3029" s="7"/>
      <c r="Y3029" s="7"/>
    </row>
    <row r="3030" spans="1:25" s="29" customFormat="1" x14ac:dyDescent="0.25">
      <c r="A3030" s="25" t="s">
        <v>535</v>
      </c>
      <c r="B3030" s="25">
        <v>26</v>
      </c>
      <c r="C3030" s="25"/>
      <c r="D3030" s="26"/>
      <c r="E3030" s="26"/>
      <c r="F3030" s="26"/>
      <c r="G3030" s="25"/>
      <c r="H3030" s="24"/>
      <c r="I3030" s="24"/>
      <c r="J3030" s="24"/>
      <c r="K3030" s="24"/>
      <c r="L3030" s="24"/>
      <c r="M3030" s="24"/>
      <c r="N3030" s="25"/>
      <c r="O3030" s="26"/>
      <c r="P3030" s="27"/>
      <c r="Q3030" s="28"/>
      <c r="R3030" s="19"/>
      <c r="S3030" s="24"/>
      <c r="T3030" s="7"/>
      <c r="U3030" s="7"/>
      <c r="V3030" s="7"/>
      <c r="W3030" s="7"/>
      <c r="X3030" s="7"/>
      <c r="Y3030" s="7"/>
    </row>
    <row r="3031" spans="1:25" s="29" customFormat="1" x14ac:dyDescent="0.25">
      <c r="A3031" s="25" t="s">
        <v>541</v>
      </c>
      <c r="B3031" s="25">
        <v>29</v>
      </c>
      <c r="C3031" s="25"/>
      <c r="D3031" s="26"/>
      <c r="E3031" s="26"/>
      <c r="F3031" s="26"/>
      <c r="G3031" s="25"/>
      <c r="H3031" s="24"/>
      <c r="I3031" s="24"/>
      <c r="J3031" s="24"/>
      <c r="K3031" s="24"/>
      <c r="L3031" s="24"/>
      <c r="M3031" s="24"/>
      <c r="N3031" s="25"/>
      <c r="O3031" s="26"/>
      <c r="P3031" s="27"/>
      <c r="Q3031" s="28"/>
      <c r="R3031" s="19"/>
      <c r="S3031" s="24"/>
      <c r="T3031" s="7"/>
      <c r="U3031" s="7"/>
      <c r="V3031" s="7"/>
      <c r="W3031" s="7"/>
      <c r="X3031" s="7"/>
      <c r="Y3031" s="7"/>
    </row>
    <row r="3032" spans="1:25" s="29" customFormat="1" x14ac:dyDescent="0.25">
      <c r="A3032" s="25" t="s">
        <v>869</v>
      </c>
      <c r="B3032" s="25">
        <v>15</v>
      </c>
      <c r="C3032" s="25"/>
      <c r="D3032" s="26"/>
      <c r="E3032" s="26"/>
      <c r="F3032" s="26"/>
      <c r="G3032" s="25"/>
      <c r="H3032" s="24"/>
      <c r="I3032" s="24"/>
      <c r="J3032" s="24"/>
      <c r="K3032" s="24"/>
      <c r="L3032" s="24"/>
      <c r="M3032" s="24"/>
      <c r="N3032" s="25"/>
      <c r="O3032" s="26"/>
      <c r="P3032" s="27"/>
      <c r="Q3032" s="28"/>
      <c r="R3032" s="19"/>
      <c r="S3032" s="24"/>
      <c r="T3032" s="7"/>
      <c r="U3032" s="7"/>
      <c r="V3032" s="7"/>
      <c r="W3032" s="7"/>
      <c r="X3032" s="7"/>
      <c r="Y3032" s="7"/>
    </row>
    <row r="3033" spans="1:25" s="29" customFormat="1" x14ac:dyDescent="0.25">
      <c r="A3033" s="25" t="s">
        <v>548</v>
      </c>
      <c r="B3033" s="25">
        <v>30</v>
      </c>
      <c r="C3033" s="25"/>
      <c r="D3033" s="26"/>
      <c r="E3033" s="26"/>
      <c r="F3033" s="26"/>
      <c r="G3033" s="25"/>
      <c r="H3033" s="24"/>
      <c r="I3033" s="24"/>
      <c r="J3033" s="24"/>
      <c r="K3033" s="24"/>
      <c r="L3033" s="24"/>
      <c r="M3033" s="24"/>
      <c r="N3033" s="25"/>
      <c r="O3033" s="26"/>
      <c r="P3033" s="27"/>
      <c r="Q3033" s="28"/>
      <c r="R3033" s="19"/>
      <c r="S3033" s="24"/>
      <c r="T3033" s="7"/>
      <c r="U3033" s="7"/>
      <c r="V3033" s="7"/>
      <c r="W3033" s="7"/>
      <c r="X3033" s="7"/>
      <c r="Y3033" s="7"/>
    </row>
    <row r="3034" spans="1:25" s="29" customFormat="1" x14ac:dyDescent="0.25">
      <c r="A3034" s="25" t="s">
        <v>554</v>
      </c>
      <c r="B3034" s="25">
        <v>63</v>
      </c>
      <c r="C3034" s="25"/>
      <c r="D3034" s="26"/>
      <c r="E3034" s="26"/>
      <c r="F3034" s="26"/>
      <c r="G3034" s="25"/>
      <c r="H3034" s="24"/>
      <c r="I3034" s="24"/>
      <c r="J3034" s="24"/>
      <c r="K3034" s="24"/>
      <c r="L3034" s="24"/>
      <c r="M3034" s="24"/>
      <c r="N3034" s="25"/>
      <c r="O3034" s="26"/>
      <c r="P3034" s="27"/>
      <c r="Q3034" s="28"/>
      <c r="R3034" s="19"/>
      <c r="S3034" s="24"/>
      <c r="T3034" s="7"/>
      <c r="U3034" s="7"/>
      <c r="V3034" s="7"/>
      <c r="W3034" s="7"/>
      <c r="X3034" s="7"/>
      <c r="Y3034" s="7"/>
    </row>
    <row r="3035" spans="1:25" s="29" customFormat="1" x14ac:dyDescent="0.25">
      <c r="A3035" s="25" t="s">
        <v>560</v>
      </c>
      <c r="B3035" s="25">
        <v>64</v>
      </c>
      <c r="C3035" s="25"/>
      <c r="D3035" s="26"/>
      <c r="E3035" s="26"/>
      <c r="F3035" s="26"/>
      <c r="G3035" s="25"/>
      <c r="H3035" s="24"/>
      <c r="I3035" s="24"/>
      <c r="J3035" s="24"/>
      <c r="K3035" s="24"/>
      <c r="L3035" s="24"/>
      <c r="M3035" s="24"/>
      <c r="N3035" s="25"/>
      <c r="O3035" s="26"/>
      <c r="P3035" s="27"/>
      <c r="Q3035" s="28"/>
      <c r="R3035" s="19"/>
      <c r="S3035" s="24"/>
      <c r="T3035" s="7"/>
      <c r="U3035" s="7"/>
      <c r="V3035" s="7"/>
      <c r="W3035" s="7"/>
      <c r="X3035" s="7"/>
      <c r="Y3035" s="7"/>
    </row>
    <row r="3036" spans="1:25" s="29" customFormat="1" x14ac:dyDescent="0.25">
      <c r="A3036" s="25" t="s">
        <v>870</v>
      </c>
      <c r="B3036" s="25">
        <v>20</v>
      </c>
      <c r="C3036" s="25"/>
      <c r="D3036" s="26"/>
      <c r="E3036" s="26"/>
      <c r="F3036" s="26"/>
      <c r="G3036" s="25"/>
      <c r="H3036" s="24"/>
      <c r="I3036" s="24"/>
      <c r="J3036" s="24"/>
      <c r="K3036" s="24"/>
      <c r="L3036" s="24"/>
      <c r="M3036" s="24"/>
      <c r="N3036" s="25"/>
      <c r="O3036" s="26"/>
      <c r="P3036" s="27"/>
      <c r="Q3036" s="28"/>
      <c r="R3036" s="19"/>
      <c r="S3036" s="24"/>
      <c r="T3036" s="7"/>
      <c r="U3036" s="7"/>
      <c r="V3036" s="7"/>
      <c r="W3036" s="7"/>
      <c r="X3036" s="7"/>
      <c r="Y3036" s="7"/>
    </row>
    <row r="3037" spans="1:25" s="29" customFormat="1" x14ac:dyDescent="0.25">
      <c r="A3037" s="25" t="s">
        <v>566</v>
      </c>
      <c r="B3037" s="25">
        <v>35</v>
      </c>
      <c r="C3037" s="25"/>
      <c r="D3037" s="26"/>
      <c r="E3037" s="26"/>
      <c r="F3037" s="26"/>
      <c r="G3037" s="25"/>
      <c r="H3037" s="24"/>
      <c r="I3037" s="24"/>
      <c r="J3037" s="24"/>
      <c r="K3037" s="24"/>
      <c r="L3037" s="24"/>
      <c r="M3037" s="24"/>
      <c r="N3037" s="25"/>
      <c r="O3037" s="26"/>
      <c r="P3037" s="27"/>
      <c r="Q3037" s="28"/>
      <c r="R3037" s="19"/>
      <c r="S3037" s="24"/>
      <c r="T3037" s="7"/>
      <c r="U3037" s="7"/>
      <c r="V3037" s="7"/>
      <c r="W3037" s="7"/>
      <c r="X3037" s="7"/>
      <c r="Y3037" s="7"/>
    </row>
    <row r="3038" spans="1:25" s="29" customFormat="1" x14ac:dyDescent="0.25">
      <c r="A3038" s="25" t="s">
        <v>871</v>
      </c>
      <c r="B3038" s="25">
        <v>72</v>
      </c>
      <c r="C3038" s="25"/>
      <c r="D3038" s="26"/>
      <c r="E3038" s="26"/>
      <c r="F3038" s="26"/>
      <c r="G3038" s="25"/>
      <c r="H3038" s="24"/>
      <c r="I3038" s="24"/>
      <c r="J3038" s="24"/>
      <c r="K3038" s="24"/>
      <c r="L3038" s="24"/>
      <c r="M3038" s="24"/>
      <c r="N3038" s="25"/>
      <c r="O3038" s="26"/>
      <c r="P3038" s="27"/>
      <c r="Q3038" s="28"/>
      <c r="R3038" s="19"/>
      <c r="S3038" s="24"/>
      <c r="T3038" s="7"/>
      <c r="U3038" s="7"/>
      <c r="V3038" s="7"/>
      <c r="W3038" s="7"/>
      <c r="X3038" s="7"/>
      <c r="Y3038" s="7"/>
    </row>
    <row r="3039" spans="1:25" s="29" customFormat="1" x14ac:dyDescent="0.25">
      <c r="A3039" s="25" t="s">
        <v>572</v>
      </c>
      <c r="B3039" s="25">
        <v>1</v>
      </c>
      <c r="C3039" s="25"/>
      <c r="D3039" s="26"/>
      <c r="E3039" s="26"/>
      <c r="F3039" s="26"/>
      <c r="G3039" s="25"/>
      <c r="H3039" s="24"/>
      <c r="I3039" s="24"/>
      <c r="J3039" s="24"/>
      <c r="K3039" s="24"/>
      <c r="L3039" s="24"/>
      <c r="M3039" s="24"/>
      <c r="N3039" s="25"/>
      <c r="O3039" s="26"/>
      <c r="P3039" s="27"/>
      <c r="Q3039" s="28"/>
      <c r="R3039" s="19"/>
      <c r="S3039" s="24"/>
      <c r="T3039" s="7"/>
      <c r="U3039" s="7"/>
      <c r="V3039" s="7"/>
      <c r="W3039" s="7"/>
      <c r="X3039" s="7"/>
      <c r="Y3039" s="7"/>
    </row>
    <row r="3040" spans="1:25" s="29" customFormat="1" x14ac:dyDescent="0.25">
      <c r="A3040" s="25" t="s">
        <v>872</v>
      </c>
      <c r="B3040" s="25">
        <v>27</v>
      </c>
      <c r="C3040" s="25"/>
      <c r="D3040" s="26"/>
      <c r="E3040" s="26"/>
      <c r="F3040" s="26"/>
      <c r="G3040" s="25"/>
      <c r="H3040" s="24"/>
      <c r="I3040" s="24"/>
      <c r="J3040" s="24"/>
      <c r="K3040" s="24"/>
      <c r="L3040" s="24"/>
      <c r="M3040" s="24"/>
      <c r="N3040" s="25"/>
      <c r="O3040" s="26"/>
      <c r="P3040" s="27"/>
      <c r="Q3040" s="28"/>
      <c r="R3040" s="19"/>
      <c r="S3040" s="24"/>
      <c r="T3040" s="7"/>
      <c r="U3040" s="7"/>
      <c r="V3040" s="7"/>
      <c r="W3040" s="7"/>
      <c r="X3040" s="7"/>
      <c r="Y3040" s="7"/>
    </row>
    <row r="3041" spans="1:25" s="29" customFormat="1" x14ac:dyDescent="0.25">
      <c r="A3041" s="25" t="s">
        <v>578</v>
      </c>
      <c r="B3041" s="25">
        <v>37</v>
      </c>
      <c r="C3041" s="25"/>
      <c r="D3041" s="26"/>
      <c r="E3041" s="26"/>
      <c r="F3041" s="26"/>
      <c r="G3041" s="25"/>
      <c r="H3041" s="24"/>
      <c r="I3041" s="24"/>
      <c r="J3041" s="24"/>
      <c r="K3041" s="24"/>
      <c r="L3041" s="24"/>
      <c r="M3041" s="24"/>
      <c r="N3041" s="25"/>
      <c r="O3041" s="26"/>
      <c r="P3041" s="27"/>
      <c r="Q3041" s="28"/>
      <c r="R3041" s="19"/>
      <c r="S3041" s="24"/>
      <c r="T3041" s="7"/>
      <c r="U3041" s="7"/>
      <c r="V3041" s="7"/>
      <c r="W3041" s="7"/>
      <c r="X3041" s="7"/>
      <c r="Y3041" s="7"/>
    </row>
    <row r="3042" spans="1:25" s="29" customFormat="1" x14ac:dyDescent="0.25">
      <c r="A3042" s="25" t="s">
        <v>873</v>
      </c>
      <c r="B3042" s="25">
        <v>66</v>
      </c>
      <c r="C3042" s="25"/>
      <c r="D3042" s="26"/>
      <c r="E3042" s="26"/>
      <c r="F3042" s="26"/>
      <c r="G3042" s="25"/>
      <c r="H3042" s="24"/>
      <c r="I3042" s="24"/>
      <c r="J3042" s="24"/>
      <c r="K3042" s="24"/>
      <c r="L3042" s="24"/>
      <c r="M3042" s="24"/>
      <c r="N3042" s="25"/>
      <c r="O3042" s="26"/>
      <c r="P3042" s="27"/>
      <c r="Q3042" s="28"/>
      <c r="R3042" s="19"/>
      <c r="S3042" s="24"/>
      <c r="T3042" s="7"/>
      <c r="U3042" s="7"/>
      <c r="V3042" s="7"/>
      <c r="W3042" s="7"/>
      <c r="X3042" s="7"/>
      <c r="Y3042" s="7"/>
    </row>
    <row r="3043" spans="1:25" s="29" customFormat="1" x14ac:dyDescent="0.25">
      <c r="A3043" s="25" t="s">
        <v>874</v>
      </c>
      <c r="B3043" s="25">
        <v>67</v>
      </c>
      <c r="C3043" s="25"/>
      <c r="D3043" s="26"/>
      <c r="E3043" s="26"/>
      <c r="F3043" s="26"/>
      <c r="G3043" s="25"/>
      <c r="H3043" s="24"/>
      <c r="I3043" s="24"/>
      <c r="J3043" s="24"/>
      <c r="K3043" s="24"/>
      <c r="L3043" s="24"/>
      <c r="M3043" s="24"/>
      <c r="N3043" s="25"/>
      <c r="O3043" s="26"/>
      <c r="P3043" s="27"/>
      <c r="Q3043" s="28"/>
      <c r="R3043" s="19"/>
      <c r="S3043" s="24"/>
      <c r="T3043" s="7"/>
      <c r="U3043" s="7"/>
      <c r="V3043" s="7"/>
      <c r="W3043" s="7"/>
      <c r="X3043" s="7"/>
      <c r="Y3043" s="7"/>
    </row>
    <row r="3044" spans="1:25" s="29" customFormat="1" x14ac:dyDescent="0.25">
      <c r="A3044" s="25" t="s">
        <v>875</v>
      </c>
      <c r="B3044" s="25">
        <v>68</v>
      </c>
      <c r="C3044" s="25"/>
      <c r="D3044" s="26"/>
      <c r="E3044" s="26"/>
      <c r="F3044" s="26"/>
      <c r="G3044" s="25"/>
      <c r="H3044" s="24"/>
      <c r="I3044" s="24"/>
      <c r="J3044" s="24"/>
      <c r="K3044" s="24"/>
      <c r="L3044" s="24"/>
      <c r="M3044" s="24"/>
      <c r="N3044" s="25"/>
      <c r="O3044" s="26"/>
      <c r="P3044" s="27"/>
      <c r="Q3044" s="28"/>
      <c r="R3044" s="19"/>
      <c r="S3044" s="24"/>
      <c r="T3044" s="7"/>
      <c r="U3044" s="7"/>
      <c r="V3044" s="7"/>
      <c r="W3044" s="7"/>
      <c r="X3044" s="7"/>
      <c r="Y3044" s="7"/>
    </row>
    <row r="3045" spans="1:25" s="29" customFormat="1" x14ac:dyDescent="0.25">
      <c r="A3045" s="25" t="s">
        <v>876</v>
      </c>
      <c r="B3045" s="25">
        <v>69</v>
      </c>
      <c r="C3045" s="25"/>
      <c r="D3045" s="26"/>
      <c r="E3045" s="26"/>
      <c r="F3045" s="26"/>
      <c r="G3045" s="25"/>
      <c r="H3045" s="24"/>
      <c r="I3045" s="24"/>
      <c r="J3045" s="24"/>
      <c r="K3045" s="24"/>
      <c r="L3045" s="24"/>
      <c r="M3045" s="24"/>
      <c r="N3045" s="25"/>
      <c r="O3045" s="26"/>
      <c r="P3045" s="27"/>
      <c r="Q3045" s="28"/>
      <c r="R3045" s="19"/>
      <c r="S3045" s="24"/>
      <c r="T3045" s="7"/>
      <c r="U3045" s="7"/>
      <c r="V3045" s="7"/>
      <c r="W3045" s="7"/>
      <c r="X3045" s="7"/>
      <c r="Y3045" s="7"/>
    </row>
    <row r="3046" spans="1:25" s="29" customFormat="1" x14ac:dyDescent="0.25">
      <c r="A3046" s="25" t="s">
        <v>877</v>
      </c>
      <c r="B3046" s="25">
        <v>43</v>
      </c>
      <c r="C3046" s="25"/>
      <c r="D3046" s="26"/>
      <c r="E3046" s="26"/>
      <c r="F3046" s="26"/>
      <c r="G3046" s="25"/>
      <c r="H3046" s="24"/>
      <c r="I3046" s="24"/>
      <c r="J3046" s="24"/>
      <c r="K3046" s="24"/>
      <c r="L3046" s="24"/>
      <c r="M3046" s="24"/>
      <c r="N3046" s="25"/>
      <c r="O3046" s="26"/>
      <c r="P3046" s="27"/>
      <c r="Q3046" s="28"/>
      <c r="R3046" s="19"/>
      <c r="S3046" s="24"/>
      <c r="T3046" s="7"/>
      <c r="U3046" s="7"/>
      <c r="V3046" s="7"/>
      <c r="W3046" s="7"/>
      <c r="X3046" s="7"/>
      <c r="Y3046" s="7"/>
    </row>
    <row r="3047" spans="1:25" s="29" customFormat="1" x14ac:dyDescent="0.25">
      <c r="A3047" s="25" t="s">
        <v>878</v>
      </c>
      <c r="B3047" s="25">
        <v>46</v>
      </c>
      <c r="C3047" s="25"/>
      <c r="D3047" s="26"/>
      <c r="E3047" s="26"/>
      <c r="F3047" s="26"/>
      <c r="G3047" s="25"/>
      <c r="H3047" s="24"/>
      <c r="I3047" s="24"/>
      <c r="J3047" s="24"/>
      <c r="K3047" s="24"/>
      <c r="L3047" s="24"/>
      <c r="M3047" s="24"/>
      <c r="N3047" s="25"/>
      <c r="O3047" s="26"/>
      <c r="P3047" s="27"/>
      <c r="Q3047" s="28"/>
      <c r="R3047" s="19"/>
      <c r="S3047" s="24"/>
      <c r="T3047" s="7"/>
      <c r="U3047" s="7"/>
      <c r="V3047" s="7"/>
      <c r="W3047" s="7"/>
      <c r="X3047" s="7"/>
      <c r="Y3047" s="7"/>
    </row>
    <row r="3048" spans="1:25" s="29" customFormat="1" x14ac:dyDescent="0.25">
      <c r="A3048" s="25" t="s">
        <v>879</v>
      </c>
      <c r="B3048" s="25">
        <v>12</v>
      </c>
      <c r="C3048" s="25"/>
      <c r="D3048" s="26"/>
      <c r="E3048" s="26"/>
      <c r="F3048" s="26"/>
      <c r="G3048" s="25"/>
      <c r="H3048" s="24"/>
      <c r="I3048" s="24"/>
      <c r="J3048" s="24"/>
      <c r="K3048" s="24"/>
      <c r="L3048" s="24"/>
      <c r="M3048" s="24"/>
      <c r="N3048" s="25"/>
      <c r="O3048" s="26"/>
      <c r="P3048" s="27"/>
      <c r="Q3048" s="28"/>
      <c r="R3048" s="19"/>
      <c r="S3048" s="24"/>
      <c r="T3048" s="7"/>
      <c r="U3048" s="7"/>
      <c r="V3048" s="7"/>
      <c r="W3048" s="7"/>
      <c r="X3048" s="7"/>
      <c r="Y3048" s="7"/>
    </row>
    <row r="3049" spans="1:25" s="29" customFormat="1" x14ac:dyDescent="0.25">
      <c r="A3049" s="25" t="s">
        <v>880</v>
      </c>
      <c r="B3049" s="25">
        <v>70</v>
      </c>
      <c r="C3049" s="25"/>
      <c r="D3049" s="26"/>
      <c r="E3049" s="26"/>
      <c r="F3049" s="26"/>
      <c r="G3049" s="25"/>
      <c r="H3049" s="24"/>
      <c r="I3049" s="24"/>
      <c r="J3049" s="24"/>
      <c r="K3049" s="24"/>
      <c r="L3049" s="24"/>
      <c r="M3049" s="24"/>
      <c r="N3049" s="25"/>
      <c r="O3049" s="26"/>
      <c r="P3049" s="27"/>
      <c r="Q3049" s="28"/>
      <c r="R3049" s="19"/>
      <c r="S3049" s="24"/>
      <c r="T3049" s="7"/>
      <c r="U3049" s="7"/>
      <c r="V3049" s="7"/>
      <c r="W3049" s="7"/>
      <c r="X3049" s="7"/>
      <c r="Y3049" s="7"/>
    </row>
    <row r="3050" spans="1:25" s="29" customFormat="1" x14ac:dyDescent="0.25">
      <c r="A3050" s="25" t="s">
        <v>586</v>
      </c>
      <c r="B3050" s="25">
        <v>4</v>
      </c>
      <c r="C3050" s="25"/>
      <c r="D3050" s="26"/>
      <c r="E3050" s="26"/>
      <c r="F3050" s="26"/>
      <c r="G3050" s="25"/>
      <c r="H3050" s="24"/>
      <c r="I3050" s="24"/>
      <c r="J3050" s="24"/>
      <c r="K3050" s="24"/>
      <c r="L3050" s="24"/>
      <c r="M3050" s="24"/>
      <c r="N3050" s="25"/>
      <c r="O3050" s="26"/>
      <c r="P3050" s="27"/>
      <c r="Q3050" s="28"/>
      <c r="R3050" s="19"/>
      <c r="S3050" s="24"/>
      <c r="T3050" s="7"/>
      <c r="U3050" s="7"/>
      <c r="V3050" s="7"/>
      <c r="W3050" s="7"/>
      <c r="X3050" s="7"/>
      <c r="Y3050" s="7"/>
    </row>
    <row r="3051" spans="1:25" s="29" customFormat="1" x14ac:dyDescent="0.25">
      <c r="A3051" s="25" t="s">
        <v>592</v>
      </c>
      <c r="B3051" s="25">
        <v>16</v>
      </c>
      <c r="C3051" s="25"/>
      <c r="D3051" s="26"/>
      <c r="E3051" s="26"/>
      <c r="F3051" s="26"/>
      <c r="G3051" s="25"/>
      <c r="H3051" s="24"/>
      <c r="I3051" s="24"/>
      <c r="J3051" s="24"/>
      <c r="K3051" s="24"/>
      <c r="L3051" s="24"/>
      <c r="M3051" s="24"/>
      <c r="N3051" s="25"/>
      <c r="O3051" s="26"/>
      <c r="P3051" s="27"/>
      <c r="Q3051" s="28"/>
      <c r="R3051" s="19"/>
      <c r="S3051" s="24"/>
      <c r="T3051" s="7"/>
      <c r="U3051" s="7"/>
      <c r="V3051" s="7"/>
      <c r="W3051" s="7"/>
      <c r="X3051" s="7"/>
      <c r="Y3051" s="7"/>
    </row>
    <row r="3052" spans="1:25" s="29" customFormat="1" x14ac:dyDescent="0.25">
      <c r="A3052" s="25" t="s">
        <v>599</v>
      </c>
      <c r="B3052" s="25">
        <v>5</v>
      </c>
      <c r="C3052" s="25"/>
      <c r="D3052" s="26"/>
      <c r="E3052" s="26"/>
      <c r="F3052" s="26"/>
      <c r="G3052" s="25"/>
      <c r="H3052" s="24"/>
      <c r="I3052" s="24"/>
      <c r="J3052" s="24"/>
      <c r="K3052" s="24"/>
      <c r="L3052" s="24"/>
      <c r="M3052" s="24"/>
      <c r="N3052" s="25"/>
      <c r="O3052" s="26"/>
      <c r="P3052" s="27"/>
      <c r="Q3052" s="28"/>
      <c r="R3052" s="19"/>
      <c r="S3052" s="24"/>
      <c r="T3052" s="7"/>
      <c r="U3052" s="7"/>
      <c r="V3052" s="7"/>
      <c r="W3052" s="7"/>
      <c r="X3052" s="7"/>
      <c r="Y3052" s="7"/>
    </row>
    <row r="3053" spans="1:25" s="29" customFormat="1" x14ac:dyDescent="0.25">
      <c r="A3053" s="25" t="s">
        <v>605</v>
      </c>
      <c r="B3053" s="25">
        <v>44</v>
      </c>
      <c r="C3053" s="25"/>
      <c r="D3053" s="26"/>
      <c r="E3053" s="26"/>
      <c r="F3053" s="26"/>
      <c r="G3053" s="25"/>
      <c r="H3053" s="24"/>
      <c r="I3053" s="24"/>
      <c r="J3053" s="24"/>
      <c r="K3053" s="24"/>
      <c r="L3053" s="24"/>
      <c r="M3053" s="24"/>
      <c r="N3053" s="25"/>
      <c r="O3053" s="26"/>
      <c r="P3053" s="27"/>
      <c r="Q3053" s="28"/>
      <c r="R3053" s="19"/>
      <c r="S3053" s="24"/>
      <c r="T3053" s="7"/>
      <c r="U3053" s="7"/>
      <c r="V3053" s="7"/>
      <c r="W3053" s="7"/>
      <c r="X3053" s="7"/>
      <c r="Y3053" s="7"/>
    </row>
    <row r="3054" spans="1:25" s="29" customFormat="1" x14ac:dyDescent="0.25">
      <c r="A3054" s="25" t="s">
        <v>611</v>
      </c>
      <c r="B3054" s="25">
        <v>47</v>
      </c>
      <c r="C3054" s="25"/>
      <c r="D3054" s="26"/>
      <c r="E3054" s="26"/>
      <c r="F3054" s="26"/>
      <c r="G3054" s="25"/>
      <c r="H3054" s="24"/>
      <c r="I3054" s="24"/>
      <c r="J3054" s="24"/>
      <c r="K3054" s="24"/>
      <c r="L3054" s="24"/>
      <c r="M3054" s="24"/>
      <c r="N3054" s="25"/>
      <c r="O3054" s="26"/>
      <c r="P3054" s="27"/>
      <c r="Q3054" s="28"/>
      <c r="R3054" s="19"/>
      <c r="S3054" s="24"/>
      <c r="T3054" s="7"/>
      <c r="U3054" s="7"/>
      <c r="V3054" s="7"/>
      <c r="W3054" s="7"/>
      <c r="X3054" s="7"/>
      <c r="Y3054" s="7"/>
    </row>
    <row r="3055" spans="1:25" s="29" customFormat="1" x14ac:dyDescent="0.25">
      <c r="A3055" s="25" t="s">
        <v>617</v>
      </c>
      <c r="B3055" s="25">
        <v>6</v>
      </c>
      <c r="C3055" s="25"/>
      <c r="D3055" s="26"/>
      <c r="E3055" s="26"/>
      <c r="F3055" s="26"/>
      <c r="G3055" s="25"/>
      <c r="H3055" s="24"/>
      <c r="I3055" s="24"/>
      <c r="J3055" s="24"/>
      <c r="K3055" s="24"/>
      <c r="L3055" s="24"/>
      <c r="M3055" s="24"/>
      <c r="N3055" s="25"/>
      <c r="O3055" s="26"/>
      <c r="P3055" s="27"/>
      <c r="Q3055" s="28"/>
      <c r="R3055" s="19"/>
      <c r="S3055" s="24"/>
      <c r="T3055" s="7"/>
      <c r="U3055" s="7"/>
      <c r="V3055" s="7"/>
      <c r="W3055" s="7"/>
      <c r="X3055" s="7"/>
      <c r="Y3055" s="7"/>
    </row>
    <row r="3056" spans="1:25" s="29" customFormat="1" x14ac:dyDescent="0.25">
      <c r="A3056" s="25" t="s">
        <v>623</v>
      </c>
      <c r="B3056" s="25">
        <v>8</v>
      </c>
      <c r="C3056" s="25"/>
      <c r="D3056" s="26"/>
      <c r="E3056" s="26"/>
      <c r="F3056" s="26"/>
      <c r="G3056" s="25"/>
      <c r="H3056" s="24"/>
      <c r="I3056" s="24"/>
      <c r="J3056" s="24"/>
      <c r="K3056" s="24"/>
      <c r="L3056" s="24"/>
      <c r="M3056" s="24"/>
      <c r="N3056" s="25"/>
      <c r="O3056" s="26"/>
      <c r="P3056" s="27"/>
      <c r="Q3056" s="28"/>
      <c r="R3056" s="19"/>
      <c r="S3056" s="24"/>
      <c r="T3056" s="7"/>
      <c r="U3056" s="7"/>
      <c r="V3056" s="7"/>
      <c r="W3056" s="7"/>
      <c r="X3056" s="7"/>
      <c r="Y3056" s="7"/>
    </row>
    <row r="3057" spans="1:25" s="29" customFormat="1" x14ac:dyDescent="0.25">
      <c r="A3057" s="25" t="s">
        <v>881</v>
      </c>
      <c r="B3057" s="25">
        <v>71</v>
      </c>
      <c r="C3057" s="25"/>
      <c r="D3057" s="26"/>
      <c r="E3057" s="26"/>
      <c r="F3057" s="26"/>
      <c r="G3057" s="25"/>
      <c r="H3057" s="24"/>
      <c r="I3057" s="24"/>
      <c r="J3057" s="24"/>
      <c r="K3057" s="24"/>
      <c r="L3057" s="24"/>
      <c r="M3057" s="24"/>
      <c r="N3057" s="25"/>
      <c r="O3057" s="26"/>
      <c r="P3057" s="27"/>
      <c r="Q3057" s="28"/>
      <c r="R3057" s="19"/>
      <c r="S3057" s="24"/>
      <c r="T3057" s="7"/>
      <c r="U3057" s="7"/>
      <c r="V3057" s="7"/>
      <c r="W3057" s="7"/>
      <c r="X3057" s="7"/>
      <c r="Y3057" s="7"/>
    </row>
    <row r="3058" spans="1:25" s="29" customFormat="1" x14ac:dyDescent="0.25">
      <c r="A3058" s="25" t="s">
        <v>629</v>
      </c>
      <c r="B3058" s="25">
        <v>42</v>
      </c>
      <c r="C3058" s="25"/>
      <c r="D3058" s="26"/>
      <c r="E3058" s="26"/>
      <c r="F3058" s="26"/>
      <c r="G3058" s="25"/>
      <c r="H3058" s="24"/>
      <c r="I3058" s="24"/>
      <c r="J3058" s="24"/>
      <c r="K3058" s="24"/>
      <c r="L3058" s="24"/>
      <c r="M3058" s="24"/>
      <c r="N3058" s="25"/>
      <c r="O3058" s="26"/>
      <c r="P3058" s="27"/>
      <c r="Q3058" s="28"/>
      <c r="R3058" s="19"/>
      <c r="S3058" s="24"/>
      <c r="T3058" s="7"/>
      <c r="U3058" s="7"/>
      <c r="V3058" s="7"/>
      <c r="W3058" s="7"/>
      <c r="X3058" s="7"/>
      <c r="Y3058" s="7"/>
    </row>
    <row r="3059" spans="1:25" s="29" customFormat="1" x14ac:dyDescent="0.25">
      <c r="A3059" s="25" t="s">
        <v>635</v>
      </c>
      <c r="B3059" s="25">
        <v>48</v>
      </c>
      <c r="C3059" s="25"/>
      <c r="D3059" s="26"/>
      <c r="E3059" s="26"/>
      <c r="F3059" s="26"/>
      <c r="G3059" s="25"/>
      <c r="H3059" s="24"/>
      <c r="I3059" s="24"/>
      <c r="J3059" s="24"/>
      <c r="K3059" s="24"/>
      <c r="L3059" s="24"/>
      <c r="M3059" s="24"/>
      <c r="N3059" s="25"/>
      <c r="O3059" s="26"/>
      <c r="P3059" s="27"/>
      <c r="Q3059" s="28"/>
      <c r="R3059" s="19"/>
      <c r="S3059" s="24"/>
      <c r="T3059" s="7"/>
      <c r="U3059" s="7"/>
      <c r="V3059" s="7"/>
      <c r="W3059" s="7"/>
      <c r="X3059" s="7"/>
      <c r="Y3059" s="7"/>
    </row>
    <row r="3060" spans="1:25" s="29" customFormat="1" x14ac:dyDescent="0.25">
      <c r="A3060" s="25" t="s">
        <v>882</v>
      </c>
      <c r="B3060" s="25">
        <v>45</v>
      </c>
      <c r="C3060" s="25"/>
      <c r="D3060" s="26"/>
      <c r="E3060" s="26"/>
      <c r="F3060" s="26"/>
      <c r="G3060" s="25"/>
      <c r="H3060" s="24"/>
      <c r="I3060" s="24"/>
      <c r="J3060" s="24"/>
      <c r="K3060" s="24"/>
      <c r="L3060" s="24"/>
      <c r="M3060" s="24"/>
      <c r="N3060" s="25"/>
      <c r="O3060" s="26"/>
      <c r="P3060" s="27"/>
      <c r="Q3060" s="28"/>
      <c r="R3060" s="19"/>
      <c r="S3060" s="24"/>
      <c r="T3060" s="7"/>
      <c r="U3060" s="7"/>
      <c r="V3060" s="7"/>
      <c r="W3060" s="7"/>
      <c r="X3060" s="7"/>
      <c r="Y3060" s="7"/>
    </row>
    <row r="3061" spans="1:25" s="29" customFormat="1" x14ac:dyDescent="0.25">
      <c r="A3061" s="25" t="s">
        <v>883</v>
      </c>
      <c r="B3061" s="25">
        <v>56</v>
      </c>
      <c r="C3061" s="25"/>
      <c r="D3061" s="26"/>
      <c r="E3061" s="26"/>
      <c r="F3061" s="26"/>
      <c r="G3061" s="25"/>
      <c r="H3061" s="24"/>
      <c r="I3061" s="24"/>
      <c r="J3061" s="24"/>
      <c r="K3061" s="24"/>
      <c r="L3061" s="24"/>
      <c r="M3061" s="24"/>
      <c r="N3061" s="25"/>
      <c r="O3061" s="26"/>
      <c r="P3061" s="27"/>
      <c r="Q3061" s="28"/>
      <c r="R3061" s="19"/>
      <c r="S3061" s="24"/>
      <c r="T3061" s="7"/>
      <c r="U3061" s="7"/>
      <c r="V3061" s="7"/>
      <c r="W3061" s="7"/>
      <c r="X3061" s="7"/>
      <c r="Y3061" s="7"/>
    </row>
    <row r="3062" spans="1:25" s="29" customFormat="1" x14ac:dyDescent="0.25">
      <c r="A3062" s="25" t="s">
        <v>884</v>
      </c>
      <c r="B3062" s="25">
        <v>23</v>
      </c>
      <c r="C3062" s="25"/>
      <c r="D3062" s="26"/>
      <c r="E3062" s="26"/>
      <c r="F3062" s="26"/>
      <c r="G3062" s="25"/>
      <c r="H3062" s="24"/>
      <c r="I3062" s="24"/>
      <c r="J3062" s="24"/>
      <c r="K3062" s="24"/>
      <c r="L3062" s="24"/>
      <c r="M3062" s="24"/>
      <c r="N3062" s="25"/>
      <c r="O3062" s="26"/>
      <c r="P3062" s="27"/>
      <c r="Q3062" s="28"/>
      <c r="R3062" s="19"/>
      <c r="S3062" s="24"/>
      <c r="T3062" s="7"/>
      <c r="U3062" s="7"/>
      <c r="V3062" s="7"/>
      <c r="W3062" s="7"/>
      <c r="X3062" s="7"/>
      <c r="Y3062" s="7"/>
    </row>
    <row r="3063" spans="1:25" s="29" customFormat="1" x14ac:dyDescent="0.25">
      <c r="A3063" s="25" t="s">
        <v>645</v>
      </c>
      <c r="B3063" s="25">
        <v>54</v>
      </c>
      <c r="C3063" s="25"/>
      <c r="D3063" s="26"/>
      <c r="E3063" s="26"/>
      <c r="F3063" s="26"/>
      <c r="G3063" s="25"/>
      <c r="H3063" s="24"/>
      <c r="I3063" s="24"/>
      <c r="J3063" s="24"/>
      <c r="K3063" s="24"/>
      <c r="L3063" s="24"/>
      <c r="M3063" s="24"/>
      <c r="N3063" s="25"/>
      <c r="O3063" s="26"/>
      <c r="P3063" s="27"/>
      <c r="Q3063" s="28"/>
      <c r="R3063" s="19"/>
      <c r="S3063" s="24"/>
      <c r="T3063" s="7"/>
      <c r="U3063" s="7"/>
      <c r="V3063" s="7"/>
      <c r="W3063" s="7"/>
      <c r="X3063" s="7"/>
      <c r="Y3063" s="7"/>
    </row>
    <row r="3064" spans="1:25" s="29" customFormat="1" x14ac:dyDescent="0.25">
      <c r="A3064" s="25" t="s">
        <v>651</v>
      </c>
      <c r="B3064" s="25">
        <v>38</v>
      </c>
      <c r="C3064" s="25"/>
      <c r="D3064" s="26"/>
      <c r="E3064" s="26"/>
      <c r="F3064" s="26"/>
      <c r="G3064" s="25"/>
      <c r="H3064" s="24"/>
      <c r="I3064" s="24"/>
      <c r="J3064" s="24"/>
      <c r="K3064" s="24"/>
      <c r="L3064" s="24"/>
      <c r="M3064" s="24"/>
      <c r="N3064" s="25"/>
      <c r="O3064" s="26"/>
      <c r="P3064" s="27"/>
      <c r="Q3064" s="28"/>
      <c r="R3064" s="19"/>
      <c r="S3064" s="24"/>
      <c r="T3064" s="7"/>
      <c r="U3064" s="7"/>
      <c r="V3064" s="7"/>
      <c r="W3064" s="7"/>
      <c r="X3064" s="7"/>
      <c r="Y3064" s="7"/>
    </row>
    <row r="3065" spans="1:25" s="29" customFormat="1" x14ac:dyDescent="0.25">
      <c r="A3065" s="25" t="s">
        <v>885</v>
      </c>
      <c r="B3065" s="25">
        <v>60</v>
      </c>
      <c r="C3065" s="25"/>
      <c r="D3065" s="26"/>
      <c r="E3065" s="26"/>
      <c r="F3065" s="26"/>
      <c r="G3065" s="25"/>
      <c r="H3065" s="24"/>
      <c r="I3065" s="24"/>
      <c r="J3065" s="24"/>
      <c r="K3065" s="24"/>
      <c r="L3065" s="24"/>
      <c r="M3065" s="24"/>
      <c r="N3065" s="25"/>
      <c r="O3065" s="26"/>
      <c r="P3065" s="27"/>
      <c r="Q3065" s="28"/>
      <c r="R3065" s="19"/>
      <c r="S3065" s="24"/>
      <c r="T3065" s="7"/>
      <c r="U3065" s="7"/>
      <c r="V3065" s="7"/>
      <c r="W3065" s="7"/>
      <c r="X3065" s="7"/>
      <c r="Y3065" s="7"/>
    </row>
    <row r="3066" spans="1:25" s="29" customFormat="1" x14ac:dyDescent="0.25">
      <c r="A3066" s="25" t="s">
        <v>886</v>
      </c>
      <c r="B3066" s="25">
        <v>57</v>
      </c>
      <c r="C3066" s="25"/>
      <c r="D3066" s="26"/>
      <c r="E3066" s="26"/>
      <c r="F3066" s="26"/>
      <c r="G3066" s="25"/>
      <c r="H3066" s="24"/>
      <c r="I3066" s="24"/>
      <c r="J3066" s="24"/>
      <c r="K3066" s="24"/>
      <c r="L3066" s="24"/>
      <c r="M3066" s="24"/>
      <c r="N3066" s="25"/>
      <c r="O3066" s="26"/>
      <c r="P3066" s="27"/>
      <c r="Q3066" s="28"/>
      <c r="R3066" s="19"/>
      <c r="S3066" s="24"/>
      <c r="T3066" s="7"/>
      <c r="U3066" s="7"/>
      <c r="V3066" s="7"/>
      <c r="W3066" s="7"/>
      <c r="X3066" s="7"/>
      <c r="Y3066" s="7"/>
    </row>
    <row r="3067" spans="1:25" s="29" customFormat="1" x14ac:dyDescent="0.25">
      <c r="A3067" s="25" t="s">
        <v>887</v>
      </c>
      <c r="B3067" s="25">
        <v>9</v>
      </c>
      <c r="C3067" s="25"/>
      <c r="D3067" s="26"/>
      <c r="E3067" s="26"/>
      <c r="F3067" s="26"/>
      <c r="G3067" s="25"/>
      <c r="H3067" s="24"/>
      <c r="I3067" s="24"/>
      <c r="J3067" s="24"/>
      <c r="K3067" s="24"/>
      <c r="L3067" s="24"/>
      <c r="M3067" s="24"/>
      <c r="N3067" s="25"/>
      <c r="O3067" s="26"/>
      <c r="P3067" s="27"/>
      <c r="Q3067" s="28"/>
      <c r="R3067" s="19"/>
      <c r="S3067" s="24"/>
      <c r="T3067" s="7"/>
      <c r="U3067" s="7"/>
      <c r="V3067" s="7"/>
      <c r="W3067" s="7"/>
      <c r="X3067" s="7"/>
      <c r="Y3067" s="7"/>
    </row>
    <row r="3068" spans="1:25" s="29" customFormat="1" x14ac:dyDescent="0.25">
      <c r="A3068" s="25" t="s">
        <v>669</v>
      </c>
      <c r="B3068" s="25">
        <v>34</v>
      </c>
      <c r="C3068" s="25"/>
      <c r="D3068" s="26"/>
      <c r="E3068" s="26"/>
      <c r="F3068" s="26"/>
      <c r="G3068" s="25"/>
      <c r="H3068" s="24"/>
      <c r="I3068" s="24"/>
      <c r="J3068" s="24"/>
      <c r="K3068" s="24"/>
      <c r="L3068" s="24"/>
      <c r="M3068" s="24"/>
      <c r="N3068" s="25"/>
      <c r="O3068" s="26"/>
      <c r="P3068" s="27"/>
      <c r="Q3068" s="28"/>
      <c r="R3068" s="19"/>
      <c r="S3068" s="24"/>
      <c r="T3068" s="7"/>
      <c r="U3068" s="7"/>
      <c r="V3068" s="7"/>
      <c r="W3068" s="7"/>
      <c r="X3068" s="7"/>
      <c r="Y3068" s="7"/>
    </row>
    <row r="3069" spans="1:25" s="29" customFormat="1" x14ac:dyDescent="0.25">
      <c r="A3069" s="25" t="s">
        <v>888</v>
      </c>
      <c r="B3069" s="25">
        <v>35</v>
      </c>
      <c r="C3069" s="25"/>
      <c r="D3069" s="26"/>
      <c r="E3069" s="26"/>
      <c r="F3069" s="26"/>
      <c r="G3069" s="25"/>
      <c r="H3069" s="24"/>
      <c r="I3069" s="24"/>
      <c r="J3069" s="24"/>
      <c r="K3069" s="24"/>
      <c r="L3069" s="24"/>
      <c r="M3069" s="24"/>
      <c r="N3069" s="25"/>
      <c r="O3069" s="26"/>
      <c r="P3069" s="27"/>
      <c r="Q3069" s="28"/>
      <c r="R3069" s="19"/>
      <c r="S3069" s="24"/>
      <c r="T3069" s="7"/>
      <c r="U3069" s="7"/>
      <c r="V3069" s="7"/>
      <c r="W3069" s="7"/>
      <c r="X3069" s="7"/>
      <c r="Y3069" s="7"/>
    </row>
    <row r="3070" spans="1:25" s="29" customFormat="1" x14ac:dyDescent="0.25">
      <c r="A3070" s="25" t="s">
        <v>676</v>
      </c>
      <c r="B3070" s="25">
        <v>41</v>
      </c>
      <c r="C3070" s="25"/>
      <c r="D3070" s="26"/>
      <c r="E3070" s="26"/>
      <c r="F3070" s="26"/>
      <c r="G3070" s="25"/>
      <c r="H3070" s="24"/>
      <c r="I3070" s="24"/>
      <c r="J3070" s="24"/>
      <c r="K3070" s="24"/>
      <c r="L3070" s="24"/>
      <c r="M3070" s="24"/>
      <c r="N3070" s="25"/>
      <c r="O3070" s="26"/>
      <c r="P3070" s="27"/>
      <c r="Q3070" s="28"/>
      <c r="R3070" s="19"/>
      <c r="S3070" s="24"/>
      <c r="T3070" s="7"/>
      <c r="U3070" s="7"/>
      <c r="V3070" s="7"/>
      <c r="W3070" s="7"/>
      <c r="X3070" s="7"/>
      <c r="Y3070" s="7"/>
    </row>
    <row r="3071" spans="1:25" s="29" customFormat="1" x14ac:dyDescent="0.25">
      <c r="A3071" s="25" t="s">
        <v>889</v>
      </c>
      <c r="B3071" s="25">
        <v>7</v>
      </c>
      <c r="C3071" s="25"/>
      <c r="D3071" s="26"/>
      <c r="E3071" s="26"/>
      <c r="F3071" s="26"/>
      <c r="G3071" s="25"/>
      <c r="H3071" s="24"/>
      <c r="I3071" s="24"/>
      <c r="J3071" s="24"/>
      <c r="K3071" s="24"/>
      <c r="L3071" s="24"/>
      <c r="M3071" s="24"/>
      <c r="N3071" s="25"/>
      <c r="O3071" s="26"/>
      <c r="P3071" s="27"/>
      <c r="Q3071" s="28"/>
      <c r="R3071" s="19"/>
      <c r="S3071" s="24"/>
      <c r="T3071" s="7"/>
      <c r="U3071" s="7"/>
      <c r="V3071" s="7"/>
      <c r="W3071" s="7"/>
      <c r="X3071" s="7"/>
      <c r="Y3071" s="7"/>
    </row>
    <row r="3072" spans="1:25" s="29" customFormat="1" x14ac:dyDescent="0.25">
      <c r="A3072" s="25" t="s">
        <v>683</v>
      </c>
      <c r="B3072" s="25">
        <v>18</v>
      </c>
      <c r="C3072" s="25"/>
      <c r="D3072" s="26"/>
      <c r="E3072" s="26"/>
      <c r="F3072" s="26"/>
      <c r="G3072" s="25"/>
      <c r="H3072" s="24"/>
      <c r="I3072" s="24"/>
      <c r="J3072" s="24"/>
      <c r="K3072" s="24"/>
      <c r="L3072" s="24"/>
      <c r="M3072" s="24"/>
      <c r="N3072" s="25"/>
      <c r="O3072" s="26"/>
      <c r="P3072" s="27"/>
      <c r="Q3072" s="28"/>
      <c r="R3072" s="19"/>
      <c r="S3072" s="24"/>
      <c r="T3072" s="7"/>
      <c r="U3072" s="7"/>
      <c r="V3072" s="7"/>
      <c r="W3072" s="7"/>
      <c r="X3072" s="7"/>
      <c r="Y3072" s="7"/>
    </row>
    <row r="3073" spans="1:25" s="29" customFormat="1" x14ac:dyDescent="0.25">
      <c r="A3073" s="25" t="s">
        <v>689</v>
      </c>
      <c r="B3073" s="25">
        <v>53</v>
      </c>
      <c r="C3073" s="25"/>
      <c r="D3073" s="26"/>
      <c r="E3073" s="26"/>
      <c r="F3073" s="26"/>
      <c r="G3073" s="25"/>
      <c r="H3073" s="24"/>
      <c r="I3073" s="24"/>
      <c r="J3073" s="24"/>
      <c r="K3073" s="24"/>
      <c r="L3073" s="24"/>
      <c r="M3073" s="24"/>
      <c r="N3073" s="25"/>
      <c r="O3073" s="26"/>
      <c r="P3073" s="27"/>
      <c r="Q3073" s="28"/>
      <c r="R3073" s="19"/>
      <c r="S3073" s="24"/>
      <c r="T3073" s="7"/>
      <c r="U3073" s="7"/>
      <c r="V3073" s="7"/>
      <c r="W3073" s="7"/>
      <c r="X3073" s="7"/>
      <c r="Y3073" s="7"/>
    </row>
    <row r="3074" spans="1:25" s="29" customFormat="1" x14ac:dyDescent="0.25">
      <c r="A3074" s="25" t="s">
        <v>890</v>
      </c>
      <c r="B3074" s="25">
        <v>27</v>
      </c>
      <c r="C3074" s="25"/>
      <c r="D3074" s="26"/>
      <c r="E3074" s="26"/>
      <c r="F3074" s="26"/>
      <c r="G3074" s="25"/>
      <c r="H3074" s="24"/>
      <c r="I3074" s="24"/>
      <c r="J3074" s="24"/>
      <c r="K3074" s="24"/>
      <c r="L3074" s="24"/>
      <c r="M3074" s="24"/>
      <c r="N3074" s="25"/>
      <c r="O3074" s="26"/>
      <c r="P3074" s="27"/>
      <c r="Q3074" s="28"/>
      <c r="R3074" s="19"/>
      <c r="S3074" s="24"/>
      <c r="T3074" s="7"/>
      <c r="U3074" s="7"/>
      <c r="V3074" s="7"/>
      <c r="W3074" s="7"/>
      <c r="X3074" s="7"/>
      <c r="Y3074" s="7"/>
    </row>
    <row r="3075" spans="1:25" s="29" customFormat="1" x14ac:dyDescent="0.25">
      <c r="A3075" s="25" t="s">
        <v>891</v>
      </c>
      <c r="B3075" s="25">
        <v>19</v>
      </c>
      <c r="C3075" s="25"/>
      <c r="D3075" s="26"/>
      <c r="E3075" s="26"/>
      <c r="F3075" s="26"/>
      <c r="G3075" s="25"/>
      <c r="H3075" s="24"/>
      <c r="I3075" s="24"/>
      <c r="J3075" s="24"/>
      <c r="K3075" s="24"/>
      <c r="L3075" s="24"/>
      <c r="M3075" s="24"/>
      <c r="N3075" s="25"/>
      <c r="O3075" s="26"/>
      <c r="P3075" s="27"/>
      <c r="Q3075" s="28"/>
      <c r="R3075" s="19"/>
      <c r="S3075" s="24"/>
      <c r="T3075" s="7"/>
      <c r="U3075" s="7"/>
      <c r="V3075" s="7"/>
      <c r="W3075" s="7"/>
      <c r="X3075" s="7"/>
      <c r="Y3075" s="7"/>
    </row>
    <row r="3076" spans="1:25" s="29" customFormat="1" x14ac:dyDescent="0.25">
      <c r="A3076" s="25" t="s">
        <v>892</v>
      </c>
      <c r="B3076" s="25">
        <v>11</v>
      </c>
      <c r="C3076" s="25"/>
      <c r="D3076" s="26"/>
      <c r="E3076" s="26"/>
      <c r="F3076" s="26"/>
      <c r="G3076" s="25"/>
      <c r="H3076" s="24"/>
      <c r="I3076" s="24"/>
      <c r="J3076" s="24"/>
      <c r="K3076" s="24"/>
      <c r="L3076" s="24"/>
      <c r="M3076" s="24"/>
      <c r="N3076" s="25"/>
      <c r="O3076" s="26"/>
      <c r="P3076" s="27"/>
      <c r="Q3076" s="28"/>
      <c r="R3076" s="19"/>
      <c r="S3076" s="24"/>
      <c r="T3076" s="7"/>
      <c r="U3076" s="7"/>
      <c r="V3076" s="7"/>
      <c r="W3076" s="7"/>
      <c r="X3076" s="7"/>
      <c r="Y3076" s="7"/>
    </row>
    <row r="3077" spans="1:25" s="29" customFormat="1" x14ac:dyDescent="0.25">
      <c r="A3077" s="25" t="s">
        <v>701</v>
      </c>
      <c r="B3077" s="25">
        <v>21</v>
      </c>
      <c r="C3077" s="25"/>
      <c r="D3077" s="26"/>
      <c r="E3077" s="26"/>
      <c r="F3077" s="26"/>
      <c r="G3077" s="25"/>
      <c r="H3077" s="24"/>
      <c r="I3077" s="24"/>
      <c r="J3077" s="24"/>
      <c r="K3077" s="24"/>
      <c r="L3077" s="24"/>
      <c r="M3077" s="24"/>
      <c r="N3077" s="25"/>
      <c r="O3077" s="26"/>
      <c r="P3077" s="27"/>
      <c r="Q3077" s="28"/>
      <c r="R3077" s="19"/>
      <c r="S3077" s="24"/>
      <c r="T3077" s="7"/>
      <c r="U3077" s="7"/>
      <c r="V3077" s="7"/>
      <c r="W3077" s="7"/>
      <c r="X3077" s="7"/>
      <c r="Y3077" s="7"/>
    </row>
    <row r="3078" spans="1:25" s="29" customFormat="1" x14ac:dyDescent="0.25">
      <c r="A3078" s="25" t="s">
        <v>893</v>
      </c>
      <c r="B3078" s="25">
        <v>26</v>
      </c>
      <c r="C3078" s="25"/>
      <c r="D3078" s="26"/>
      <c r="E3078" s="26"/>
      <c r="F3078" s="26"/>
      <c r="G3078" s="25"/>
      <c r="H3078" s="24"/>
      <c r="I3078" s="24"/>
      <c r="J3078" s="24"/>
      <c r="K3078" s="24"/>
      <c r="L3078" s="24"/>
      <c r="M3078" s="24"/>
      <c r="N3078" s="25"/>
      <c r="O3078" s="26"/>
      <c r="P3078" s="27"/>
      <c r="Q3078" s="28"/>
      <c r="R3078" s="19"/>
      <c r="S3078" s="24"/>
      <c r="T3078" s="7"/>
      <c r="U3078" s="7"/>
      <c r="V3078" s="7"/>
      <c r="W3078" s="7"/>
      <c r="X3078" s="7"/>
      <c r="Y3078" s="7"/>
    </row>
    <row r="3079" spans="1:25" s="29" customFormat="1" x14ac:dyDescent="0.25">
      <c r="A3079" s="25" t="s">
        <v>894</v>
      </c>
      <c r="B3079" s="25">
        <v>8</v>
      </c>
      <c r="C3079" s="25"/>
      <c r="D3079" s="26"/>
      <c r="E3079" s="26"/>
      <c r="F3079" s="26"/>
      <c r="G3079" s="25"/>
      <c r="H3079" s="24"/>
      <c r="I3079" s="24"/>
      <c r="J3079" s="24"/>
      <c r="K3079" s="24"/>
      <c r="L3079" s="24"/>
      <c r="M3079" s="24"/>
      <c r="N3079" s="25"/>
      <c r="O3079" s="26"/>
      <c r="P3079" s="27"/>
      <c r="Q3079" s="28"/>
      <c r="R3079" s="19"/>
      <c r="S3079" s="24"/>
      <c r="T3079" s="7"/>
      <c r="U3079" s="7"/>
      <c r="V3079" s="7"/>
      <c r="W3079" s="7"/>
      <c r="X3079" s="7"/>
      <c r="Y3079" s="7"/>
    </row>
    <row r="3080" spans="1:25" s="29" customFormat="1" x14ac:dyDescent="0.25">
      <c r="A3080" s="25" t="s">
        <v>707</v>
      </c>
      <c r="B3080" s="25">
        <v>17</v>
      </c>
      <c r="C3080" s="25"/>
      <c r="D3080" s="26"/>
      <c r="E3080" s="26"/>
      <c r="F3080" s="26"/>
      <c r="G3080" s="25"/>
      <c r="H3080" s="24"/>
      <c r="I3080" s="24"/>
      <c r="J3080" s="24"/>
      <c r="K3080" s="24"/>
      <c r="L3080" s="24"/>
      <c r="M3080" s="24"/>
      <c r="N3080" s="25"/>
      <c r="O3080" s="26"/>
      <c r="P3080" s="27"/>
      <c r="Q3080" s="28"/>
      <c r="R3080" s="19"/>
      <c r="S3080" s="24"/>
      <c r="T3080" s="7"/>
      <c r="U3080" s="7"/>
      <c r="V3080" s="7"/>
      <c r="W3080" s="7"/>
      <c r="X3080" s="7"/>
      <c r="Y3080" s="7"/>
    </row>
    <row r="3081" spans="1:25" s="29" customFormat="1" x14ac:dyDescent="0.25">
      <c r="A3081" s="25" t="s">
        <v>895</v>
      </c>
      <c r="B3081" s="25">
        <v>37</v>
      </c>
      <c r="C3081" s="25"/>
      <c r="D3081" s="26"/>
      <c r="E3081" s="26"/>
      <c r="F3081" s="26"/>
      <c r="G3081" s="25"/>
      <c r="H3081" s="24"/>
      <c r="I3081" s="24"/>
      <c r="J3081" s="24"/>
      <c r="K3081" s="24"/>
      <c r="L3081" s="24"/>
      <c r="M3081" s="24"/>
      <c r="N3081" s="25"/>
      <c r="O3081" s="26"/>
      <c r="P3081" s="27"/>
      <c r="Q3081" s="28"/>
      <c r="R3081" s="19"/>
      <c r="S3081" s="24"/>
      <c r="T3081" s="7"/>
      <c r="U3081" s="7"/>
      <c r="V3081" s="7"/>
      <c r="W3081" s="7"/>
      <c r="X3081" s="7"/>
      <c r="Y3081" s="7"/>
    </row>
    <row r="3082" spans="1:25" s="29" customFormat="1" x14ac:dyDescent="0.25">
      <c r="A3082" s="25" t="s">
        <v>713</v>
      </c>
      <c r="B3082" s="25">
        <v>1</v>
      </c>
      <c r="C3082" s="25"/>
      <c r="D3082" s="26"/>
      <c r="E3082" s="26"/>
      <c r="F3082" s="26"/>
      <c r="G3082" s="25"/>
      <c r="H3082" s="24"/>
      <c r="I3082" s="24"/>
      <c r="J3082" s="24"/>
      <c r="K3082" s="24"/>
      <c r="L3082" s="24"/>
      <c r="M3082" s="24"/>
      <c r="N3082" s="25"/>
      <c r="O3082" s="26"/>
      <c r="P3082" s="27"/>
      <c r="Q3082" s="28"/>
      <c r="R3082" s="19"/>
      <c r="S3082" s="24"/>
      <c r="T3082" s="7"/>
      <c r="U3082" s="7"/>
      <c r="V3082" s="7"/>
      <c r="W3082" s="7"/>
      <c r="X3082" s="7"/>
      <c r="Y3082" s="7"/>
    </row>
    <row r="3083" spans="1:25" s="29" customFormat="1" x14ac:dyDescent="0.25">
      <c r="A3083" s="25" t="s">
        <v>719</v>
      </c>
      <c r="B3083" s="25">
        <v>51</v>
      </c>
      <c r="C3083" s="25"/>
      <c r="D3083" s="26"/>
      <c r="E3083" s="26"/>
      <c r="F3083" s="26"/>
      <c r="G3083" s="25"/>
      <c r="H3083" s="24"/>
      <c r="I3083" s="24"/>
      <c r="J3083" s="24"/>
      <c r="K3083" s="24"/>
      <c r="L3083" s="24"/>
      <c r="M3083" s="24"/>
      <c r="N3083" s="25"/>
      <c r="O3083" s="26"/>
      <c r="P3083" s="27"/>
      <c r="Q3083" s="28"/>
      <c r="R3083" s="19"/>
      <c r="S3083" s="24"/>
      <c r="T3083" s="7"/>
      <c r="U3083" s="7"/>
      <c r="V3083" s="7"/>
      <c r="W3083" s="7"/>
      <c r="X3083" s="7"/>
      <c r="Y3083" s="7"/>
    </row>
    <row r="3084" spans="1:25" s="29" customFormat="1" x14ac:dyDescent="0.25">
      <c r="A3084" s="25" t="s">
        <v>896</v>
      </c>
      <c r="B3084" s="25">
        <v>49</v>
      </c>
      <c r="C3084" s="25"/>
      <c r="D3084" s="26"/>
      <c r="E3084" s="26"/>
      <c r="F3084" s="26"/>
      <c r="G3084" s="25"/>
      <c r="H3084" s="24"/>
      <c r="I3084" s="24"/>
      <c r="J3084" s="24"/>
      <c r="K3084" s="24"/>
      <c r="L3084" s="24"/>
      <c r="M3084" s="24"/>
      <c r="N3084" s="25"/>
      <c r="O3084" s="26"/>
      <c r="P3084" s="27"/>
      <c r="Q3084" s="28"/>
      <c r="R3084" s="19"/>
      <c r="S3084" s="24"/>
      <c r="T3084" s="7"/>
      <c r="U3084" s="7"/>
      <c r="V3084" s="7"/>
      <c r="W3084" s="7"/>
      <c r="X3084" s="7"/>
      <c r="Y3084" s="7"/>
    </row>
    <row r="3085" spans="1:25" s="29" customFormat="1" x14ac:dyDescent="0.25">
      <c r="A3085" s="25" t="s">
        <v>897</v>
      </c>
      <c r="B3085" s="25">
        <v>50</v>
      </c>
      <c r="C3085" s="25"/>
      <c r="D3085" s="26"/>
      <c r="E3085" s="26"/>
      <c r="F3085" s="26"/>
      <c r="G3085" s="25"/>
      <c r="H3085" s="24"/>
      <c r="I3085" s="24"/>
      <c r="J3085" s="24"/>
      <c r="K3085" s="24"/>
      <c r="L3085" s="24"/>
      <c r="M3085" s="24"/>
      <c r="N3085" s="25"/>
      <c r="O3085" s="26"/>
      <c r="P3085" s="27"/>
      <c r="Q3085" s="28"/>
      <c r="R3085" s="19"/>
      <c r="S3085" s="24"/>
      <c r="T3085" s="7"/>
      <c r="U3085" s="7"/>
      <c r="V3085" s="7"/>
      <c r="W3085" s="7"/>
      <c r="X3085" s="7"/>
      <c r="Y3085" s="7"/>
    </row>
    <row r="3086" spans="1:25" s="29" customFormat="1" x14ac:dyDescent="0.25">
      <c r="A3086" s="25" t="s">
        <v>898</v>
      </c>
      <c r="B3086" s="25">
        <v>54</v>
      </c>
      <c r="C3086" s="25"/>
      <c r="D3086" s="26"/>
      <c r="E3086" s="26"/>
      <c r="F3086" s="26"/>
      <c r="G3086" s="25"/>
      <c r="H3086" s="24"/>
      <c r="I3086" s="24"/>
      <c r="J3086" s="24"/>
      <c r="K3086" s="24"/>
      <c r="L3086" s="24"/>
      <c r="M3086" s="24"/>
      <c r="N3086" s="25"/>
      <c r="O3086" s="26"/>
      <c r="P3086" s="27"/>
      <c r="Q3086" s="28"/>
      <c r="R3086" s="19"/>
      <c r="S3086" s="24"/>
      <c r="T3086" s="7"/>
      <c r="U3086" s="7"/>
      <c r="V3086" s="7"/>
      <c r="W3086" s="7"/>
      <c r="X3086" s="7"/>
      <c r="Y3086" s="7"/>
    </row>
    <row r="3087" spans="1:25" s="29" customFormat="1" x14ac:dyDescent="0.25">
      <c r="A3087" s="25" t="s">
        <v>725</v>
      </c>
      <c r="B3087" s="25">
        <v>28</v>
      </c>
      <c r="C3087" s="25"/>
      <c r="D3087" s="26"/>
      <c r="E3087" s="26"/>
      <c r="F3087" s="26"/>
      <c r="G3087" s="25"/>
      <c r="H3087" s="24"/>
      <c r="I3087" s="24"/>
      <c r="J3087" s="24"/>
      <c r="K3087" s="24"/>
      <c r="L3087" s="24"/>
      <c r="M3087" s="24"/>
      <c r="N3087" s="25"/>
      <c r="O3087" s="26"/>
      <c r="P3087" s="27"/>
      <c r="Q3087" s="28"/>
      <c r="R3087" s="19"/>
      <c r="S3087" s="24"/>
      <c r="T3087" s="7"/>
      <c r="U3087" s="7"/>
      <c r="V3087" s="7"/>
      <c r="W3087" s="7"/>
      <c r="X3087" s="7"/>
      <c r="Y3087" s="7"/>
    </row>
    <row r="3088" spans="1:25" s="29" customFormat="1" x14ac:dyDescent="0.25">
      <c r="A3088" s="25" t="s">
        <v>899</v>
      </c>
      <c r="B3088" s="25">
        <v>19</v>
      </c>
      <c r="C3088" s="25"/>
      <c r="D3088" s="26"/>
      <c r="E3088" s="26"/>
      <c r="F3088" s="26"/>
      <c r="G3088" s="25"/>
      <c r="H3088" s="24"/>
      <c r="I3088" s="24"/>
      <c r="J3088" s="24"/>
      <c r="K3088" s="24"/>
      <c r="L3088" s="24"/>
      <c r="M3088" s="24"/>
      <c r="N3088" s="25"/>
      <c r="O3088" s="26"/>
      <c r="P3088" s="27"/>
      <c r="Q3088" s="28"/>
      <c r="R3088" s="19"/>
      <c r="S3088" s="24"/>
      <c r="T3088" s="7"/>
      <c r="U3088" s="7"/>
      <c r="V3088" s="7"/>
      <c r="W3088" s="7"/>
      <c r="X3088" s="7"/>
      <c r="Y3088" s="7"/>
    </row>
    <row r="3089" spans="1:25" s="29" customFormat="1" x14ac:dyDescent="0.25">
      <c r="A3089" s="25" t="s">
        <v>731</v>
      </c>
      <c r="B3089" s="25">
        <v>31</v>
      </c>
      <c r="C3089" s="25"/>
      <c r="D3089" s="26"/>
      <c r="E3089" s="26"/>
      <c r="F3089" s="26"/>
      <c r="G3089" s="25"/>
      <c r="H3089" s="24"/>
      <c r="I3089" s="24"/>
      <c r="J3089" s="24"/>
      <c r="K3089" s="24"/>
      <c r="L3089" s="24"/>
      <c r="M3089" s="24"/>
      <c r="N3089" s="25"/>
      <c r="O3089" s="26"/>
      <c r="P3089" s="27"/>
      <c r="Q3089" s="28"/>
      <c r="R3089" s="19"/>
      <c r="S3089" s="24"/>
      <c r="T3089" s="7"/>
      <c r="U3089" s="7"/>
      <c r="V3089" s="7"/>
      <c r="W3089" s="7"/>
      <c r="X3089" s="7"/>
      <c r="Y3089" s="7"/>
    </row>
    <row r="3090" spans="1:25" s="29" customFormat="1" x14ac:dyDescent="0.25">
      <c r="A3090" s="25" t="s">
        <v>736</v>
      </c>
      <c r="B3090" s="25">
        <v>32</v>
      </c>
      <c r="C3090" s="25"/>
      <c r="D3090" s="26"/>
      <c r="E3090" s="26"/>
      <c r="F3090" s="26"/>
      <c r="G3090" s="25"/>
      <c r="H3090" s="24"/>
      <c r="I3090" s="24"/>
      <c r="J3090" s="24"/>
      <c r="K3090" s="24"/>
      <c r="L3090" s="24"/>
      <c r="M3090" s="24"/>
      <c r="N3090" s="25"/>
      <c r="O3090" s="26"/>
      <c r="P3090" s="27"/>
      <c r="Q3090" s="28"/>
      <c r="R3090" s="19"/>
      <c r="S3090" s="24"/>
      <c r="T3090" s="7"/>
      <c r="U3090" s="7"/>
      <c r="V3090" s="7"/>
      <c r="W3090" s="7"/>
      <c r="X3090" s="7"/>
      <c r="Y3090" s="7"/>
    </row>
    <row r="3091" spans="1:25" s="29" customFormat="1" x14ac:dyDescent="0.25">
      <c r="A3091" s="25" t="s">
        <v>743</v>
      </c>
      <c r="B3091" s="25">
        <v>33</v>
      </c>
      <c r="C3091" s="25"/>
      <c r="D3091" s="26"/>
      <c r="E3091" s="26"/>
      <c r="F3091" s="26"/>
      <c r="G3091" s="25"/>
      <c r="H3091" s="24"/>
      <c r="I3091" s="24"/>
      <c r="J3091" s="24"/>
      <c r="K3091" s="24"/>
      <c r="L3091" s="24"/>
      <c r="M3091" s="24"/>
      <c r="N3091" s="25"/>
      <c r="O3091" s="26"/>
      <c r="P3091" s="27"/>
      <c r="Q3091" s="28"/>
      <c r="R3091" s="19"/>
      <c r="S3091" s="24"/>
      <c r="T3091" s="7"/>
      <c r="U3091" s="7"/>
      <c r="V3091" s="7"/>
      <c r="W3091" s="7"/>
      <c r="X3091" s="7"/>
      <c r="Y3091" s="7"/>
    </row>
    <row r="3092" spans="1:25" s="29" customFormat="1" x14ac:dyDescent="0.25">
      <c r="A3092" s="25" t="s">
        <v>749</v>
      </c>
      <c r="B3092" s="25">
        <v>34</v>
      </c>
      <c r="C3092" s="25"/>
      <c r="D3092" s="26"/>
      <c r="E3092" s="26"/>
      <c r="F3092" s="26"/>
      <c r="G3092" s="25"/>
      <c r="H3092" s="24"/>
      <c r="I3092" s="24"/>
      <c r="J3092" s="24"/>
      <c r="K3092" s="24"/>
      <c r="L3092" s="24"/>
      <c r="M3092" s="24"/>
      <c r="N3092" s="25"/>
      <c r="O3092" s="26"/>
      <c r="P3092" s="27"/>
      <c r="Q3092" s="28"/>
      <c r="R3092" s="19"/>
      <c r="S3092" s="24"/>
      <c r="T3092" s="7"/>
      <c r="U3092" s="7"/>
      <c r="V3092" s="7"/>
      <c r="W3092" s="7"/>
      <c r="X3092" s="7"/>
      <c r="Y3092" s="7"/>
    </row>
    <row r="3093" spans="1:25" s="29" customFormat="1" x14ac:dyDescent="0.25">
      <c r="A3093" s="25" t="s">
        <v>900</v>
      </c>
      <c r="B3093" s="25">
        <v>56</v>
      </c>
      <c r="C3093" s="25"/>
      <c r="D3093" s="26"/>
      <c r="E3093" s="26"/>
      <c r="F3093" s="26"/>
      <c r="G3093" s="25"/>
      <c r="H3093" s="24"/>
      <c r="I3093" s="24"/>
      <c r="J3093" s="24"/>
      <c r="K3093" s="24"/>
      <c r="L3093" s="24"/>
      <c r="M3093" s="24"/>
      <c r="N3093" s="25"/>
      <c r="O3093" s="26"/>
      <c r="P3093" s="27"/>
      <c r="Q3093" s="28"/>
      <c r="R3093" s="19"/>
      <c r="S3093" s="24"/>
      <c r="T3093" s="7"/>
      <c r="U3093" s="7"/>
      <c r="V3093" s="7"/>
      <c r="W3093" s="7"/>
      <c r="X3093" s="7"/>
      <c r="Y3093" s="7"/>
    </row>
    <row r="3094" spans="1:25" s="29" customFormat="1" x14ac:dyDescent="0.25">
      <c r="A3094" s="25" t="s">
        <v>785</v>
      </c>
      <c r="B3094" s="25">
        <v>16</v>
      </c>
      <c r="C3094" s="25"/>
      <c r="D3094" s="26"/>
      <c r="E3094" s="26"/>
      <c r="F3094" s="26"/>
      <c r="G3094" s="25"/>
      <c r="H3094" s="24"/>
      <c r="I3094" s="24"/>
      <c r="J3094" s="24"/>
      <c r="K3094" s="24"/>
      <c r="L3094" s="24"/>
      <c r="M3094" s="24"/>
      <c r="N3094" s="25"/>
      <c r="O3094" s="26"/>
      <c r="P3094" s="27"/>
      <c r="Q3094" s="28"/>
      <c r="R3094" s="19"/>
      <c r="S3094" s="24"/>
      <c r="T3094" s="7"/>
      <c r="U3094" s="7"/>
      <c r="V3094" s="7"/>
      <c r="W3094" s="7"/>
      <c r="X3094" s="7"/>
      <c r="Y3094" s="7"/>
    </row>
    <row r="3095" spans="1:25" s="29" customFormat="1" x14ac:dyDescent="0.25">
      <c r="A3095" s="25" t="s">
        <v>901</v>
      </c>
      <c r="B3095" s="25">
        <v>14</v>
      </c>
      <c r="C3095" s="25"/>
      <c r="D3095" s="26"/>
      <c r="E3095" s="26"/>
      <c r="F3095" s="26"/>
      <c r="G3095" s="25"/>
      <c r="H3095" s="24"/>
      <c r="I3095" s="24"/>
      <c r="J3095" s="24"/>
      <c r="K3095" s="24"/>
      <c r="L3095" s="24"/>
      <c r="M3095" s="24"/>
      <c r="N3095" s="25"/>
      <c r="O3095" s="26"/>
      <c r="P3095" s="27"/>
      <c r="Q3095" s="28"/>
      <c r="R3095" s="19"/>
      <c r="S3095" s="24"/>
      <c r="T3095" s="7"/>
      <c r="U3095" s="7"/>
      <c r="V3095" s="7"/>
      <c r="W3095" s="7"/>
      <c r="X3095" s="7"/>
      <c r="Y3095" s="7"/>
    </row>
    <row r="3096" spans="1:25" s="29" customFormat="1" x14ac:dyDescent="0.25">
      <c r="A3096" s="25" t="s">
        <v>791</v>
      </c>
      <c r="B3096" s="25">
        <v>4</v>
      </c>
      <c r="C3096" s="25"/>
      <c r="D3096" s="26"/>
      <c r="E3096" s="26"/>
      <c r="F3096" s="26"/>
      <c r="G3096" s="25"/>
      <c r="H3096" s="24"/>
      <c r="I3096" s="24"/>
      <c r="J3096" s="24"/>
      <c r="K3096" s="24"/>
      <c r="L3096" s="24"/>
      <c r="M3096" s="24"/>
      <c r="N3096" s="25"/>
      <c r="O3096" s="26"/>
      <c r="P3096" s="27"/>
      <c r="Q3096" s="28"/>
      <c r="R3096" s="19"/>
      <c r="S3096" s="24"/>
      <c r="T3096" s="7"/>
      <c r="U3096" s="7"/>
      <c r="V3096" s="7"/>
      <c r="W3096" s="7"/>
      <c r="X3096" s="7"/>
      <c r="Y3096" s="7"/>
    </row>
    <row r="3097" spans="1:25" s="29" customFormat="1" x14ac:dyDescent="0.25">
      <c r="A3097" s="25" t="s">
        <v>796</v>
      </c>
      <c r="B3097" s="25">
        <v>22</v>
      </c>
      <c r="C3097" s="25"/>
      <c r="D3097" s="26"/>
      <c r="E3097" s="26"/>
      <c r="F3097" s="26"/>
      <c r="G3097" s="25"/>
      <c r="H3097" s="24"/>
      <c r="I3097" s="24"/>
      <c r="J3097" s="24"/>
      <c r="K3097" s="24"/>
      <c r="L3097" s="24"/>
      <c r="M3097" s="24"/>
      <c r="N3097" s="25"/>
      <c r="O3097" s="26"/>
      <c r="P3097" s="27"/>
      <c r="Q3097" s="28"/>
      <c r="R3097" s="19"/>
      <c r="S3097" s="24"/>
      <c r="T3097" s="7"/>
      <c r="U3097" s="7"/>
      <c r="V3097" s="7"/>
      <c r="W3097" s="7"/>
      <c r="X3097" s="7"/>
      <c r="Y3097" s="7"/>
    </row>
    <row r="3098" spans="1:25" s="29" customFormat="1" x14ac:dyDescent="0.25">
      <c r="A3098" s="25" t="s">
        <v>802</v>
      </c>
      <c r="B3098" s="25">
        <v>57</v>
      </c>
      <c r="C3098" s="25"/>
      <c r="D3098" s="26"/>
      <c r="E3098" s="26"/>
      <c r="F3098" s="26"/>
      <c r="G3098" s="25"/>
      <c r="H3098" s="24"/>
      <c r="I3098" s="24"/>
      <c r="J3098" s="24"/>
      <c r="K3098" s="24"/>
      <c r="L3098" s="24"/>
      <c r="M3098" s="24"/>
      <c r="N3098" s="25"/>
      <c r="O3098" s="26"/>
      <c r="P3098" s="27"/>
      <c r="Q3098" s="28"/>
      <c r="R3098" s="19"/>
      <c r="S3098" s="24"/>
      <c r="T3098" s="7"/>
      <c r="U3098" s="7"/>
      <c r="V3098" s="7"/>
      <c r="W3098" s="7"/>
      <c r="X3098" s="7"/>
      <c r="Y3098" s="7"/>
    </row>
    <row r="3099" spans="1:25" s="29" customFormat="1" x14ac:dyDescent="0.25">
      <c r="A3099" s="25" t="s">
        <v>807</v>
      </c>
      <c r="B3099" s="25">
        <v>9</v>
      </c>
      <c r="C3099" s="25"/>
      <c r="D3099" s="26"/>
      <c r="E3099" s="26"/>
      <c r="F3099" s="26"/>
      <c r="G3099" s="25"/>
      <c r="H3099" s="24"/>
      <c r="I3099" s="24"/>
      <c r="J3099" s="24"/>
      <c r="K3099" s="24"/>
      <c r="L3099" s="24"/>
      <c r="M3099" s="24"/>
      <c r="N3099" s="25"/>
      <c r="O3099" s="26"/>
      <c r="P3099" s="27"/>
      <c r="Q3099" s="28"/>
      <c r="R3099" s="19"/>
      <c r="S3099" s="24"/>
      <c r="T3099" s="7"/>
      <c r="U3099" s="7"/>
      <c r="V3099" s="7"/>
      <c r="W3099" s="7"/>
      <c r="X3099" s="7"/>
      <c r="Y3099" s="7"/>
    </row>
    <row r="3100" spans="1:25" s="29" customFormat="1" x14ac:dyDescent="0.25">
      <c r="A3100" s="25" t="s">
        <v>813</v>
      </c>
      <c r="B3100" s="25">
        <v>59</v>
      </c>
      <c r="C3100" s="25"/>
      <c r="D3100" s="26"/>
      <c r="E3100" s="26"/>
      <c r="F3100" s="26"/>
      <c r="G3100" s="25"/>
      <c r="H3100" s="24"/>
      <c r="I3100" s="24"/>
      <c r="J3100" s="24"/>
      <c r="K3100" s="24"/>
      <c r="L3100" s="24"/>
      <c r="M3100" s="24"/>
      <c r="N3100" s="25"/>
      <c r="O3100" s="26"/>
      <c r="P3100" s="27"/>
      <c r="Q3100" s="28"/>
      <c r="R3100" s="19"/>
      <c r="S3100" s="24"/>
      <c r="T3100" s="7"/>
      <c r="U3100" s="7"/>
      <c r="V3100" s="7"/>
      <c r="W3100" s="7"/>
      <c r="X3100" s="7"/>
      <c r="Y3100" s="7"/>
    </row>
    <row r="3101" spans="1:25" s="29" customFormat="1" x14ac:dyDescent="0.25">
      <c r="A3101" s="25" t="s">
        <v>819</v>
      </c>
      <c r="B3101" s="25">
        <v>60</v>
      </c>
      <c r="C3101" s="25"/>
      <c r="D3101" s="26"/>
      <c r="E3101" s="26"/>
      <c r="F3101" s="26"/>
      <c r="G3101" s="25"/>
      <c r="H3101" s="24"/>
      <c r="I3101" s="24"/>
      <c r="J3101" s="24"/>
      <c r="K3101" s="24"/>
      <c r="L3101" s="24"/>
      <c r="M3101" s="24"/>
      <c r="N3101" s="25"/>
      <c r="O3101" s="26"/>
      <c r="P3101" s="27"/>
      <c r="Q3101" s="28"/>
      <c r="R3101" s="19"/>
      <c r="S3101" s="24"/>
      <c r="T3101" s="7"/>
      <c r="U3101" s="7"/>
      <c r="V3101" s="7"/>
      <c r="W3101" s="7"/>
      <c r="X3101" s="7"/>
      <c r="Y3101" s="7"/>
    </row>
    <row r="3102" spans="1:25" s="29" customFormat="1" x14ac:dyDescent="0.25">
      <c r="A3102" s="25" t="s">
        <v>825</v>
      </c>
      <c r="B3102" s="25">
        <v>61</v>
      </c>
      <c r="C3102" s="25"/>
      <c r="D3102" s="26"/>
      <c r="E3102" s="26"/>
      <c r="F3102" s="26"/>
      <c r="G3102" s="25"/>
      <c r="H3102" s="24"/>
      <c r="I3102" s="24"/>
      <c r="J3102" s="24"/>
      <c r="K3102" s="24"/>
      <c r="L3102" s="24"/>
      <c r="M3102" s="24"/>
      <c r="N3102" s="25"/>
      <c r="O3102" s="26"/>
      <c r="P3102" s="27"/>
      <c r="Q3102" s="28"/>
      <c r="R3102" s="19"/>
      <c r="S3102" s="24"/>
      <c r="T3102" s="7"/>
      <c r="U3102" s="7"/>
      <c r="V3102" s="7"/>
      <c r="W3102" s="7"/>
      <c r="X3102" s="7"/>
      <c r="Y3102" s="7"/>
    </row>
    <row r="3103" spans="1:25" s="29" customFormat="1" x14ac:dyDescent="0.25">
      <c r="A3103" s="25" t="s">
        <v>830</v>
      </c>
      <c r="B3103" s="25">
        <v>62</v>
      </c>
      <c r="C3103" s="25"/>
      <c r="D3103" s="26"/>
      <c r="E3103" s="26"/>
      <c r="F3103" s="26"/>
      <c r="G3103" s="25"/>
      <c r="H3103" s="24"/>
      <c r="I3103" s="24"/>
      <c r="J3103" s="24"/>
      <c r="K3103" s="24"/>
      <c r="L3103" s="24"/>
      <c r="M3103" s="24"/>
      <c r="N3103" s="25"/>
      <c r="O3103" s="26"/>
      <c r="P3103" s="27"/>
      <c r="Q3103" s="28"/>
      <c r="R3103" s="19"/>
      <c r="S3103" s="24"/>
      <c r="T3103" s="7"/>
      <c r="U3103" s="7"/>
      <c r="V3103" s="7"/>
      <c r="W3103" s="7"/>
      <c r="X3103" s="7"/>
      <c r="Y3103" s="7"/>
    </row>
    <row r="3104" spans="1:25" s="29" customFormat="1" x14ac:dyDescent="0.25">
      <c r="A3104" s="25" t="s">
        <v>902</v>
      </c>
      <c r="B3104" s="25">
        <v>12</v>
      </c>
      <c r="C3104" s="25"/>
      <c r="D3104" s="26"/>
      <c r="E3104" s="26"/>
      <c r="F3104" s="26"/>
      <c r="G3104" s="25"/>
      <c r="H3104" s="24"/>
      <c r="I3104" s="24"/>
      <c r="J3104" s="24"/>
      <c r="K3104" s="24"/>
      <c r="L3104" s="24"/>
      <c r="M3104" s="24"/>
      <c r="N3104" s="25"/>
      <c r="O3104" s="26"/>
      <c r="P3104" s="27"/>
      <c r="Q3104" s="28"/>
      <c r="R3104" s="19"/>
      <c r="S3104" s="24"/>
      <c r="T3104" s="7"/>
      <c r="U3104" s="7"/>
      <c r="V3104" s="7"/>
      <c r="W3104" s="7"/>
      <c r="X3104" s="7"/>
      <c r="Y3104" s="7"/>
    </row>
    <row r="3105" spans="1:25" s="29" customFormat="1" x14ac:dyDescent="0.25">
      <c r="A3105" s="25" t="s">
        <v>836</v>
      </c>
      <c r="B3105" s="25">
        <v>58</v>
      </c>
      <c r="C3105" s="25"/>
      <c r="D3105" s="26"/>
      <c r="E3105" s="26"/>
      <c r="F3105" s="26"/>
      <c r="G3105" s="25"/>
      <c r="H3105" s="24"/>
      <c r="I3105" s="24"/>
      <c r="J3105" s="24"/>
      <c r="K3105" s="24"/>
      <c r="L3105" s="24"/>
      <c r="M3105" s="24"/>
      <c r="N3105" s="25"/>
      <c r="O3105" s="26"/>
      <c r="P3105" s="27"/>
      <c r="Q3105" s="28"/>
      <c r="R3105" s="19"/>
      <c r="S3105" s="24"/>
      <c r="T3105" s="7"/>
      <c r="U3105" s="7"/>
      <c r="V3105" s="7"/>
      <c r="W3105" s="7"/>
      <c r="X3105" s="7"/>
      <c r="Y3105" s="7"/>
    </row>
    <row r="3106" spans="1:25" s="29" customFormat="1" x14ac:dyDescent="0.25">
      <c r="A3106" s="25"/>
      <c r="B3106" s="25"/>
      <c r="C3106" s="25"/>
      <c r="D3106" s="26"/>
      <c r="E3106" s="26"/>
      <c r="F3106" s="26"/>
      <c r="G3106" s="25"/>
      <c r="H3106" s="24"/>
      <c r="I3106" s="24"/>
      <c r="J3106" s="24"/>
      <c r="K3106" s="24"/>
      <c r="L3106" s="24"/>
      <c r="M3106" s="24"/>
      <c r="N3106" s="25"/>
      <c r="O3106" s="26"/>
      <c r="P3106" s="27"/>
      <c r="Q3106" s="28"/>
      <c r="R3106" s="19"/>
      <c r="S3106" s="24"/>
      <c r="T3106" s="7"/>
      <c r="U3106" s="7"/>
      <c r="V3106" s="7"/>
      <c r="W3106" s="7"/>
      <c r="X3106" s="7"/>
      <c r="Y3106" s="7"/>
    </row>
    <row r="3107" spans="1:25" s="29" customFormat="1" x14ac:dyDescent="0.25">
      <c r="A3107" s="25"/>
      <c r="B3107" s="25"/>
      <c r="C3107" s="25"/>
      <c r="D3107" s="26"/>
      <c r="E3107" s="26"/>
      <c r="F3107" s="26"/>
      <c r="G3107" s="25"/>
      <c r="H3107" s="24"/>
      <c r="I3107" s="24"/>
      <c r="J3107" s="24"/>
      <c r="K3107" s="24"/>
      <c r="L3107" s="24"/>
      <c r="M3107" s="24"/>
      <c r="N3107" s="25"/>
      <c r="O3107" s="26"/>
      <c r="P3107" s="27"/>
      <c r="Q3107" s="28"/>
      <c r="R3107" s="19"/>
      <c r="S3107" s="24"/>
      <c r="T3107" s="7"/>
      <c r="U3107" s="7"/>
      <c r="V3107" s="7"/>
      <c r="W3107" s="7"/>
      <c r="X3107" s="7"/>
      <c r="Y3107" s="7"/>
    </row>
    <row r="3108" spans="1:25" s="29" customFormat="1" x14ac:dyDescent="0.25">
      <c r="A3108" s="25"/>
      <c r="B3108" s="25"/>
      <c r="C3108" s="25"/>
      <c r="D3108" s="26"/>
      <c r="E3108" s="26"/>
      <c r="F3108" s="26"/>
      <c r="G3108" s="25"/>
      <c r="H3108" s="24"/>
      <c r="I3108" s="24"/>
      <c r="J3108" s="24"/>
      <c r="K3108" s="24"/>
      <c r="L3108" s="24"/>
      <c r="M3108" s="24"/>
      <c r="N3108" s="25"/>
      <c r="O3108" s="26"/>
      <c r="P3108" s="27"/>
      <c r="Q3108" s="28"/>
      <c r="R3108" s="19"/>
      <c r="S3108" s="24"/>
      <c r="T3108" s="7"/>
      <c r="U3108" s="7"/>
      <c r="V3108" s="7"/>
      <c r="W3108" s="7"/>
      <c r="X3108" s="7"/>
      <c r="Y3108" s="7"/>
    </row>
    <row r="3109" spans="1:25" s="29" customFormat="1" x14ac:dyDescent="0.25">
      <c r="A3109" s="25"/>
      <c r="B3109" s="25"/>
      <c r="C3109" s="25"/>
      <c r="D3109" s="26"/>
      <c r="E3109" s="26"/>
      <c r="F3109" s="26"/>
      <c r="G3109" s="25"/>
      <c r="H3109" s="24"/>
      <c r="I3109" s="24"/>
      <c r="J3109" s="24"/>
      <c r="K3109" s="24"/>
      <c r="L3109" s="24"/>
      <c r="M3109" s="24"/>
      <c r="N3109" s="25"/>
      <c r="O3109" s="26"/>
      <c r="P3109" s="27"/>
      <c r="Q3109" s="28"/>
      <c r="R3109" s="19"/>
      <c r="S3109" s="24"/>
      <c r="T3109" s="7"/>
      <c r="U3109" s="7"/>
      <c r="V3109" s="7"/>
      <c r="W3109" s="7"/>
      <c r="X3109" s="7"/>
      <c r="Y3109" s="7"/>
    </row>
    <row r="3110" spans="1:25" s="29" customFormat="1" x14ac:dyDescent="0.25">
      <c r="A3110" s="25"/>
      <c r="B3110" s="25"/>
      <c r="C3110" s="25"/>
      <c r="D3110" s="26"/>
      <c r="E3110" s="26"/>
      <c r="F3110" s="26"/>
      <c r="G3110" s="25"/>
      <c r="H3110" s="24"/>
      <c r="I3110" s="24"/>
      <c r="J3110" s="24"/>
      <c r="K3110" s="24"/>
      <c r="L3110" s="24"/>
      <c r="M3110" s="24"/>
      <c r="N3110" s="25"/>
      <c r="O3110" s="26"/>
      <c r="P3110" s="27"/>
      <c r="Q3110" s="28"/>
      <c r="R3110" s="19"/>
      <c r="S3110" s="24"/>
      <c r="T3110" s="7"/>
      <c r="U3110" s="7"/>
      <c r="V3110" s="7"/>
      <c r="W3110" s="7"/>
      <c r="X3110" s="7"/>
      <c r="Y3110" s="7"/>
    </row>
    <row r="3111" spans="1:25" s="29" customFormat="1" x14ac:dyDescent="0.25">
      <c r="A3111" s="25"/>
      <c r="B3111" s="25"/>
      <c r="C3111" s="25"/>
      <c r="D3111" s="26"/>
      <c r="E3111" s="26"/>
      <c r="F3111" s="26"/>
      <c r="G3111" s="25"/>
      <c r="H3111" s="24"/>
      <c r="I3111" s="24"/>
      <c r="J3111" s="24"/>
      <c r="K3111" s="24"/>
      <c r="L3111" s="24"/>
      <c r="M3111" s="24"/>
      <c r="N3111" s="25"/>
      <c r="O3111" s="26"/>
      <c r="P3111" s="27"/>
      <c r="Q3111" s="28"/>
      <c r="R3111" s="19"/>
      <c r="S3111" s="24"/>
      <c r="T3111" s="7"/>
      <c r="U3111" s="7"/>
      <c r="V3111" s="7"/>
      <c r="W3111" s="7"/>
      <c r="X3111" s="7"/>
      <c r="Y3111" s="7"/>
    </row>
    <row r="3112" spans="1:25" s="29" customFormat="1" x14ac:dyDescent="0.25">
      <c r="A3112" s="25"/>
      <c r="B3112" s="25"/>
      <c r="C3112" s="25"/>
      <c r="D3112" s="26"/>
      <c r="E3112" s="26"/>
      <c r="F3112" s="26"/>
      <c r="G3112" s="25"/>
      <c r="H3112" s="24"/>
      <c r="I3112" s="24"/>
      <c r="J3112" s="24"/>
      <c r="K3112" s="24"/>
      <c r="L3112" s="24"/>
      <c r="M3112" s="24"/>
      <c r="N3112" s="25"/>
      <c r="O3112" s="26"/>
      <c r="P3112" s="27"/>
      <c r="Q3112" s="28"/>
      <c r="R3112" s="19"/>
      <c r="S3112" s="24"/>
      <c r="T3112" s="7"/>
      <c r="U3112" s="7"/>
      <c r="V3112" s="7"/>
      <c r="W3112" s="7"/>
      <c r="X3112" s="7"/>
      <c r="Y3112" s="7"/>
    </row>
    <row r="3113" spans="1:25" s="29" customFormat="1" x14ac:dyDescent="0.25">
      <c r="A3113" s="25"/>
      <c r="B3113" s="25"/>
      <c r="C3113" s="25"/>
      <c r="D3113" s="26"/>
      <c r="E3113" s="26"/>
      <c r="F3113" s="26"/>
      <c r="G3113" s="25"/>
      <c r="H3113" s="24"/>
      <c r="I3113" s="24"/>
      <c r="J3113" s="24"/>
      <c r="K3113" s="24"/>
      <c r="L3113" s="24"/>
      <c r="M3113" s="24"/>
      <c r="N3113" s="25"/>
      <c r="O3113" s="26"/>
      <c r="P3113" s="27"/>
      <c r="Q3113" s="28"/>
      <c r="R3113" s="19"/>
      <c r="S3113" s="24"/>
      <c r="T3113" s="7"/>
      <c r="U3113" s="7"/>
      <c r="V3113" s="7"/>
      <c r="W3113" s="7"/>
      <c r="X3113" s="7"/>
      <c r="Y3113" s="7"/>
    </row>
    <row r="3114" spans="1:25" s="29" customFormat="1" x14ac:dyDescent="0.25">
      <c r="A3114" s="25"/>
      <c r="B3114" s="25"/>
      <c r="C3114" s="25"/>
      <c r="D3114" s="26"/>
      <c r="E3114" s="26"/>
      <c r="F3114" s="26"/>
      <c r="G3114" s="25"/>
      <c r="H3114" s="24"/>
      <c r="I3114" s="24"/>
      <c r="J3114" s="24"/>
      <c r="K3114" s="24"/>
      <c r="L3114" s="24"/>
      <c r="M3114" s="24"/>
      <c r="N3114" s="25"/>
      <c r="O3114" s="26"/>
      <c r="P3114" s="27"/>
      <c r="Q3114" s="28"/>
      <c r="R3114" s="19"/>
      <c r="S3114" s="24"/>
      <c r="T3114" s="7"/>
      <c r="U3114" s="7"/>
      <c r="V3114" s="7"/>
      <c r="W3114" s="7"/>
      <c r="X3114" s="7"/>
      <c r="Y3114" s="7"/>
    </row>
    <row r="3115" spans="1:25" s="29" customFormat="1" x14ac:dyDescent="0.25">
      <c r="A3115" s="25"/>
      <c r="B3115" s="25"/>
      <c r="C3115" s="25"/>
      <c r="D3115" s="26"/>
      <c r="E3115" s="26"/>
      <c r="F3115" s="26"/>
      <c r="G3115" s="25"/>
      <c r="H3115" s="24"/>
      <c r="I3115" s="24"/>
      <c r="J3115" s="24"/>
      <c r="K3115" s="24"/>
      <c r="L3115" s="24"/>
      <c r="M3115" s="24"/>
      <c r="N3115" s="25"/>
      <c r="O3115" s="26"/>
      <c r="P3115" s="27"/>
      <c r="Q3115" s="28"/>
      <c r="R3115" s="19"/>
      <c r="S3115" s="24"/>
      <c r="T3115" s="7"/>
      <c r="U3115" s="7"/>
      <c r="V3115" s="7"/>
      <c r="W3115" s="7"/>
      <c r="X3115" s="7"/>
      <c r="Y3115" s="7"/>
    </row>
    <row r="3116" spans="1:25" s="29" customFormat="1" x14ac:dyDescent="0.25">
      <c r="A3116" s="25"/>
      <c r="B3116" s="25"/>
      <c r="C3116" s="25"/>
      <c r="D3116" s="26"/>
      <c r="E3116" s="26"/>
      <c r="F3116" s="26"/>
      <c r="G3116" s="25"/>
      <c r="H3116" s="24"/>
      <c r="I3116" s="24"/>
      <c r="J3116" s="24"/>
      <c r="K3116" s="24"/>
      <c r="L3116" s="24"/>
      <c r="M3116" s="24"/>
      <c r="N3116" s="25"/>
      <c r="O3116" s="26"/>
      <c r="P3116" s="27"/>
      <c r="Q3116" s="28"/>
      <c r="R3116" s="19"/>
      <c r="S3116" s="24"/>
      <c r="T3116" s="7"/>
      <c r="U3116" s="7"/>
      <c r="V3116" s="7"/>
      <c r="W3116" s="7"/>
      <c r="X3116" s="7"/>
      <c r="Y3116" s="7"/>
    </row>
    <row r="3117" spans="1:25" s="29" customFormat="1" x14ac:dyDescent="0.25">
      <c r="A3117" s="25"/>
      <c r="B3117" s="25"/>
      <c r="C3117" s="25"/>
      <c r="D3117" s="26"/>
      <c r="E3117" s="26"/>
      <c r="F3117" s="26"/>
      <c r="G3117" s="25"/>
      <c r="H3117" s="24"/>
      <c r="I3117" s="24"/>
      <c r="J3117" s="24"/>
      <c r="K3117" s="24"/>
      <c r="L3117" s="24"/>
      <c r="M3117" s="24"/>
      <c r="N3117" s="25"/>
      <c r="O3117" s="26"/>
      <c r="P3117" s="27"/>
      <c r="Q3117" s="28"/>
      <c r="R3117" s="19"/>
      <c r="S3117" s="24"/>
      <c r="T3117" s="7"/>
      <c r="U3117" s="7"/>
      <c r="V3117" s="7"/>
      <c r="W3117" s="7"/>
      <c r="X3117" s="7"/>
      <c r="Y3117" s="7"/>
    </row>
    <row r="3118" spans="1:25" s="29" customFormat="1" x14ac:dyDescent="0.25">
      <c r="A3118" s="25"/>
      <c r="B3118" s="25"/>
      <c r="C3118" s="25"/>
      <c r="D3118" s="26"/>
      <c r="E3118" s="26"/>
      <c r="F3118" s="26"/>
      <c r="G3118" s="25"/>
      <c r="H3118" s="24"/>
      <c r="I3118" s="24"/>
      <c r="J3118" s="24"/>
      <c r="K3118" s="24"/>
      <c r="L3118" s="24"/>
      <c r="M3118" s="24"/>
      <c r="N3118" s="25"/>
      <c r="O3118" s="26"/>
      <c r="P3118" s="27"/>
      <c r="Q3118" s="28"/>
      <c r="R3118" s="19"/>
      <c r="S3118" s="24"/>
      <c r="T3118" s="7"/>
      <c r="U3118" s="7"/>
      <c r="V3118" s="7"/>
      <c r="W3118" s="7"/>
      <c r="X3118" s="7"/>
      <c r="Y3118" s="7"/>
    </row>
    <row r="3119" spans="1:25" s="29" customFormat="1" x14ac:dyDescent="0.25">
      <c r="A3119" s="25"/>
      <c r="B3119" s="25"/>
      <c r="C3119" s="25"/>
      <c r="D3119" s="26"/>
      <c r="E3119" s="26"/>
      <c r="F3119" s="26"/>
      <c r="G3119" s="25"/>
      <c r="H3119" s="24"/>
      <c r="I3119" s="24"/>
      <c r="J3119" s="24"/>
      <c r="K3119" s="24"/>
      <c r="L3119" s="24"/>
      <c r="M3119" s="24"/>
      <c r="N3119" s="25"/>
      <c r="O3119" s="26"/>
      <c r="P3119" s="27"/>
      <c r="Q3119" s="28"/>
      <c r="R3119" s="19"/>
      <c r="S3119" s="24"/>
      <c r="T3119" s="7"/>
      <c r="U3119" s="7"/>
      <c r="V3119" s="7"/>
      <c r="W3119" s="7"/>
      <c r="X3119" s="7"/>
      <c r="Y3119" s="7"/>
    </row>
    <row r="3120" spans="1:25" s="29" customFormat="1" x14ac:dyDescent="0.25">
      <c r="A3120" s="25"/>
      <c r="B3120" s="25"/>
      <c r="C3120" s="25"/>
      <c r="D3120" s="26"/>
      <c r="E3120" s="26"/>
      <c r="F3120" s="26"/>
      <c r="G3120" s="25"/>
      <c r="H3120" s="24"/>
      <c r="I3120" s="24"/>
      <c r="J3120" s="24"/>
      <c r="K3120" s="24"/>
      <c r="L3120" s="24"/>
      <c r="M3120" s="24"/>
      <c r="N3120" s="25"/>
      <c r="O3120" s="26"/>
      <c r="P3120" s="27"/>
      <c r="Q3120" s="28"/>
      <c r="R3120" s="19"/>
      <c r="S3120" s="24"/>
      <c r="T3120" s="7"/>
      <c r="U3120" s="7"/>
      <c r="V3120" s="7"/>
      <c r="W3120" s="7"/>
      <c r="X3120" s="7"/>
      <c r="Y3120" s="7"/>
    </row>
    <row r="3121" spans="1:25" s="29" customFormat="1" x14ac:dyDescent="0.25">
      <c r="A3121" s="25"/>
      <c r="B3121" s="25"/>
      <c r="C3121" s="25"/>
      <c r="D3121" s="26"/>
      <c r="E3121" s="26"/>
      <c r="F3121" s="26"/>
      <c r="G3121" s="25"/>
      <c r="H3121" s="24"/>
      <c r="I3121" s="24"/>
      <c r="J3121" s="24"/>
      <c r="K3121" s="24"/>
      <c r="L3121" s="24"/>
      <c r="M3121" s="24"/>
      <c r="N3121" s="25"/>
      <c r="O3121" s="26"/>
      <c r="P3121" s="27"/>
      <c r="Q3121" s="28"/>
      <c r="R3121" s="19"/>
      <c r="S3121" s="24"/>
      <c r="T3121" s="7"/>
      <c r="U3121" s="7"/>
      <c r="V3121" s="7"/>
      <c r="W3121" s="7"/>
      <c r="X3121" s="7"/>
      <c r="Y3121" s="7"/>
    </row>
    <row r="3122" spans="1:25" s="29" customFormat="1" x14ac:dyDescent="0.25">
      <c r="A3122" s="25"/>
      <c r="B3122" s="25"/>
      <c r="C3122" s="25"/>
      <c r="D3122" s="26"/>
      <c r="E3122" s="26"/>
      <c r="F3122" s="26"/>
      <c r="G3122" s="25"/>
      <c r="H3122" s="24"/>
      <c r="I3122" s="24"/>
      <c r="J3122" s="24"/>
      <c r="K3122" s="24"/>
      <c r="L3122" s="24"/>
      <c r="M3122" s="24"/>
      <c r="N3122" s="25"/>
      <c r="O3122" s="26"/>
      <c r="P3122" s="27"/>
      <c r="Q3122" s="28"/>
      <c r="R3122" s="19"/>
      <c r="S3122" s="24"/>
      <c r="T3122" s="7"/>
      <c r="U3122" s="7"/>
      <c r="V3122" s="7"/>
      <c r="W3122" s="7"/>
      <c r="X3122" s="7"/>
      <c r="Y3122" s="7"/>
    </row>
    <row r="3123" spans="1:25" s="29" customFormat="1" x14ac:dyDescent="0.25">
      <c r="A3123" s="25"/>
      <c r="B3123" s="25"/>
      <c r="C3123" s="25"/>
      <c r="D3123" s="26"/>
      <c r="E3123" s="26"/>
      <c r="F3123" s="26"/>
      <c r="G3123" s="25"/>
      <c r="H3123" s="24"/>
      <c r="I3123" s="24"/>
      <c r="J3123" s="24"/>
      <c r="K3123" s="24"/>
      <c r="L3123" s="24"/>
      <c r="M3123" s="24"/>
      <c r="N3123" s="25"/>
      <c r="O3123" s="26"/>
      <c r="P3123" s="27"/>
      <c r="Q3123" s="28"/>
      <c r="R3123" s="19"/>
      <c r="S3123" s="24"/>
      <c r="T3123" s="7"/>
      <c r="U3123" s="7"/>
      <c r="V3123" s="7"/>
      <c r="W3123" s="7"/>
      <c r="X3123" s="7"/>
      <c r="Y3123" s="7"/>
    </row>
    <row r="3124" spans="1:25" s="29" customFormat="1" x14ac:dyDescent="0.25">
      <c r="A3124" s="25"/>
      <c r="B3124" s="25"/>
      <c r="C3124" s="25"/>
      <c r="D3124" s="26"/>
      <c r="E3124" s="26"/>
      <c r="F3124" s="26"/>
      <c r="G3124" s="25"/>
      <c r="H3124" s="24"/>
      <c r="I3124" s="24"/>
      <c r="J3124" s="24"/>
      <c r="K3124" s="24"/>
      <c r="L3124" s="24"/>
      <c r="M3124" s="24"/>
      <c r="N3124" s="25"/>
      <c r="O3124" s="26"/>
      <c r="P3124" s="27"/>
      <c r="Q3124" s="28"/>
      <c r="R3124" s="19"/>
      <c r="S3124" s="24"/>
      <c r="T3124" s="7"/>
      <c r="U3124" s="7"/>
      <c r="V3124" s="7"/>
      <c r="W3124" s="7"/>
      <c r="X3124" s="7"/>
      <c r="Y3124" s="7"/>
    </row>
    <row r="3125" spans="1:25" s="29" customFormat="1" x14ac:dyDescent="0.25">
      <c r="A3125" s="25"/>
      <c r="B3125" s="25"/>
      <c r="C3125" s="25"/>
      <c r="D3125" s="26"/>
      <c r="E3125" s="26"/>
      <c r="F3125" s="26"/>
      <c r="G3125" s="25"/>
      <c r="H3125" s="24"/>
      <c r="I3125" s="24"/>
      <c r="J3125" s="24"/>
      <c r="K3125" s="24"/>
      <c r="L3125" s="24"/>
      <c r="M3125" s="24"/>
      <c r="N3125" s="25"/>
      <c r="O3125" s="26"/>
      <c r="P3125" s="27"/>
      <c r="Q3125" s="28"/>
      <c r="R3125" s="19"/>
      <c r="S3125" s="24"/>
      <c r="T3125" s="7"/>
      <c r="U3125" s="7"/>
      <c r="V3125" s="7"/>
      <c r="W3125" s="7"/>
      <c r="X3125" s="7"/>
      <c r="Y3125" s="7"/>
    </row>
  </sheetData>
  <sheetProtection autoFilter="0"/>
  <dataConsolidate link="1"/>
  <phoneticPr fontId="7" type="noConversion"/>
  <conditionalFormatting sqref="C1:C1048576">
    <cfRule type="cellIs" dxfId="64" priority="1" stopIfTrue="1" operator="equal">
      <formula>1</formula>
    </cfRule>
    <cfRule type="cellIs" dxfId="63" priority="2" stopIfTrue="1" operator="equal">
      <formula>2</formula>
    </cfRule>
  </conditionalFormatting>
  <conditionalFormatting sqref="E1:E1048576">
    <cfRule type="cellIs" dxfId="62" priority="3" stopIfTrue="1" operator="equal">
      <formula>1</formula>
    </cfRule>
    <cfRule type="cellIs" dxfId="61" priority="4" stopIfTrue="1" operator="equal">
      <formula>2</formula>
    </cfRule>
  </conditionalFormatting>
  <conditionalFormatting sqref="F1:F1048576">
    <cfRule type="cellIs" dxfId="60" priority="5" stopIfTrue="1" operator="equal">
      <formula>1</formula>
    </cfRule>
    <cfRule type="cellIs" dxfId="59" priority="6" stopIfTrue="1" operator="equal">
      <formula>2</formula>
    </cfRule>
  </conditionalFormatting>
  <dataValidations count="2">
    <dataValidation type="list" allowBlank="1" showInputMessage="1" showErrorMessage="1" sqref="H25:I25 H68:I70 H27:I29 H52:I57 H64:I65 H72:I80 H45:I50 H41:I42 H33:I39 H10:I18 H2:I5" xr:uid="{6DB7720D-4D66-4DE9-9B5F-EB91E9D19797}">
      <formula1>ProcessSteps</formula1>
    </dataValidation>
    <dataValidation type="list" allowBlank="1" showInputMessage="1" showErrorMessage="1" sqref="J25 J68:J70 J27:J29 J52:J57 J64:J65 J72:J80 J45:J50 J41:J42 J33:J39 J10:J18 J2:J5" xr:uid="{9C921E76-0105-4700-8073-71A2E8B4C452}">
      <formula1>Categories</formula1>
    </dataValidation>
  </dataValidations>
  <pageMargins left="0.7" right="0.7" top="0.75" bottom="0.75" header="0.3" footer="0.3"/>
  <pageSetup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2304E-E1AE-4043-B18D-577B22FCBC8E}">
  <sheetPr codeName="Sheet34">
    <outlinePr summaryBelow="0"/>
    <pageSetUpPr autoPageBreaks="0"/>
  </sheetPr>
  <dimension ref="A1:AC3126"/>
  <sheetViews>
    <sheetView zoomScale="90" zoomScaleNormal="90" workbookViewId="0">
      <selection activeCell="B1" sqref="B1:O1048576"/>
    </sheetView>
  </sheetViews>
  <sheetFormatPr defaultColWidth="9.140625" defaultRowHeight="15" x14ac:dyDescent="0.25"/>
  <cols>
    <col min="1" max="1" width="8.5703125" style="25" customWidth="1"/>
    <col min="2" max="2" width="31.28515625" style="25" customWidth="1"/>
    <col min="3" max="3" width="11.5703125" style="25" customWidth="1"/>
    <col min="4" max="4" width="11.5703125" style="26" customWidth="1"/>
    <col min="5" max="5" width="13.42578125" style="26" customWidth="1"/>
    <col min="6" max="6" width="10" style="25" customWidth="1"/>
    <col min="7" max="7" width="13.42578125" style="24" customWidth="1"/>
    <col min="8" max="8" width="10" style="24" customWidth="1"/>
    <col min="9" max="9" width="15.5703125" style="24" customWidth="1"/>
    <col min="10" max="10" width="16.28515625" style="24" customWidth="1"/>
    <col min="11" max="11" width="14.7109375" style="24" customWidth="1"/>
    <col min="12" max="12" width="10.42578125" style="24" customWidth="1"/>
    <col min="13" max="13" width="17.28515625" style="25" customWidth="1"/>
    <col min="14" max="14" width="11.5703125" style="26" customWidth="1"/>
    <col min="15" max="15" width="10.85546875" style="27" customWidth="1"/>
    <col min="16" max="16" width="40.5703125" style="28" customWidth="1"/>
    <col min="17" max="17" width="45.5703125" style="19" customWidth="1"/>
    <col min="18" max="18" width="27.5703125" style="24" customWidth="1"/>
    <col min="19" max="19" width="14.85546875" style="7" customWidth="1"/>
    <col min="20" max="21" width="31.28515625" style="7" customWidth="1"/>
    <col min="22" max="24" width="11.5703125" style="7" customWidth="1"/>
    <col min="25" max="16384" width="9.140625" style="7"/>
  </cols>
  <sheetData>
    <row r="1" spans="1:26" ht="45" x14ac:dyDescent="0.25">
      <c r="A1" s="1" t="s">
        <v>0</v>
      </c>
      <c r="B1" s="2" t="s">
        <v>1</v>
      </c>
      <c r="C1" s="3" t="s">
        <v>908</v>
      </c>
      <c r="D1" s="3" t="s">
        <v>2</v>
      </c>
      <c r="E1" s="3" t="s">
        <v>949</v>
      </c>
      <c r="F1" s="3" t="s">
        <v>3</v>
      </c>
      <c r="G1" s="1" t="s">
        <v>4</v>
      </c>
      <c r="H1" s="3" t="s">
        <v>904</v>
      </c>
      <c r="I1" s="1" t="s">
        <v>5</v>
      </c>
      <c r="J1" s="1" t="s">
        <v>6</v>
      </c>
      <c r="K1" s="1" t="s">
        <v>7</v>
      </c>
      <c r="L1" s="1" t="s">
        <v>8</v>
      </c>
      <c r="M1" s="3" t="s">
        <v>9</v>
      </c>
      <c r="N1" s="4" t="s">
        <v>10</v>
      </c>
      <c r="O1" s="4" t="s">
        <v>11</v>
      </c>
      <c r="P1" s="5" t="s">
        <v>12</v>
      </c>
      <c r="Q1" s="2" t="s">
        <v>13</v>
      </c>
      <c r="R1" s="6" t="s">
        <v>14</v>
      </c>
      <c r="S1" s="6" t="s">
        <v>15</v>
      </c>
      <c r="T1" s="33" t="s">
        <v>905</v>
      </c>
      <c r="U1" s="33" t="s">
        <v>906</v>
      </c>
      <c r="V1" s="41" t="s">
        <v>912</v>
      </c>
      <c r="W1" s="41" t="s">
        <v>913</v>
      </c>
      <c r="X1" s="41" t="s">
        <v>914</v>
      </c>
      <c r="Z1"/>
    </row>
    <row r="2" spans="1:26" ht="270" x14ac:dyDescent="0.25">
      <c r="A2" s="10" t="s">
        <v>32</v>
      </c>
      <c r="B2" s="9" t="s">
        <v>33</v>
      </c>
      <c r="C2"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2" s="10" t="s">
        <v>34</v>
      </c>
      <c r="E2" s="8">
        <v>1</v>
      </c>
      <c r="F2" s="11" t="s">
        <v>19</v>
      </c>
      <c r="G2" s="11" t="s">
        <v>20</v>
      </c>
      <c r="H2" s="11">
        <f>IF(Level3Table[[#This Row],[Critical]]="Y",CriticalWeight,1)</f>
        <v>3</v>
      </c>
      <c r="I2" s="12" t="s">
        <v>21</v>
      </c>
      <c r="J2" s="8" t="s">
        <v>22</v>
      </c>
      <c r="K2" s="8" t="s">
        <v>35</v>
      </c>
      <c r="L2" s="8" t="s">
        <v>36</v>
      </c>
      <c r="M2" s="11" t="s">
        <v>37</v>
      </c>
      <c r="N2" s="8"/>
      <c r="O2" s="8" t="s">
        <v>38</v>
      </c>
      <c r="P2" s="16" t="s">
        <v>39</v>
      </c>
      <c r="Q2" s="9" t="s">
        <v>40</v>
      </c>
      <c r="R2" s="9" t="s">
        <v>41</v>
      </c>
      <c r="S2" s="10" t="s">
        <v>42</v>
      </c>
      <c r="T2" s="35"/>
      <c r="U2" s="35"/>
      <c r="V2" s="31">
        <f ca="1">COUNTIF(OFFSET(Level3Table[[#This Row],[Level]],0,1):OFFSET(Level3Table[[#This Row],[Critical]],0,-1), 1)</f>
        <v>1</v>
      </c>
      <c r="W2" s="31">
        <f ca="1">COUNTIF(OFFSET(Level3Table[[#This Row],[Level]],0,1):OFFSET(Level3Table[[#This Row],[Critical]],0,-1), 2)</f>
        <v>0</v>
      </c>
      <c r="X2" s="31">
        <f ca="1">MAX(Level3Table[[#This Row],[JCount1]]:Level3Table[[#This Row],[JCount2]])</f>
        <v>1</v>
      </c>
      <c r="Y2" s="17"/>
      <c r="Z2"/>
    </row>
    <row r="3" spans="1:26" ht="315" x14ac:dyDescent="0.25">
      <c r="A3" s="10" t="s">
        <v>53</v>
      </c>
      <c r="B3" s="9" t="s">
        <v>54</v>
      </c>
      <c r="C3"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3" s="10" t="s">
        <v>55</v>
      </c>
      <c r="E3" s="8">
        <v>1</v>
      </c>
      <c r="F3" s="10" t="s">
        <v>46</v>
      </c>
      <c r="G3" s="10" t="s">
        <v>20</v>
      </c>
      <c r="H3" s="8">
        <f>IF(Level3Table[[#This Row],[Critical]]="Y",CriticalWeight,1)</f>
        <v>1</v>
      </c>
      <c r="I3" s="10" t="s">
        <v>21</v>
      </c>
      <c r="J3" s="10" t="s">
        <v>22</v>
      </c>
      <c r="K3" s="8" t="s">
        <v>35</v>
      </c>
      <c r="L3" s="8" t="s">
        <v>36</v>
      </c>
      <c r="M3" s="8" t="s">
        <v>56</v>
      </c>
      <c r="N3" s="8" t="s">
        <v>26</v>
      </c>
      <c r="O3" s="8" t="s">
        <v>48</v>
      </c>
      <c r="P3" s="16" t="s">
        <v>57</v>
      </c>
      <c r="Q3" s="9" t="s">
        <v>58</v>
      </c>
      <c r="R3" s="9" t="s">
        <v>59</v>
      </c>
      <c r="S3" s="10" t="s">
        <v>60</v>
      </c>
      <c r="T3" s="35"/>
      <c r="U3" s="35"/>
      <c r="V3" s="30">
        <f ca="1">COUNTIF(OFFSET(Level3Table[[#This Row],[Level]],0,1):OFFSET(Level3Table[[#This Row],[Critical]],0,-1), 1)</f>
        <v>1</v>
      </c>
      <c r="W3" s="30">
        <f ca="1">COUNTIF(OFFSET(Level3Table[[#This Row],[Level]],0,1):OFFSET(Level3Table[[#This Row],[Critical]],0,-1), 2)</f>
        <v>0</v>
      </c>
      <c r="X3" s="30">
        <f ca="1">MAX(Level3Table[[#This Row],[JCount1]]:Level3Table[[#This Row],[JCount2]])</f>
        <v>1</v>
      </c>
      <c r="Z3"/>
    </row>
    <row r="4" spans="1:26" ht="225" x14ac:dyDescent="0.25">
      <c r="A4" s="10" t="s">
        <v>188</v>
      </c>
      <c r="B4" s="9" t="s">
        <v>189</v>
      </c>
      <c r="C4"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4" s="10" t="s">
        <v>55</v>
      </c>
      <c r="E4" s="8">
        <v>1</v>
      </c>
      <c r="F4" s="8" t="s">
        <v>46</v>
      </c>
      <c r="G4" s="8" t="s">
        <v>20</v>
      </c>
      <c r="H4" s="8">
        <f>IF(Level3Table[[#This Row],[Critical]]="Y",CriticalWeight,1)</f>
        <v>1</v>
      </c>
      <c r="I4" s="10" t="s">
        <v>21</v>
      </c>
      <c r="J4" s="10" t="s">
        <v>22</v>
      </c>
      <c r="K4" s="8" t="s">
        <v>35</v>
      </c>
      <c r="L4" s="8" t="s">
        <v>36</v>
      </c>
      <c r="M4" s="8" t="s">
        <v>190</v>
      </c>
      <c r="N4" s="8" t="s">
        <v>26</v>
      </c>
      <c r="O4" s="8" t="s">
        <v>961</v>
      </c>
      <c r="P4" s="16" t="s">
        <v>191</v>
      </c>
      <c r="Q4" s="9" t="s">
        <v>192</v>
      </c>
      <c r="R4" s="9" t="s">
        <v>193</v>
      </c>
      <c r="S4" s="10" t="s">
        <v>194</v>
      </c>
      <c r="T4" s="35"/>
      <c r="U4" s="35"/>
      <c r="V4" s="30">
        <f ca="1">COUNTIF(OFFSET(Level3Table[[#This Row],[Level]],0,1):OFFSET(Level3Table[[#This Row],[Critical]],0,-1), 1)</f>
        <v>1</v>
      </c>
      <c r="W4" s="30">
        <f ca="1">COUNTIF(OFFSET(Level3Table[[#This Row],[Level]],0,1):OFFSET(Level3Table[[#This Row],[Critical]],0,-1), 2)</f>
        <v>0</v>
      </c>
      <c r="X4" s="30">
        <f ca="1">MAX(Level3Table[[#This Row],[JCount1]]:Level3Table[[#This Row],[JCount2]])</f>
        <v>1</v>
      </c>
      <c r="Z4"/>
    </row>
    <row r="5" spans="1:26" ht="315" x14ac:dyDescent="0.25">
      <c r="A5" s="10" t="s">
        <v>201</v>
      </c>
      <c r="B5" s="9" t="s">
        <v>958</v>
      </c>
      <c r="C5"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5" s="10" t="s">
        <v>55</v>
      </c>
      <c r="E5" s="8">
        <v>1</v>
      </c>
      <c r="F5" s="8" t="s">
        <v>19</v>
      </c>
      <c r="G5" s="8" t="s">
        <v>202</v>
      </c>
      <c r="H5" s="8">
        <f>IF(Level3Table[[#This Row],[Critical]]="Y",CriticalWeight,1)</f>
        <v>3</v>
      </c>
      <c r="I5" s="8" t="s">
        <v>21</v>
      </c>
      <c r="J5" s="8" t="s">
        <v>22</v>
      </c>
      <c r="K5" s="8" t="s">
        <v>35</v>
      </c>
      <c r="L5" s="8" t="s">
        <v>36</v>
      </c>
      <c r="M5" s="8" t="s">
        <v>56</v>
      </c>
      <c r="N5" s="8" t="s">
        <v>53</v>
      </c>
      <c r="O5" s="8" t="s">
        <v>27</v>
      </c>
      <c r="P5" s="16" t="s">
        <v>203</v>
      </c>
      <c r="Q5" s="9" t="s">
        <v>204</v>
      </c>
      <c r="R5" s="9" t="s">
        <v>205</v>
      </c>
      <c r="S5" s="10" t="s">
        <v>206</v>
      </c>
      <c r="T5" s="35"/>
      <c r="U5" s="35"/>
      <c r="V5" s="30">
        <f ca="1">COUNTIF(OFFSET(Level3Table[[#This Row],[Level]],0,1):OFFSET(Level3Table[[#This Row],[Critical]],0,-1), 1)</f>
        <v>1</v>
      </c>
      <c r="W5" s="30">
        <f ca="1">COUNTIF(OFFSET(Level3Table[[#This Row],[Level]],0,1):OFFSET(Level3Table[[#This Row],[Critical]],0,-1), 2)</f>
        <v>0</v>
      </c>
      <c r="X5" s="30">
        <f ca="1">MAX(Level3Table[[#This Row],[JCount1]]:Level3Table[[#This Row],[JCount2]])</f>
        <v>1</v>
      </c>
      <c r="Z5"/>
    </row>
    <row r="6" spans="1:26" ht="409.5" x14ac:dyDescent="0.25">
      <c r="A6" s="10" t="s">
        <v>207</v>
      </c>
      <c r="B6" s="9" t="s">
        <v>208</v>
      </c>
      <c r="C6"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6" s="10" t="s">
        <v>55</v>
      </c>
      <c r="E6" s="8">
        <v>1</v>
      </c>
      <c r="F6" s="8" t="s">
        <v>46</v>
      </c>
      <c r="G6" s="8" t="s">
        <v>202</v>
      </c>
      <c r="H6" s="8">
        <f>IF(Level3Table[[#This Row],[Critical]]="Y",CriticalWeight,1)</f>
        <v>1</v>
      </c>
      <c r="I6" s="8" t="s">
        <v>21</v>
      </c>
      <c r="J6" s="8" t="s">
        <v>95</v>
      </c>
      <c r="K6" s="8" t="s">
        <v>96</v>
      </c>
      <c r="L6" s="8" t="s">
        <v>97</v>
      </c>
      <c r="M6" s="8" t="s">
        <v>56</v>
      </c>
      <c r="N6" s="8" t="s">
        <v>53</v>
      </c>
      <c r="O6" s="8" t="s">
        <v>209</v>
      </c>
      <c r="P6" s="16" t="s">
        <v>210</v>
      </c>
      <c r="Q6" s="9" t="s">
        <v>211</v>
      </c>
      <c r="R6" s="9" t="s">
        <v>212</v>
      </c>
      <c r="S6" s="10" t="s">
        <v>213</v>
      </c>
      <c r="T6" s="35"/>
      <c r="U6" s="35"/>
      <c r="V6" s="30">
        <f ca="1">COUNTIF(OFFSET(Level3Table[[#This Row],[Level]],0,1):OFFSET(Level3Table[[#This Row],[Critical]],0,-1), 1)</f>
        <v>1</v>
      </c>
      <c r="W6" s="30">
        <f ca="1">COUNTIF(OFFSET(Level3Table[[#This Row],[Level]],0,1):OFFSET(Level3Table[[#This Row],[Critical]],0,-1), 2)</f>
        <v>0</v>
      </c>
      <c r="X6" s="30">
        <f ca="1">MAX(Level3Table[[#This Row],[JCount1]]:Level3Table[[#This Row],[JCount2]])</f>
        <v>1</v>
      </c>
      <c r="Z6"/>
    </row>
    <row r="7" spans="1:26" ht="255" x14ac:dyDescent="0.25">
      <c r="A7" s="10" t="s">
        <v>214</v>
      </c>
      <c r="B7" s="9" t="s">
        <v>960</v>
      </c>
      <c r="C7"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7" s="10" t="s">
        <v>55</v>
      </c>
      <c r="E7" s="8">
        <v>1</v>
      </c>
      <c r="F7" s="8" t="s">
        <v>19</v>
      </c>
      <c r="G7" s="8" t="s">
        <v>202</v>
      </c>
      <c r="H7" s="8">
        <f>IF(Level3Table[[#This Row],[Critical]]="Y",CriticalWeight,1)</f>
        <v>3</v>
      </c>
      <c r="I7" s="8" t="s">
        <v>21</v>
      </c>
      <c r="J7" s="8" t="s">
        <v>22</v>
      </c>
      <c r="K7" s="8" t="s">
        <v>35</v>
      </c>
      <c r="L7" s="8" t="s">
        <v>36</v>
      </c>
      <c r="M7" s="8" t="s">
        <v>56</v>
      </c>
      <c r="N7" s="8" t="s">
        <v>53</v>
      </c>
      <c r="O7" s="8" t="s">
        <v>48</v>
      </c>
      <c r="P7" s="16" t="s">
        <v>216</v>
      </c>
      <c r="Q7" s="9" t="s">
        <v>217</v>
      </c>
      <c r="R7" s="9" t="s">
        <v>218</v>
      </c>
      <c r="S7" s="10" t="s">
        <v>219</v>
      </c>
      <c r="T7" s="35"/>
      <c r="U7" s="35"/>
      <c r="V7" s="30">
        <f ca="1">COUNTIF(OFFSET(Level3Table[[#This Row],[Level]],0,1):OFFSET(Level3Table[[#This Row],[Critical]],0,-1), 1)</f>
        <v>1</v>
      </c>
      <c r="W7" s="30">
        <f ca="1">COUNTIF(OFFSET(Level3Table[[#This Row],[Level]],0,1):OFFSET(Level3Table[[#This Row],[Critical]],0,-1), 2)</f>
        <v>0</v>
      </c>
      <c r="X7" s="30">
        <f ca="1">MAX(Level3Table[[#This Row],[JCount1]]:Level3Table[[#This Row],[JCount2]])</f>
        <v>1</v>
      </c>
      <c r="Z7"/>
    </row>
    <row r="8" spans="1:26" ht="409.5" x14ac:dyDescent="0.25">
      <c r="A8" s="10" t="s">
        <v>220</v>
      </c>
      <c r="B8" s="9" t="s">
        <v>221</v>
      </c>
      <c r="C8"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8" s="10" t="s">
        <v>55</v>
      </c>
      <c r="E8" s="8">
        <v>1</v>
      </c>
      <c r="F8" s="8" t="s">
        <v>46</v>
      </c>
      <c r="G8" s="8" t="s">
        <v>202</v>
      </c>
      <c r="H8" s="8">
        <f>IF(Level3Table[[#This Row],[Critical]]="Y",CriticalWeight,1)</f>
        <v>1</v>
      </c>
      <c r="I8" s="8" t="s">
        <v>21</v>
      </c>
      <c r="J8" s="8" t="s">
        <v>95</v>
      </c>
      <c r="K8" s="8" t="s">
        <v>96</v>
      </c>
      <c r="L8" s="8" t="s">
        <v>97</v>
      </c>
      <c r="M8" s="8" t="s">
        <v>56</v>
      </c>
      <c r="N8" s="8" t="s">
        <v>214</v>
      </c>
      <c r="O8" s="8" t="s">
        <v>48</v>
      </c>
      <c r="P8" s="16" t="s">
        <v>222</v>
      </c>
      <c r="Q8" s="9" t="s">
        <v>223</v>
      </c>
      <c r="R8" s="9" t="s">
        <v>224</v>
      </c>
      <c r="S8" s="10" t="s">
        <v>225</v>
      </c>
      <c r="T8" s="35"/>
      <c r="U8" s="35"/>
      <c r="V8" s="30">
        <f ca="1">COUNTIF(OFFSET(Level3Table[[#This Row],[Level]],0,1):OFFSET(Level3Table[[#This Row],[Critical]],0,-1), 1)</f>
        <v>1</v>
      </c>
      <c r="W8" s="30">
        <f ca="1">COUNTIF(OFFSET(Level3Table[[#This Row],[Level]],0,1):OFFSET(Level3Table[[#This Row],[Critical]],0,-1), 2)</f>
        <v>0</v>
      </c>
      <c r="X8" s="30">
        <f ca="1">MAX(Level3Table[[#This Row],[JCount1]]:Level3Table[[#This Row],[JCount2]])</f>
        <v>1</v>
      </c>
      <c r="Z8"/>
    </row>
    <row r="9" spans="1:26" s="17" customFormat="1" ht="195" x14ac:dyDescent="0.25">
      <c r="A9" s="10" t="s">
        <v>232</v>
      </c>
      <c r="B9" s="9" t="s">
        <v>959</v>
      </c>
      <c r="C9"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2</v>
      </c>
      <c r="D9" s="10" t="s">
        <v>55</v>
      </c>
      <c r="E9" s="8">
        <v>2</v>
      </c>
      <c r="F9" s="10" t="s">
        <v>46</v>
      </c>
      <c r="G9" s="10" t="s">
        <v>202</v>
      </c>
      <c r="H9" s="8">
        <f>IF(Level3Table[[#This Row],[Critical]]="Y",CriticalWeight,1)</f>
        <v>1</v>
      </c>
      <c r="I9" s="10" t="s">
        <v>21</v>
      </c>
      <c r="J9" s="10" t="s">
        <v>95</v>
      </c>
      <c r="K9" s="8" t="s">
        <v>117</v>
      </c>
      <c r="L9" s="8" t="s">
        <v>118</v>
      </c>
      <c r="M9" s="8" t="s">
        <v>63</v>
      </c>
      <c r="N9" s="8" t="s">
        <v>61</v>
      </c>
      <c r="O9" s="8" t="s">
        <v>48</v>
      </c>
      <c r="P9" s="16" t="s">
        <v>234</v>
      </c>
      <c r="Q9" s="9" t="s">
        <v>235</v>
      </c>
      <c r="R9" s="9" t="s">
        <v>236</v>
      </c>
      <c r="S9" s="10" t="s">
        <v>237</v>
      </c>
      <c r="T9" s="35"/>
      <c r="U9" s="35"/>
      <c r="V9" s="30">
        <f ca="1">COUNTIF(OFFSET(Level3Table[[#This Row],[Level]],0,1):OFFSET(Level3Table[[#This Row],[Critical]],0,-1), 1)</f>
        <v>0</v>
      </c>
      <c r="W9" s="30">
        <f ca="1">COUNTIF(OFFSET(Level3Table[[#This Row],[Level]],0,1):OFFSET(Level3Table[[#This Row],[Critical]],0,-1), 2)</f>
        <v>1</v>
      </c>
      <c r="X9" s="30">
        <f ca="1">MAX(Level3Table[[#This Row],[JCount1]]:Level3Table[[#This Row],[JCount2]])</f>
        <v>1</v>
      </c>
      <c r="Z9"/>
    </row>
    <row r="10" spans="1:26" ht="165" x14ac:dyDescent="0.25">
      <c r="A10" s="10" t="s">
        <v>238</v>
      </c>
      <c r="B10" s="9" t="s">
        <v>239</v>
      </c>
      <c r="C10"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10" s="10" t="s">
        <v>55</v>
      </c>
      <c r="E10" s="8">
        <v>1</v>
      </c>
      <c r="F10" s="10" t="s">
        <v>46</v>
      </c>
      <c r="G10" s="10" t="s">
        <v>202</v>
      </c>
      <c r="H10" s="8">
        <f>IF(Level3Table[[#This Row],[Critical]]="Y",CriticalWeight,1)</f>
        <v>1</v>
      </c>
      <c r="I10" s="10" t="s">
        <v>21</v>
      </c>
      <c r="J10" s="10" t="s">
        <v>95</v>
      </c>
      <c r="K10" s="8" t="s">
        <v>117</v>
      </c>
      <c r="L10" s="8" t="s">
        <v>118</v>
      </c>
      <c r="M10" s="8" t="s">
        <v>63</v>
      </c>
      <c r="N10" s="8" t="s">
        <v>61</v>
      </c>
      <c r="O10" s="8" t="s">
        <v>48</v>
      </c>
      <c r="P10" s="16" t="s">
        <v>240</v>
      </c>
      <c r="Q10" s="9" t="s">
        <v>241</v>
      </c>
      <c r="R10" s="9" t="s">
        <v>242</v>
      </c>
      <c r="S10" s="10" t="s">
        <v>243</v>
      </c>
      <c r="T10" s="35"/>
      <c r="U10" s="35"/>
      <c r="V10" s="30">
        <f ca="1">COUNTIF(OFFSET(Level3Table[[#This Row],[Level]],0,1):OFFSET(Level3Table[[#This Row],[Critical]],0,-1), 1)</f>
        <v>1</v>
      </c>
      <c r="W10" s="30">
        <f ca="1">COUNTIF(OFFSET(Level3Table[[#This Row],[Level]],0,1):OFFSET(Level3Table[[#This Row],[Critical]],0,-1), 2)</f>
        <v>0</v>
      </c>
      <c r="X10" s="30">
        <f ca="1">MAX(Level3Table[[#This Row],[JCount1]]:Level3Table[[#This Row],[JCount2]])</f>
        <v>1</v>
      </c>
      <c r="Z10"/>
    </row>
    <row r="11" spans="1:26" ht="405" x14ac:dyDescent="0.25">
      <c r="A11" s="10" t="s">
        <v>244</v>
      </c>
      <c r="B11" s="9" t="s">
        <v>245</v>
      </c>
      <c r="C11"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11" s="10" t="s">
        <v>55</v>
      </c>
      <c r="E11" s="8">
        <v>1</v>
      </c>
      <c r="F11" s="17" t="s">
        <v>46</v>
      </c>
      <c r="G11" s="17" t="s">
        <v>202</v>
      </c>
      <c r="H11" s="8">
        <f>IF(Level3Table[[#This Row],[Critical]]="Y",CriticalWeight,1)</f>
        <v>1</v>
      </c>
      <c r="I11" s="17" t="s">
        <v>21</v>
      </c>
      <c r="J11" s="17" t="s">
        <v>95</v>
      </c>
      <c r="K11" s="17" t="s">
        <v>117</v>
      </c>
      <c r="L11" s="17" t="s">
        <v>118</v>
      </c>
      <c r="M11" s="17" t="s">
        <v>70</v>
      </c>
      <c r="N11" s="8" t="s">
        <v>68</v>
      </c>
      <c r="O11" s="8" t="s">
        <v>48</v>
      </c>
      <c r="P11" s="16" t="s">
        <v>246</v>
      </c>
      <c r="Q11" s="9" t="s">
        <v>247</v>
      </c>
      <c r="R11" s="9" t="s">
        <v>248</v>
      </c>
      <c r="S11" s="10" t="s">
        <v>249</v>
      </c>
      <c r="T11" s="35"/>
      <c r="U11" s="35"/>
      <c r="V11" s="30">
        <f ca="1">COUNTIF(OFFSET(Level3Table[[#This Row],[Level]],0,1):OFFSET(Level3Table[[#This Row],[Critical]],0,-1), 1)</f>
        <v>1</v>
      </c>
      <c r="W11" s="30">
        <f ca="1">COUNTIF(OFFSET(Level3Table[[#This Row],[Level]],0,1):OFFSET(Level3Table[[#This Row],[Critical]],0,-1), 2)</f>
        <v>0</v>
      </c>
      <c r="X11" s="30">
        <f ca="1">MAX(Level3Table[[#This Row],[JCount1]]:Level3Table[[#This Row],[JCount2]])</f>
        <v>1</v>
      </c>
      <c r="Z11"/>
    </row>
    <row r="12" spans="1:26" s="17" customFormat="1" ht="270" x14ac:dyDescent="0.25">
      <c r="A12" s="10" t="s">
        <v>250</v>
      </c>
      <c r="B12" s="9" t="s">
        <v>251</v>
      </c>
      <c r="C12"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12" s="10" t="s">
        <v>55</v>
      </c>
      <c r="E12" s="8">
        <v>1</v>
      </c>
      <c r="F12" s="17" t="s">
        <v>46</v>
      </c>
      <c r="G12" s="17" t="s">
        <v>202</v>
      </c>
      <c r="H12" s="8">
        <f>IF(Level3Table[[#This Row],[Critical]]="Y",CriticalWeight,1)</f>
        <v>1</v>
      </c>
      <c r="I12" s="17" t="s">
        <v>21</v>
      </c>
      <c r="J12" s="17" t="s">
        <v>95</v>
      </c>
      <c r="K12" s="17" t="s">
        <v>117</v>
      </c>
      <c r="L12" s="17" t="s">
        <v>118</v>
      </c>
      <c r="M12" s="17" t="s">
        <v>70</v>
      </c>
      <c r="N12" s="8" t="s">
        <v>68</v>
      </c>
      <c r="O12" s="8" t="s">
        <v>48</v>
      </c>
      <c r="P12" s="16" t="s">
        <v>252</v>
      </c>
      <c r="Q12" s="9" t="s">
        <v>253</v>
      </c>
      <c r="R12" s="9" t="s">
        <v>254</v>
      </c>
      <c r="S12" s="10" t="s">
        <v>255</v>
      </c>
      <c r="T12" s="35"/>
      <c r="U12" s="35"/>
      <c r="V12" s="30">
        <f ca="1">COUNTIF(OFFSET(Level3Table[[#This Row],[Level]],0,1):OFFSET(Level3Table[[#This Row],[Critical]],0,-1), 1)</f>
        <v>1</v>
      </c>
      <c r="W12" s="30">
        <f ca="1">COUNTIF(OFFSET(Level3Table[[#This Row],[Level]],0,1):OFFSET(Level3Table[[#This Row],[Critical]],0,-1), 2)</f>
        <v>0</v>
      </c>
      <c r="X12" s="30">
        <f ca="1">MAX(Level3Table[[#This Row],[JCount1]]:Level3Table[[#This Row],[JCount2]])</f>
        <v>1</v>
      </c>
      <c r="Z12"/>
    </row>
    <row r="13" spans="1:26" s="17" customFormat="1" ht="390" x14ac:dyDescent="0.25">
      <c r="A13" s="10" t="s">
        <v>256</v>
      </c>
      <c r="B13" s="9" t="s">
        <v>257</v>
      </c>
      <c r="C13"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13" s="10" t="s">
        <v>55</v>
      </c>
      <c r="E13" s="8">
        <v>1</v>
      </c>
      <c r="F13" s="10" t="s">
        <v>46</v>
      </c>
      <c r="G13" s="10" t="s">
        <v>202</v>
      </c>
      <c r="H13" s="8">
        <f>IF(Level3Table[[#This Row],[Critical]]="Y",CriticalWeight,1)</f>
        <v>1</v>
      </c>
      <c r="I13" s="10" t="s">
        <v>21</v>
      </c>
      <c r="J13" s="10" t="s">
        <v>95</v>
      </c>
      <c r="K13" s="8" t="s">
        <v>117</v>
      </c>
      <c r="L13" s="8" t="s">
        <v>118</v>
      </c>
      <c r="M13" s="8" t="s">
        <v>76</v>
      </c>
      <c r="N13" s="8" t="s">
        <v>74</v>
      </c>
      <c r="O13" s="8" t="s">
        <v>48</v>
      </c>
      <c r="P13" s="16" t="s">
        <v>258</v>
      </c>
      <c r="Q13" s="9" t="s">
        <v>259</v>
      </c>
      <c r="R13" s="9" t="s">
        <v>260</v>
      </c>
      <c r="S13" s="10" t="s">
        <v>261</v>
      </c>
      <c r="T13" s="35"/>
      <c r="U13" s="35"/>
      <c r="V13" s="30">
        <f ca="1">COUNTIF(OFFSET(Level3Table[[#This Row],[Level]],0,1):OFFSET(Level3Table[[#This Row],[Critical]],0,-1), 1)</f>
        <v>1</v>
      </c>
      <c r="W13" s="30">
        <f ca="1">COUNTIF(OFFSET(Level3Table[[#This Row],[Level]],0,1):OFFSET(Level3Table[[#This Row],[Critical]],0,-1), 2)</f>
        <v>0</v>
      </c>
      <c r="X13" s="30">
        <f ca="1">MAX(Level3Table[[#This Row],[JCount1]]:Level3Table[[#This Row],[JCount2]])</f>
        <v>1</v>
      </c>
      <c r="Z13"/>
    </row>
    <row r="14" spans="1:26" s="17" customFormat="1" ht="270" x14ac:dyDescent="0.25">
      <c r="A14" s="10" t="s">
        <v>262</v>
      </c>
      <c r="B14" s="9" t="s">
        <v>263</v>
      </c>
      <c r="C14"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2</v>
      </c>
      <c r="D14" s="10" t="s">
        <v>34</v>
      </c>
      <c r="E14" s="8">
        <v>2</v>
      </c>
      <c r="F14" s="10" t="s">
        <v>46</v>
      </c>
      <c r="G14" s="10" t="s">
        <v>202</v>
      </c>
      <c r="H14" s="8">
        <f>IF(Level3Table[[#This Row],[Critical]]="Y",CriticalWeight,1)</f>
        <v>1</v>
      </c>
      <c r="I14" s="10" t="s">
        <v>21</v>
      </c>
      <c r="J14" s="10" t="s">
        <v>95</v>
      </c>
      <c r="K14" s="8" t="s">
        <v>117</v>
      </c>
      <c r="L14" s="8" t="s">
        <v>118</v>
      </c>
      <c r="M14" s="8" t="s">
        <v>76</v>
      </c>
      <c r="N14" s="8" t="s">
        <v>74</v>
      </c>
      <c r="O14" s="8" t="s">
        <v>48</v>
      </c>
      <c r="P14" s="16" t="s">
        <v>264</v>
      </c>
      <c r="Q14" s="9" t="s">
        <v>265</v>
      </c>
      <c r="R14" s="9" t="s">
        <v>266</v>
      </c>
      <c r="S14" s="10" t="s">
        <v>267</v>
      </c>
      <c r="T14" s="35"/>
      <c r="U14" s="35"/>
      <c r="V14" s="30">
        <f ca="1">COUNTIF(OFFSET(Level3Table[[#This Row],[Level]],0,1):OFFSET(Level3Table[[#This Row],[Critical]],0,-1), 1)</f>
        <v>0</v>
      </c>
      <c r="W14" s="30">
        <f ca="1">COUNTIF(OFFSET(Level3Table[[#This Row],[Level]],0,1):OFFSET(Level3Table[[#This Row],[Critical]],0,-1), 2)</f>
        <v>1</v>
      </c>
      <c r="X14" s="30">
        <f ca="1">MAX(Level3Table[[#This Row],[JCount1]]:Level3Table[[#This Row],[JCount2]])</f>
        <v>1</v>
      </c>
      <c r="Z14"/>
    </row>
    <row r="15" spans="1:26" ht="180" x14ac:dyDescent="0.25">
      <c r="A15" s="10" t="s">
        <v>268</v>
      </c>
      <c r="B15" s="9" t="s">
        <v>269</v>
      </c>
      <c r="C15"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15" s="10" t="s">
        <v>55</v>
      </c>
      <c r="E15" s="8">
        <v>1</v>
      </c>
      <c r="F15" s="8" t="s">
        <v>19</v>
      </c>
      <c r="G15" s="8" t="s">
        <v>202</v>
      </c>
      <c r="H15" s="8">
        <f>IF(Level3Table[[#This Row],[Critical]]="Y",CriticalWeight,1)</f>
        <v>3</v>
      </c>
      <c r="I15" s="8" t="s">
        <v>21</v>
      </c>
      <c r="J15" s="8" t="s">
        <v>95</v>
      </c>
      <c r="K15" s="8" t="s">
        <v>117</v>
      </c>
      <c r="L15" s="8" t="s">
        <v>118</v>
      </c>
      <c r="M15" s="8" t="s">
        <v>89</v>
      </c>
      <c r="N15" s="8" t="s">
        <v>87</v>
      </c>
      <c r="O15" s="8" t="s">
        <v>48</v>
      </c>
      <c r="P15" s="16" t="s">
        <v>270</v>
      </c>
      <c r="Q15" s="9" t="s">
        <v>271</v>
      </c>
      <c r="R15" s="9" t="s">
        <v>272</v>
      </c>
      <c r="S15" s="10" t="s">
        <v>273</v>
      </c>
      <c r="T15" s="35"/>
      <c r="U15" s="35"/>
      <c r="V15" s="30">
        <f ca="1">COUNTIF(OFFSET(Level3Table[[#This Row],[Level]],0,1):OFFSET(Level3Table[[#This Row],[Critical]],0,-1), 1)</f>
        <v>1</v>
      </c>
      <c r="W15" s="30">
        <f ca="1">COUNTIF(OFFSET(Level3Table[[#This Row],[Level]],0,1):OFFSET(Level3Table[[#This Row],[Critical]],0,-1), 2)</f>
        <v>0</v>
      </c>
      <c r="X15" s="30">
        <f ca="1">MAX(Level3Table[[#This Row],[JCount1]]:Level3Table[[#This Row],[JCount2]])</f>
        <v>1</v>
      </c>
      <c r="Z15"/>
    </row>
    <row r="16" spans="1:26" ht="225" x14ac:dyDescent="0.25">
      <c r="A16" s="10" t="s">
        <v>274</v>
      </c>
      <c r="B16" s="9" t="s">
        <v>275</v>
      </c>
      <c r="C16"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16" s="10" t="s">
        <v>55</v>
      </c>
      <c r="E16" s="8">
        <v>1</v>
      </c>
      <c r="F16" s="8" t="s">
        <v>19</v>
      </c>
      <c r="G16" s="8" t="s">
        <v>202</v>
      </c>
      <c r="H16" s="8">
        <f>IF(Level3Table[[#This Row],[Critical]]="Y",CriticalWeight,1)</f>
        <v>3</v>
      </c>
      <c r="I16" s="8" t="s">
        <v>21</v>
      </c>
      <c r="J16" s="8" t="s">
        <v>22</v>
      </c>
      <c r="K16" s="8" t="s">
        <v>276</v>
      </c>
      <c r="L16" s="8" t="s">
        <v>277</v>
      </c>
      <c r="M16" s="8" t="s">
        <v>104</v>
      </c>
      <c r="N16" s="8" t="s">
        <v>102</v>
      </c>
      <c r="O16" s="8" t="s">
        <v>48</v>
      </c>
      <c r="P16" s="16" t="s">
        <v>278</v>
      </c>
      <c r="Q16" s="9" t="s">
        <v>279</v>
      </c>
      <c r="R16" s="9" t="s">
        <v>280</v>
      </c>
      <c r="S16" s="10" t="s">
        <v>281</v>
      </c>
      <c r="T16" s="35"/>
      <c r="U16" s="35"/>
      <c r="V16" s="30">
        <f ca="1">COUNTIF(OFFSET(Level3Table[[#This Row],[Level]],0,1):OFFSET(Level3Table[[#This Row],[Critical]],0,-1), 1)</f>
        <v>1</v>
      </c>
      <c r="W16" s="30">
        <f ca="1">COUNTIF(OFFSET(Level3Table[[#This Row],[Level]],0,1):OFFSET(Level3Table[[#This Row],[Critical]],0,-1), 2)</f>
        <v>0</v>
      </c>
      <c r="X16" s="30">
        <f ca="1">MAX(Level3Table[[#This Row],[JCount1]]:Level3Table[[#This Row],[JCount2]])</f>
        <v>1</v>
      </c>
      <c r="Z16"/>
    </row>
    <row r="17" spans="1:29" s="17" customFormat="1" ht="225" x14ac:dyDescent="0.25">
      <c r="A17" s="10" t="s">
        <v>282</v>
      </c>
      <c r="B17" s="9" t="s">
        <v>283</v>
      </c>
      <c r="C17"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17" s="10" t="s">
        <v>55</v>
      </c>
      <c r="E17" s="8">
        <v>1</v>
      </c>
      <c r="F17" s="10" t="s">
        <v>46</v>
      </c>
      <c r="G17" s="10" t="s">
        <v>202</v>
      </c>
      <c r="H17" s="8">
        <f>IF(Level3Table[[#This Row],[Critical]]="Y",CriticalWeight,1)</f>
        <v>1</v>
      </c>
      <c r="I17" s="10" t="s">
        <v>21</v>
      </c>
      <c r="J17" s="10" t="s">
        <v>284</v>
      </c>
      <c r="K17" s="8" t="s">
        <v>285</v>
      </c>
      <c r="L17" s="8" t="s">
        <v>286</v>
      </c>
      <c r="M17" s="8" t="s">
        <v>110</v>
      </c>
      <c r="N17" s="8" t="s">
        <v>108</v>
      </c>
      <c r="O17" s="8" t="s">
        <v>48</v>
      </c>
      <c r="P17" s="16" t="s">
        <v>287</v>
      </c>
      <c r="Q17" s="9" t="s">
        <v>288</v>
      </c>
      <c r="R17" s="9" t="s">
        <v>289</v>
      </c>
      <c r="S17" s="10" t="s">
        <v>290</v>
      </c>
      <c r="T17" s="35"/>
      <c r="U17" s="35"/>
      <c r="V17" s="30">
        <f ca="1">COUNTIF(OFFSET(Level3Table[[#This Row],[Level]],0,1):OFFSET(Level3Table[[#This Row],[Critical]],0,-1), 1)</f>
        <v>1</v>
      </c>
      <c r="W17" s="30">
        <f ca="1">COUNTIF(OFFSET(Level3Table[[#This Row],[Level]],0,1):OFFSET(Level3Table[[#This Row],[Critical]],0,-1), 2)</f>
        <v>0</v>
      </c>
      <c r="X17" s="30">
        <f ca="1">MAX(Level3Table[[#This Row],[JCount1]]:Level3Table[[#This Row],[JCount2]])</f>
        <v>1</v>
      </c>
      <c r="Z17"/>
    </row>
    <row r="18" spans="1:29" s="17" customFormat="1" ht="180" x14ac:dyDescent="0.25">
      <c r="A18" s="10" t="s">
        <v>297</v>
      </c>
      <c r="B18" s="9" t="s">
        <v>298</v>
      </c>
      <c r="C18"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18" s="10" t="s">
        <v>55</v>
      </c>
      <c r="E18" s="8">
        <v>1</v>
      </c>
      <c r="F18" s="17" t="s">
        <v>46</v>
      </c>
      <c r="G18" s="17" t="s">
        <v>202</v>
      </c>
      <c r="H18" s="8">
        <f>IF(Level3Table[[#This Row],[Critical]]="Y",CriticalWeight,1)</f>
        <v>1</v>
      </c>
      <c r="I18" s="17" t="s">
        <v>21</v>
      </c>
      <c r="J18" s="17" t="s">
        <v>22</v>
      </c>
      <c r="K18" s="17" t="s">
        <v>23</v>
      </c>
      <c r="L18" s="17" t="s">
        <v>24</v>
      </c>
      <c r="M18" s="17" t="s">
        <v>132</v>
      </c>
      <c r="N18" s="8" t="s">
        <v>130</v>
      </c>
      <c r="O18" s="8" t="s">
        <v>48</v>
      </c>
      <c r="P18" s="16" t="s">
        <v>299</v>
      </c>
      <c r="Q18" s="9" t="s">
        <v>300</v>
      </c>
      <c r="R18" s="9" t="s">
        <v>301</v>
      </c>
      <c r="S18" s="10" t="s">
        <v>302</v>
      </c>
      <c r="T18" s="35"/>
      <c r="U18" s="35"/>
      <c r="V18" s="30">
        <f ca="1">COUNTIF(OFFSET(Level3Table[[#This Row],[Level]],0,1):OFFSET(Level3Table[[#This Row],[Critical]],0,-1), 1)</f>
        <v>1</v>
      </c>
      <c r="W18" s="30">
        <f ca="1">COUNTIF(OFFSET(Level3Table[[#This Row],[Level]],0,1):OFFSET(Level3Table[[#This Row],[Critical]],0,-1), 2)</f>
        <v>0</v>
      </c>
      <c r="X18" s="30">
        <f ca="1">MAX(Level3Table[[#This Row],[JCount1]]:Level3Table[[#This Row],[JCount2]])</f>
        <v>1</v>
      </c>
      <c r="Z18"/>
    </row>
    <row r="19" spans="1:29" ht="165" x14ac:dyDescent="0.25">
      <c r="A19" s="10" t="s">
        <v>323</v>
      </c>
      <c r="B19" s="9" t="s">
        <v>324</v>
      </c>
      <c r="C19"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19" s="10" t="s">
        <v>55</v>
      </c>
      <c r="E19" s="8">
        <v>1</v>
      </c>
      <c r="F19" s="10" t="s">
        <v>46</v>
      </c>
      <c r="G19" s="10" t="s">
        <v>202</v>
      </c>
      <c r="H19" s="8">
        <f>IF(Level3Table[[#This Row],[Critical]]="Y",CriticalWeight,1)</f>
        <v>1</v>
      </c>
      <c r="I19" s="10" t="s">
        <v>21</v>
      </c>
      <c r="J19" s="10" t="s">
        <v>95</v>
      </c>
      <c r="K19" s="8" t="s">
        <v>96</v>
      </c>
      <c r="L19" s="8" t="s">
        <v>97</v>
      </c>
      <c r="M19" s="8" t="s">
        <v>178</v>
      </c>
      <c r="N19" s="8" t="s">
        <v>176</v>
      </c>
      <c r="O19" s="8" t="s">
        <v>48</v>
      </c>
      <c r="P19" s="16" t="s">
        <v>325</v>
      </c>
      <c r="Q19" s="9" t="s">
        <v>326</v>
      </c>
      <c r="R19" s="9" t="s">
        <v>327</v>
      </c>
      <c r="S19" s="10" t="s">
        <v>328</v>
      </c>
      <c r="T19" s="35"/>
      <c r="U19" s="35"/>
      <c r="V19" s="30">
        <f ca="1">COUNTIF(OFFSET(Level3Table[[#This Row],[Level]],0,1):OFFSET(Level3Table[[#This Row],[Critical]],0,-1), 1)</f>
        <v>1</v>
      </c>
      <c r="W19" s="30">
        <f ca="1">COUNTIF(OFFSET(Level3Table[[#This Row],[Level]],0,1):OFFSET(Level3Table[[#This Row],[Critical]],0,-1), 2)</f>
        <v>0</v>
      </c>
      <c r="X19" s="30">
        <f ca="1">MAX(Level3Table[[#This Row],[JCount1]]:Level3Table[[#This Row],[JCount2]])</f>
        <v>1</v>
      </c>
      <c r="Z19"/>
    </row>
    <row r="20" spans="1:29" ht="165" x14ac:dyDescent="0.25">
      <c r="A20" s="10" t="s">
        <v>329</v>
      </c>
      <c r="B20" s="9" t="s">
        <v>330</v>
      </c>
      <c r="C20"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20" s="10" t="s">
        <v>55</v>
      </c>
      <c r="E20" s="8">
        <v>1</v>
      </c>
      <c r="F20" s="10" t="s">
        <v>46</v>
      </c>
      <c r="G20" s="8" t="s">
        <v>202</v>
      </c>
      <c r="H20" s="8">
        <f>IF(Level3Table[[#This Row],[Critical]]="Y",CriticalWeight,1)</f>
        <v>1</v>
      </c>
      <c r="I20" s="10" t="s">
        <v>21</v>
      </c>
      <c r="J20" s="10" t="s">
        <v>284</v>
      </c>
      <c r="K20" s="8" t="s">
        <v>285</v>
      </c>
      <c r="L20" s="8" t="s">
        <v>286</v>
      </c>
      <c r="M20" s="8" t="s">
        <v>178</v>
      </c>
      <c r="N20" s="8" t="s">
        <v>176</v>
      </c>
      <c r="O20" s="8" t="s">
        <v>48</v>
      </c>
      <c r="P20" s="16" t="s">
        <v>331</v>
      </c>
      <c r="Q20" s="9" t="s">
        <v>332</v>
      </c>
      <c r="R20" s="9" t="s">
        <v>327</v>
      </c>
      <c r="S20" s="10" t="s">
        <v>333</v>
      </c>
      <c r="T20" s="35"/>
      <c r="U20" s="35"/>
      <c r="V20" s="30">
        <f ca="1">COUNTIF(OFFSET(Level3Table[[#This Row],[Level]],0,1):OFFSET(Level3Table[[#This Row],[Critical]],0,-1), 1)</f>
        <v>1</v>
      </c>
      <c r="W20" s="30">
        <f ca="1">COUNTIF(OFFSET(Level3Table[[#This Row],[Level]],0,1):OFFSET(Level3Table[[#This Row],[Critical]],0,-1), 2)</f>
        <v>0</v>
      </c>
      <c r="X20" s="30">
        <f ca="1">MAX(Level3Table[[#This Row],[JCount1]]:Level3Table[[#This Row],[JCount2]])</f>
        <v>1</v>
      </c>
      <c r="Z20"/>
    </row>
    <row r="21" spans="1:29" ht="225" x14ac:dyDescent="0.25">
      <c r="A21" s="10" t="s">
        <v>342</v>
      </c>
      <c r="B21" s="9" t="s">
        <v>343</v>
      </c>
      <c r="C21"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21" s="10" t="s">
        <v>55</v>
      </c>
      <c r="E21" s="8">
        <v>1</v>
      </c>
      <c r="F21" s="8" t="s">
        <v>19</v>
      </c>
      <c r="G21" s="8" t="s">
        <v>202</v>
      </c>
      <c r="H21" s="8">
        <f>IF(Level3Table[[#This Row],[Critical]]="Y",CriticalWeight,1)</f>
        <v>3</v>
      </c>
      <c r="I21" s="8" t="s">
        <v>171</v>
      </c>
      <c r="J21" s="8" t="s">
        <v>22</v>
      </c>
      <c r="K21" s="8" t="s">
        <v>35</v>
      </c>
      <c r="L21" s="8" t="s">
        <v>36</v>
      </c>
      <c r="M21" s="8" t="s">
        <v>178</v>
      </c>
      <c r="N21" s="8" t="s">
        <v>176</v>
      </c>
      <c r="O21" s="8" t="s">
        <v>48</v>
      </c>
      <c r="P21" s="16" t="s">
        <v>344</v>
      </c>
      <c r="Q21" s="9" t="s">
        <v>345</v>
      </c>
      <c r="R21" s="9" t="s">
        <v>346</v>
      </c>
      <c r="S21" s="10" t="s">
        <v>347</v>
      </c>
      <c r="T21" s="35"/>
      <c r="U21" s="35"/>
      <c r="V21" s="30">
        <f ca="1">COUNTIF(OFFSET(Level3Table[[#This Row],[Level]],0,1):OFFSET(Level3Table[[#This Row],[Critical]],0,-1), 1)</f>
        <v>1</v>
      </c>
      <c r="W21" s="30">
        <f ca="1">COUNTIF(OFFSET(Level3Table[[#This Row],[Level]],0,1):OFFSET(Level3Table[[#This Row],[Critical]],0,-1), 2)</f>
        <v>0</v>
      </c>
      <c r="X21" s="30">
        <f ca="1">MAX(Level3Table[[#This Row],[JCount1]]:Level3Table[[#This Row],[JCount2]])</f>
        <v>1</v>
      </c>
      <c r="Z21"/>
    </row>
    <row r="22" spans="1:29" ht="150" x14ac:dyDescent="0.25">
      <c r="A22" s="10" t="s">
        <v>348</v>
      </c>
      <c r="B22" s="9" t="s">
        <v>349</v>
      </c>
      <c r="C22"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2</v>
      </c>
      <c r="D22" s="10" t="s">
        <v>55</v>
      </c>
      <c r="E22" s="8">
        <v>2</v>
      </c>
      <c r="F22" s="8" t="s">
        <v>46</v>
      </c>
      <c r="G22" s="8" t="s">
        <v>202</v>
      </c>
      <c r="H22" s="8">
        <f>IF(Level3Table[[#This Row],[Critical]]="Y",CriticalWeight,1)</f>
        <v>1</v>
      </c>
      <c r="I22" s="8" t="s">
        <v>171</v>
      </c>
      <c r="J22" s="8" t="s">
        <v>22</v>
      </c>
      <c r="K22" s="8" t="s">
        <v>35</v>
      </c>
      <c r="L22" s="8" t="s">
        <v>36</v>
      </c>
      <c r="M22" s="8" t="s">
        <v>178</v>
      </c>
      <c r="N22" s="8" t="s">
        <v>176</v>
      </c>
      <c r="O22" s="8" t="s">
        <v>48</v>
      </c>
      <c r="P22" s="16" t="s">
        <v>350</v>
      </c>
      <c r="Q22" s="9" t="s">
        <v>351</v>
      </c>
      <c r="R22" s="9" t="s">
        <v>352</v>
      </c>
      <c r="S22" s="10" t="s">
        <v>353</v>
      </c>
      <c r="T22" s="35"/>
      <c r="U22" s="35"/>
      <c r="V22" s="30">
        <f ca="1">COUNTIF(OFFSET(Level3Table[[#This Row],[Level]],0,1):OFFSET(Level3Table[[#This Row],[Critical]],0,-1), 1)</f>
        <v>0</v>
      </c>
      <c r="W22" s="30">
        <f ca="1">COUNTIF(OFFSET(Level3Table[[#This Row],[Level]],0,1):OFFSET(Level3Table[[#This Row],[Critical]],0,-1), 2)</f>
        <v>1</v>
      </c>
      <c r="X22" s="30">
        <f ca="1">MAX(Level3Table[[#This Row],[JCount1]]:Level3Table[[#This Row],[JCount2]])</f>
        <v>1</v>
      </c>
      <c r="Z22"/>
    </row>
    <row r="23" spans="1:29" ht="285" x14ac:dyDescent="0.25">
      <c r="A23" s="10" t="s">
        <v>354</v>
      </c>
      <c r="B23" s="9" t="s">
        <v>355</v>
      </c>
      <c r="C23"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23" s="10" t="s">
        <v>55</v>
      </c>
      <c r="E23" s="8">
        <v>1</v>
      </c>
      <c r="F23" s="10" t="s">
        <v>46</v>
      </c>
      <c r="G23" s="10" t="s">
        <v>202</v>
      </c>
      <c r="H23" s="8">
        <f>IF(Level3Table[[#This Row],[Critical]]="Y",CriticalWeight,1)</f>
        <v>1</v>
      </c>
      <c r="I23" s="10" t="s">
        <v>21</v>
      </c>
      <c r="J23" s="10" t="s">
        <v>284</v>
      </c>
      <c r="K23" s="8" t="s">
        <v>356</v>
      </c>
      <c r="L23" s="8" t="s">
        <v>357</v>
      </c>
      <c r="M23" s="8" t="s">
        <v>138</v>
      </c>
      <c r="N23" s="8" t="s">
        <v>136</v>
      </c>
      <c r="O23" s="8" t="s">
        <v>139</v>
      </c>
      <c r="P23" s="16" t="s">
        <v>358</v>
      </c>
      <c r="Q23" s="9" t="s">
        <v>359</v>
      </c>
      <c r="R23" s="9" t="s">
        <v>360</v>
      </c>
      <c r="S23" s="10" t="s">
        <v>361</v>
      </c>
      <c r="T23" s="35"/>
      <c r="U23" s="35"/>
      <c r="V23" s="30">
        <f ca="1">COUNTIF(OFFSET(Level3Table[[#This Row],[Level]],0,1):OFFSET(Level3Table[[#This Row],[Critical]],0,-1), 1)</f>
        <v>1</v>
      </c>
      <c r="W23" s="30">
        <f ca="1">COUNTIF(OFFSET(Level3Table[[#This Row],[Level]],0,1):OFFSET(Level3Table[[#This Row],[Critical]],0,-1), 2)</f>
        <v>0</v>
      </c>
      <c r="X23" s="30">
        <f ca="1">MAX(Level3Table[[#This Row],[JCount1]]:Level3Table[[#This Row],[JCount2]])</f>
        <v>1</v>
      </c>
      <c r="Z23"/>
    </row>
    <row r="24" spans="1:29" ht="180" x14ac:dyDescent="0.25">
      <c r="A24" s="10" t="s">
        <v>368</v>
      </c>
      <c r="B24" s="9" t="s">
        <v>369</v>
      </c>
      <c r="C24"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24" s="10" t="s">
        <v>55</v>
      </c>
      <c r="E24" s="8">
        <v>1</v>
      </c>
      <c r="F24" s="8" t="s">
        <v>19</v>
      </c>
      <c r="G24" s="8" t="s">
        <v>202</v>
      </c>
      <c r="H24" s="8">
        <f>IF(Level3Table[[#This Row],[Critical]]="Y",CriticalWeight,1)</f>
        <v>3</v>
      </c>
      <c r="I24" s="8" t="s">
        <v>21</v>
      </c>
      <c r="J24" s="8" t="s">
        <v>22</v>
      </c>
      <c r="K24" s="8" t="s">
        <v>23</v>
      </c>
      <c r="L24" s="8" t="s">
        <v>24</v>
      </c>
      <c r="M24" s="8" t="s">
        <v>165</v>
      </c>
      <c r="N24" s="8" t="s">
        <v>160</v>
      </c>
      <c r="O24" s="8" t="s">
        <v>961</v>
      </c>
      <c r="P24" s="16" t="s">
        <v>370</v>
      </c>
      <c r="Q24" s="9" t="s">
        <v>371</v>
      </c>
      <c r="R24" s="9" t="s">
        <v>372</v>
      </c>
      <c r="S24" s="10" t="s">
        <v>373</v>
      </c>
      <c r="T24" s="35"/>
      <c r="U24" s="35"/>
      <c r="V24" s="30">
        <f ca="1">COUNTIF(OFFSET(Level3Table[[#This Row],[Level]],0,1):OFFSET(Level3Table[[#This Row],[Critical]],0,-1), 1)</f>
        <v>1</v>
      </c>
      <c r="W24" s="30">
        <f ca="1">COUNTIF(OFFSET(Level3Table[[#This Row],[Level]],0,1):OFFSET(Level3Table[[#This Row],[Critical]],0,-1), 2)</f>
        <v>0</v>
      </c>
      <c r="X24" s="30">
        <f ca="1">MAX(Level3Table[[#This Row],[JCount1]]:Level3Table[[#This Row],[JCount2]])</f>
        <v>1</v>
      </c>
      <c r="Z24"/>
    </row>
    <row r="25" spans="1:29" ht="180" x14ac:dyDescent="0.25">
      <c r="A25" s="10" t="s">
        <v>374</v>
      </c>
      <c r="B25" s="9" t="s">
        <v>375</v>
      </c>
      <c r="C25"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25" s="10" t="s">
        <v>55</v>
      </c>
      <c r="E25" s="8">
        <v>1</v>
      </c>
      <c r="F25" s="10" t="s">
        <v>46</v>
      </c>
      <c r="G25" s="10" t="s">
        <v>202</v>
      </c>
      <c r="H25" s="8">
        <f>IF(Level3Table[[#This Row],[Critical]]="Y",CriticalWeight,1)</f>
        <v>1</v>
      </c>
      <c r="I25" s="10" t="s">
        <v>21</v>
      </c>
      <c r="J25" s="10" t="s">
        <v>162</v>
      </c>
      <c r="K25" s="8" t="s">
        <v>163</v>
      </c>
      <c r="L25" s="8" t="s">
        <v>164</v>
      </c>
      <c r="M25" s="8" t="s">
        <v>172</v>
      </c>
      <c r="N25" s="8" t="s">
        <v>169</v>
      </c>
      <c r="O25" s="8" t="s">
        <v>48</v>
      </c>
      <c r="P25" s="16" t="s">
        <v>376</v>
      </c>
      <c r="Q25" s="9" t="s">
        <v>371</v>
      </c>
      <c r="R25" s="9" t="s">
        <v>377</v>
      </c>
      <c r="S25" s="10" t="s">
        <v>378</v>
      </c>
      <c r="T25" s="35"/>
      <c r="U25" s="35"/>
      <c r="V25" s="30">
        <f ca="1">COUNTIF(OFFSET(Level3Table[[#This Row],[Level]],0,1):OFFSET(Level3Table[[#This Row],[Critical]],0,-1), 1)</f>
        <v>1</v>
      </c>
      <c r="W25" s="30">
        <f ca="1">COUNTIF(OFFSET(Level3Table[[#This Row],[Level]],0,1):OFFSET(Level3Table[[#This Row],[Critical]],0,-1), 2)</f>
        <v>0</v>
      </c>
      <c r="X25" s="30">
        <f ca="1">MAX(Level3Table[[#This Row],[JCount1]]:Level3Table[[#This Row],[JCount2]])</f>
        <v>1</v>
      </c>
      <c r="Z25"/>
    </row>
    <row r="26" spans="1:29" ht="180" x14ac:dyDescent="0.25">
      <c r="A26" s="10" t="s">
        <v>379</v>
      </c>
      <c r="B26" s="9" t="s">
        <v>380</v>
      </c>
      <c r="C26"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26" s="10" t="s">
        <v>55</v>
      </c>
      <c r="E26" s="8">
        <v>1</v>
      </c>
      <c r="F26" s="10" t="s">
        <v>46</v>
      </c>
      <c r="G26" s="10" t="s">
        <v>202</v>
      </c>
      <c r="H26" s="8">
        <f>IF(Level3Table[[#This Row],[Critical]]="Y",CriticalWeight,1)</f>
        <v>1</v>
      </c>
      <c r="I26" s="10" t="s">
        <v>21</v>
      </c>
      <c r="J26" s="10" t="s">
        <v>95</v>
      </c>
      <c r="K26" s="8" t="s">
        <v>117</v>
      </c>
      <c r="L26" s="8" t="s">
        <v>118</v>
      </c>
      <c r="M26" s="8" t="s">
        <v>178</v>
      </c>
      <c r="N26" s="8" t="s">
        <v>176</v>
      </c>
      <c r="O26" s="8" t="s">
        <v>48</v>
      </c>
      <c r="P26" s="16" t="s">
        <v>381</v>
      </c>
      <c r="Q26" s="9" t="s">
        <v>382</v>
      </c>
      <c r="R26" s="9" t="s">
        <v>383</v>
      </c>
      <c r="S26" s="10" t="s">
        <v>384</v>
      </c>
      <c r="T26" s="35"/>
      <c r="U26" s="35"/>
      <c r="V26" s="30">
        <f ca="1">COUNTIF(OFFSET(Level3Table[[#This Row],[Level]],0,1):OFFSET(Level3Table[[#This Row],[Critical]],0,-1), 1)</f>
        <v>1</v>
      </c>
      <c r="W26" s="30">
        <f ca="1">COUNTIF(OFFSET(Level3Table[[#This Row],[Level]],0,1):OFFSET(Level3Table[[#This Row],[Critical]],0,-1), 2)</f>
        <v>0</v>
      </c>
      <c r="X26" s="30">
        <f ca="1">MAX(Level3Table[[#This Row],[JCount1]]:Level3Table[[#This Row],[JCount2]])</f>
        <v>1</v>
      </c>
      <c r="Z26"/>
    </row>
    <row r="27" spans="1:29" ht="225" x14ac:dyDescent="0.25">
      <c r="A27" s="10" t="s">
        <v>385</v>
      </c>
      <c r="B27" s="9" t="s">
        <v>386</v>
      </c>
      <c r="C27"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27" s="10" t="s">
        <v>55</v>
      </c>
      <c r="E27" s="8">
        <v>1</v>
      </c>
      <c r="F27" s="10" t="s">
        <v>46</v>
      </c>
      <c r="G27" s="10" t="s">
        <v>202</v>
      </c>
      <c r="H27" s="8">
        <f>IF(Level3Table[[#This Row],[Critical]]="Y",CriticalWeight,1)</f>
        <v>1</v>
      </c>
      <c r="I27" s="10" t="s">
        <v>116</v>
      </c>
      <c r="J27" s="10" t="s">
        <v>95</v>
      </c>
      <c r="K27" s="8" t="s">
        <v>117</v>
      </c>
      <c r="L27" s="8" t="s">
        <v>118</v>
      </c>
      <c r="M27" s="8" t="s">
        <v>119</v>
      </c>
      <c r="N27" s="8" t="s">
        <v>114</v>
      </c>
      <c r="O27" s="8" t="s">
        <v>387</v>
      </c>
      <c r="P27" s="16" t="s">
        <v>388</v>
      </c>
      <c r="Q27" s="9" t="s">
        <v>389</v>
      </c>
      <c r="R27" s="9" t="s">
        <v>390</v>
      </c>
      <c r="S27" s="10" t="s">
        <v>391</v>
      </c>
      <c r="T27" s="35"/>
      <c r="U27" s="35"/>
      <c r="V27" s="30">
        <f ca="1">COUNTIF(OFFSET(Level3Table[[#This Row],[Level]],0,1):OFFSET(Level3Table[[#This Row],[Critical]],0,-1), 1)</f>
        <v>1</v>
      </c>
      <c r="W27" s="30">
        <f ca="1">COUNTIF(OFFSET(Level3Table[[#This Row],[Level]],0,1):OFFSET(Level3Table[[#This Row],[Critical]],0,-1), 2)</f>
        <v>0</v>
      </c>
      <c r="X27" s="30">
        <f ca="1">MAX(Level3Table[[#This Row],[JCount1]]:Level3Table[[#This Row],[JCount2]])</f>
        <v>1</v>
      </c>
      <c r="Z27"/>
    </row>
    <row r="28" spans="1:29" ht="165" x14ac:dyDescent="0.25">
      <c r="A28" s="10" t="s">
        <v>398</v>
      </c>
      <c r="B28" s="9" t="s">
        <v>399</v>
      </c>
      <c r="C28"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28" s="10" t="s">
        <v>55</v>
      </c>
      <c r="E28" s="8">
        <v>1</v>
      </c>
      <c r="F28" s="8" t="s">
        <v>46</v>
      </c>
      <c r="G28" s="8" t="s">
        <v>202</v>
      </c>
      <c r="H28" s="8">
        <f>IF(Level3Table[[#This Row],[Critical]]="Y",CriticalWeight,1)</f>
        <v>1</v>
      </c>
      <c r="I28" s="8" t="s">
        <v>21</v>
      </c>
      <c r="J28" s="8" t="s">
        <v>22</v>
      </c>
      <c r="K28" s="8" t="s">
        <v>23</v>
      </c>
      <c r="L28" s="8" t="s">
        <v>24</v>
      </c>
      <c r="M28" s="8" t="s">
        <v>184</v>
      </c>
      <c r="N28" s="8" t="s">
        <v>182</v>
      </c>
      <c r="O28" s="8" t="s">
        <v>48</v>
      </c>
      <c r="P28" s="16" t="s">
        <v>400</v>
      </c>
      <c r="Q28" s="9" t="s">
        <v>401</v>
      </c>
      <c r="R28" s="9" t="s">
        <v>402</v>
      </c>
      <c r="S28" s="10" t="s">
        <v>403</v>
      </c>
      <c r="T28" s="35"/>
      <c r="U28" s="35"/>
      <c r="V28" s="30">
        <f ca="1">COUNTIF(OFFSET(Level3Table[[#This Row],[Level]],0,1):OFFSET(Level3Table[[#This Row],[Critical]],0,-1), 1)</f>
        <v>1</v>
      </c>
      <c r="W28" s="30">
        <f ca="1">COUNTIF(OFFSET(Level3Table[[#This Row],[Level]],0,1):OFFSET(Level3Table[[#This Row],[Critical]],0,-1), 2)</f>
        <v>0</v>
      </c>
      <c r="X28" s="30">
        <f ca="1">MAX(Level3Table[[#This Row],[JCount1]]:Level3Table[[#This Row],[JCount2]])</f>
        <v>1</v>
      </c>
      <c r="Z28"/>
    </row>
    <row r="29" spans="1:29" ht="210" x14ac:dyDescent="0.25">
      <c r="A29" s="10" t="s">
        <v>442</v>
      </c>
      <c r="B29" s="9" t="s">
        <v>443</v>
      </c>
      <c r="C29"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29" s="10" t="s">
        <v>55</v>
      </c>
      <c r="E29" s="8">
        <v>1</v>
      </c>
      <c r="F29" s="8" t="s">
        <v>46</v>
      </c>
      <c r="G29" s="8" t="s">
        <v>202</v>
      </c>
      <c r="H29" s="8">
        <f>IF(Level3Table[[#This Row],[Critical]]="Y",CriticalWeight,1)</f>
        <v>1</v>
      </c>
      <c r="I29" s="10" t="s">
        <v>171</v>
      </c>
      <c r="J29" s="10" t="s">
        <v>284</v>
      </c>
      <c r="K29" s="8" t="s">
        <v>356</v>
      </c>
      <c r="L29" s="8" t="s">
        <v>357</v>
      </c>
      <c r="M29" s="8" t="s">
        <v>178</v>
      </c>
      <c r="N29" s="8" t="s">
        <v>176</v>
      </c>
      <c r="O29" s="8" t="s">
        <v>444</v>
      </c>
      <c r="P29" s="16" t="s">
        <v>445</v>
      </c>
      <c r="Q29" s="9" t="s">
        <v>446</v>
      </c>
      <c r="R29" s="9" t="s">
        <v>447</v>
      </c>
      <c r="S29" s="10" t="s">
        <v>448</v>
      </c>
      <c r="T29" s="35"/>
      <c r="U29" s="35"/>
      <c r="V29" s="30">
        <f ca="1">COUNTIF(OFFSET(Level3Table[[#This Row],[Level]],0,1):OFFSET(Level3Table[[#This Row],[Critical]],0,-1), 1)</f>
        <v>1</v>
      </c>
      <c r="W29" s="30">
        <f ca="1">COUNTIF(OFFSET(Level3Table[[#This Row],[Level]],0,1):OFFSET(Level3Table[[#This Row],[Critical]],0,-1), 2)</f>
        <v>0</v>
      </c>
      <c r="X29" s="30">
        <f ca="1">MAX(Level3Table[[#This Row],[JCount1]]:Level3Table[[#This Row],[JCount2]])</f>
        <v>1</v>
      </c>
      <c r="Z29"/>
    </row>
    <row r="30" spans="1:29" ht="150" x14ac:dyDescent="0.25">
      <c r="A30" s="10" t="s">
        <v>455</v>
      </c>
      <c r="B30" s="9" t="s">
        <v>456</v>
      </c>
      <c r="C30"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30" s="10" t="s">
        <v>34</v>
      </c>
      <c r="E30" s="8">
        <v>1</v>
      </c>
      <c r="F30" s="10" t="s">
        <v>46</v>
      </c>
      <c r="G30" s="8" t="s">
        <v>202</v>
      </c>
      <c r="H30" s="8">
        <f>IF(Level3Table[[#This Row],[Critical]]="Y",CriticalWeight,1)</f>
        <v>1</v>
      </c>
      <c r="I30" s="10" t="s">
        <v>171</v>
      </c>
      <c r="J30" s="10" t="s">
        <v>284</v>
      </c>
      <c r="K30" s="8" t="s">
        <v>457</v>
      </c>
      <c r="L30" s="8" t="s">
        <v>407</v>
      </c>
      <c r="M30" s="8" t="s">
        <v>37</v>
      </c>
      <c r="N30" s="8" t="s">
        <v>32</v>
      </c>
      <c r="O30" s="8" t="s">
        <v>48</v>
      </c>
      <c r="P30" s="16" t="s">
        <v>458</v>
      </c>
      <c r="Q30" s="9" t="s">
        <v>459</v>
      </c>
      <c r="R30" s="9" t="s">
        <v>41</v>
      </c>
      <c r="S30" s="10" t="s">
        <v>460</v>
      </c>
      <c r="T30" s="35"/>
      <c r="U30" s="35"/>
      <c r="V30" s="30">
        <f ca="1">COUNTIF(OFFSET(Level3Table[[#This Row],[Level]],0,1):OFFSET(Level3Table[[#This Row],[Critical]],0,-1), 1)</f>
        <v>1</v>
      </c>
      <c r="W30" s="30">
        <f ca="1">COUNTIF(OFFSET(Level3Table[[#This Row],[Level]],0,1):OFFSET(Level3Table[[#This Row],[Critical]],0,-1), 2)</f>
        <v>0</v>
      </c>
      <c r="X30" s="30">
        <f ca="1">MAX(Level3Table[[#This Row],[JCount1]]:Level3Table[[#This Row],[JCount2]])</f>
        <v>1</v>
      </c>
      <c r="Z30"/>
    </row>
    <row r="31" spans="1:29" ht="180" x14ac:dyDescent="0.25">
      <c r="A31" s="10" t="s">
        <v>461</v>
      </c>
      <c r="B31" s="9" t="s">
        <v>462</v>
      </c>
      <c r="C31"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31" s="10" t="s">
        <v>34</v>
      </c>
      <c r="E31" s="8">
        <v>1</v>
      </c>
      <c r="F31" s="10" t="s">
        <v>46</v>
      </c>
      <c r="G31" s="8" t="s">
        <v>202</v>
      </c>
      <c r="H31" s="8">
        <f>IF(Level3Table[[#This Row],[Critical]]="Y",CriticalWeight,1)</f>
        <v>1</v>
      </c>
      <c r="I31" s="10" t="s">
        <v>171</v>
      </c>
      <c r="J31" s="10" t="s">
        <v>284</v>
      </c>
      <c r="K31" s="8" t="s">
        <v>457</v>
      </c>
      <c r="L31" s="8" t="s">
        <v>407</v>
      </c>
      <c r="M31" s="8" t="s">
        <v>37</v>
      </c>
      <c r="N31" s="8" t="s">
        <v>455</v>
      </c>
      <c r="O31" s="8" t="s">
        <v>48</v>
      </c>
      <c r="P31" s="16" t="s">
        <v>463</v>
      </c>
      <c r="Q31" s="9" t="s">
        <v>464</v>
      </c>
      <c r="R31" s="9" t="s">
        <v>41</v>
      </c>
      <c r="S31" s="10" t="s">
        <v>465</v>
      </c>
      <c r="T31" s="35"/>
      <c r="U31" s="35"/>
      <c r="V31" s="30">
        <f ca="1">COUNTIF(OFFSET(Level3Table[[#This Row],[Level]],0,1):OFFSET(Level3Table[[#This Row],[Critical]],0,-1), 1)</f>
        <v>1</v>
      </c>
      <c r="W31" s="30">
        <f ca="1">COUNTIF(OFFSET(Level3Table[[#This Row],[Level]],0,1):OFFSET(Level3Table[[#This Row],[Critical]],0,-1), 2)</f>
        <v>0</v>
      </c>
      <c r="X31" s="30">
        <f ca="1">MAX(Level3Table[[#This Row],[JCount1]]:Level3Table[[#This Row],[JCount2]])</f>
        <v>1</v>
      </c>
      <c r="Z31"/>
    </row>
    <row r="32" spans="1:29" ht="330" x14ac:dyDescent="0.25">
      <c r="A32" s="10" t="s">
        <v>473</v>
      </c>
      <c r="B32" s="9" t="s">
        <v>474</v>
      </c>
      <c r="C32"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32" s="10" t="s">
        <v>55</v>
      </c>
      <c r="E32" s="8">
        <v>1</v>
      </c>
      <c r="F32" s="10" t="s">
        <v>46</v>
      </c>
      <c r="G32" s="10" t="s">
        <v>475</v>
      </c>
      <c r="H32" s="8">
        <f>IF(Level3Table[[#This Row],[Critical]]="Y",CriticalWeight,1)</f>
        <v>1</v>
      </c>
      <c r="I32" s="10" t="s">
        <v>21</v>
      </c>
      <c r="J32" s="10" t="s">
        <v>95</v>
      </c>
      <c r="K32" s="8" t="s">
        <v>476</v>
      </c>
      <c r="L32" s="8" t="s">
        <v>477</v>
      </c>
      <c r="M32" s="8" t="s">
        <v>119</v>
      </c>
      <c r="N32" s="8" t="s">
        <v>385</v>
      </c>
      <c r="O32" s="8" t="s">
        <v>387</v>
      </c>
      <c r="P32" s="16" t="s">
        <v>478</v>
      </c>
      <c r="Q32" s="9" t="s">
        <v>479</v>
      </c>
      <c r="R32" s="9" t="s">
        <v>480</v>
      </c>
      <c r="S32" s="10" t="s">
        <v>481</v>
      </c>
      <c r="T32" s="35"/>
      <c r="U32" s="35"/>
      <c r="V32" s="30">
        <f ca="1">COUNTIF(OFFSET(Level3Table[[#This Row],[Level]],0,1):OFFSET(Level3Table[[#This Row],[Critical]],0,-1), 1)</f>
        <v>1</v>
      </c>
      <c r="W32" s="30">
        <f ca="1">COUNTIF(OFFSET(Level3Table[[#This Row],[Level]],0,1):OFFSET(Level3Table[[#This Row],[Critical]],0,-1), 2)</f>
        <v>0</v>
      </c>
      <c r="X32" s="30">
        <f ca="1">MAX(Level3Table[[#This Row],[JCount1]]:Level3Table[[#This Row],[JCount2]])</f>
        <v>1</v>
      </c>
      <c r="Y32" s="19"/>
      <c r="Z32"/>
      <c r="AA32" s="19"/>
      <c r="AB32" s="19"/>
      <c r="AC32" s="19"/>
    </row>
    <row r="33" spans="1:29" s="15" customFormat="1" ht="409.5" x14ac:dyDescent="0.25">
      <c r="A33" s="10" t="s">
        <v>482</v>
      </c>
      <c r="B33" s="9" t="s">
        <v>483</v>
      </c>
      <c r="C33"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2</v>
      </c>
      <c r="D33" s="10" t="s">
        <v>55</v>
      </c>
      <c r="E33" s="8">
        <v>2</v>
      </c>
      <c r="F33" s="10" t="s">
        <v>46</v>
      </c>
      <c r="G33" s="10" t="s">
        <v>475</v>
      </c>
      <c r="H33" s="8">
        <f>IF(Level3Table[[#This Row],[Critical]]="Y",CriticalWeight,1)</f>
        <v>1</v>
      </c>
      <c r="I33" s="10" t="s">
        <v>21</v>
      </c>
      <c r="J33" s="10" t="s">
        <v>22</v>
      </c>
      <c r="K33" s="8" t="s">
        <v>35</v>
      </c>
      <c r="L33" s="8" t="s">
        <v>36</v>
      </c>
      <c r="M33" s="8" t="s">
        <v>56</v>
      </c>
      <c r="N33" s="8" t="s">
        <v>201</v>
      </c>
      <c r="O33" s="8" t="s">
        <v>48</v>
      </c>
      <c r="P33" s="16" t="s">
        <v>484</v>
      </c>
      <c r="Q33" s="9" t="s">
        <v>485</v>
      </c>
      <c r="R33" s="9" t="s">
        <v>486</v>
      </c>
      <c r="S33" s="10" t="s">
        <v>487</v>
      </c>
      <c r="T33" s="35"/>
      <c r="U33" s="35"/>
      <c r="V33" s="30">
        <f ca="1">COUNTIF(OFFSET(Level3Table[[#This Row],[Level]],0,1):OFFSET(Level3Table[[#This Row],[Critical]],0,-1), 1)</f>
        <v>0</v>
      </c>
      <c r="W33" s="30">
        <f ca="1">COUNTIF(OFFSET(Level3Table[[#This Row],[Level]],0,1):OFFSET(Level3Table[[#This Row],[Critical]],0,-1), 2)</f>
        <v>1</v>
      </c>
      <c r="X33" s="30">
        <f ca="1">MAX(Level3Table[[#This Row],[JCount1]]:Level3Table[[#This Row],[JCount2]])</f>
        <v>1</v>
      </c>
      <c r="Y33" s="21"/>
      <c r="Z33"/>
      <c r="AA33" s="21"/>
      <c r="AB33" s="21"/>
      <c r="AC33" s="21"/>
    </row>
    <row r="34" spans="1:29" s="15" customFormat="1" ht="270" x14ac:dyDescent="0.25">
      <c r="A34" s="10" t="s">
        <v>488</v>
      </c>
      <c r="B34" s="9" t="s">
        <v>489</v>
      </c>
      <c r="C34"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34" s="10" t="s">
        <v>55</v>
      </c>
      <c r="E34" s="8">
        <v>1</v>
      </c>
      <c r="F34" s="10" t="s">
        <v>46</v>
      </c>
      <c r="G34" s="10" t="s">
        <v>475</v>
      </c>
      <c r="H34" s="8">
        <f>IF(Level3Table[[#This Row],[Critical]]="Y",CriticalWeight,1)</f>
        <v>1</v>
      </c>
      <c r="I34" s="10" t="s">
        <v>171</v>
      </c>
      <c r="J34" s="10" t="s">
        <v>22</v>
      </c>
      <c r="K34" s="8" t="s">
        <v>23</v>
      </c>
      <c r="L34" s="8" t="s">
        <v>24</v>
      </c>
      <c r="M34" s="8" t="s">
        <v>197</v>
      </c>
      <c r="N34" s="8" t="s">
        <v>226</v>
      </c>
      <c r="O34" s="8" t="s">
        <v>48</v>
      </c>
      <c r="P34" s="16" t="s">
        <v>490</v>
      </c>
      <c r="Q34" s="9" t="s">
        <v>491</v>
      </c>
      <c r="R34" s="9" t="s">
        <v>492</v>
      </c>
      <c r="S34" s="10" t="s">
        <v>493</v>
      </c>
      <c r="T34" s="35"/>
      <c r="U34" s="35"/>
      <c r="V34" s="30">
        <f ca="1">COUNTIF(OFFSET(Level3Table[[#This Row],[Level]],0,1):OFFSET(Level3Table[[#This Row],[Critical]],0,-1), 1)</f>
        <v>1</v>
      </c>
      <c r="W34" s="30">
        <f ca="1">COUNTIF(OFFSET(Level3Table[[#This Row],[Level]],0,1):OFFSET(Level3Table[[#This Row],[Critical]],0,-1), 2)</f>
        <v>0</v>
      </c>
      <c r="X34" s="30">
        <f ca="1">MAX(Level3Table[[#This Row],[JCount1]]:Level3Table[[#This Row],[JCount2]])</f>
        <v>1</v>
      </c>
      <c r="Y34" s="21"/>
      <c r="Z34"/>
      <c r="AA34" s="21"/>
      <c r="AB34" s="21"/>
      <c r="AC34" s="21"/>
    </row>
    <row r="35" spans="1:29" s="15" customFormat="1" ht="255" x14ac:dyDescent="0.25">
      <c r="A35" s="10" t="s">
        <v>494</v>
      </c>
      <c r="B35" s="9" t="s">
        <v>495</v>
      </c>
      <c r="C35"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35" s="10" t="s">
        <v>55</v>
      </c>
      <c r="E35" s="8">
        <v>1</v>
      </c>
      <c r="F35" s="8" t="s">
        <v>19</v>
      </c>
      <c r="G35" s="8" t="s">
        <v>475</v>
      </c>
      <c r="H35" s="8">
        <f>IF(Level3Table[[#This Row],[Critical]]="Y",CriticalWeight,1)</f>
        <v>3</v>
      </c>
      <c r="I35" s="8" t="s">
        <v>21</v>
      </c>
      <c r="J35" s="8" t="s">
        <v>95</v>
      </c>
      <c r="K35" s="8" t="s">
        <v>96</v>
      </c>
      <c r="L35" s="8" t="s">
        <v>97</v>
      </c>
      <c r="M35" s="8" t="s">
        <v>63</v>
      </c>
      <c r="N35" s="8" t="s">
        <v>238</v>
      </c>
      <c r="O35" s="8" t="s">
        <v>48</v>
      </c>
      <c r="P35" s="16" t="s">
        <v>496</v>
      </c>
      <c r="Q35" s="9" t="s">
        <v>497</v>
      </c>
      <c r="R35" s="9" t="s">
        <v>498</v>
      </c>
      <c r="S35" s="10" t="s">
        <v>499</v>
      </c>
      <c r="T35" s="35"/>
      <c r="U35" s="35"/>
      <c r="V35" s="30">
        <f ca="1">COUNTIF(OFFSET(Level3Table[[#This Row],[Level]],0,1):OFFSET(Level3Table[[#This Row],[Critical]],0,-1), 1)</f>
        <v>1</v>
      </c>
      <c r="W35" s="30">
        <f ca="1">COUNTIF(OFFSET(Level3Table[[#This Row],[Level]],0,1):OFFSET(Level3Table[[#This Row],[Critical]],0,-1), 2)</f>
        <v>0</v>
      </c>
      <c r="X35" s="30">
        <f ca="1">MAX(Level3Table[[#This Row],[JCount1]]:Level3Table[[#This Row],[JCount2]])</f>
        <v>1</v>
      </c>
      <c r="Z35"/>
    </row>
    <row r="36" spans="1:29" ht="375" x14ac:dyDescent="0.25">
      <c r="A36" s="10" t="s">
        <v>500</v>
      </c>
      <c r="B36" s="9" t="s">
        <v>501</v>
      </c>
      <c r="C36"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2</v>
      </c>
      <c r="D36" s="10" t="s">
        <v>34</v>
      </c>
      <c r="E36" s="8">
        <v>2</v>
      </c>
      <c r="F36" s="10" t="s">
        <v>46</v>
      </c>
      <c r="G36" s="10" t="s">
        <v>475</v>
      </c>
      <c r="H36" s="8">
        <f>IF(Level3Table[[#This Row],[Critical]]="Y",CriticalWeight,1)</f>
        <v>1</v>
      </c>
      <c r="I36" s="10" t="s">
        <v>21</v>
      </c>
      <c r="J36" s="10" t="s">
        <v>95</v>
      </c>
      <c r="K36" s="8" t="s">
        <v>96</v>
      </c>
      <c r="L36" s="8" t="s">
        <v>97</v>
      </c>
      <c r="M36" s="8" t="s">
        <v>76</v>
      </c>
      <c r="N36" s="8" t="s">
        <v>262</v>
      </c>
      <c r="O36" s="8" t="s">
        <v>48</v>
      </c>
      <c r="P36" s="16" t="s">
        <v>502</v>
      </c>
      <c r="Q36" s="9" t="s">
        <v>503</v>
      </c>
      <c r="R36" s="9" t="s">
        <v>504</v>
      </c>
      <c r="S36" s="10" t="s">
        <v>505</v>
      </c>
      <c r="T36" s="35"/>
      <c r="U36" s="35"/>
      <c r="V36" s="30">
        <f ca="1">COUNTIF(OFFSET(Level3Table[[#This Row],[Level]],0,1):OFFSET(Level3Table[[#This Row],[Critical]],0,-1), 1)</f>
        <v>0</v>
      </c>
      <c r="W36" s="30">
        <f ca="1">COUNTIF(OFFSET(Level3Table[[#This Row],[Level]],0,1):OFFSET(Level3Table[[#This Row],[Critical]],0,-1), 2)</f>
        <v>1</v>
      </c>
      <c r="X36" s="30">
        <f ca="1">MAX(Level3Table[[#This Row],[JCount1]]:Level3Table[[#This Row],[JCount2]])</f>
        <v>1</v>
      </c>
      <c r="Z36"/>
    </row>
    <row r="37" spans="1:29" ht="409.5" x14ac:dyDescent="0.25">
      <c r="A37" s="10" t="s">
        <v>506</v>
      </c>
      <c r="B37" s="9" t="s">
        <v>507</v>
      </c>
      <c r="C37"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37" s="10" t="s">
        <v>55</v>
      </c>
      <c r="E37" s="8">
        <v>1</v>
      </c>
      <c r="F37" s="10" t="s">
        <v>46</v>
      </c>
      <c r="G37" s="10" t="s">
        <v>475</v>
      </c>
      <c r="H37" s="8">
        <f>IF(Level3Table[[#This Row],[Critical]]="Y",CriticalWeight,1)</f>
        <v>1</v>
      </c>
      <c r="I37" s="10" t="s">
        <v>21</v>
      </c>
      <c r="J37" s="10" t="s">
        <v>95</v>
      </c>
      <c r="K37" s="8" t="s">
        <v>96</v>
      </c>
      <c r="L37" s="8" t="s">
        <v>97</v>
      </c>
      <c r="M37" s="8" t="s">
        <v>70</v>
      </c>
      <c r="N37" s="8" t="s">
        <v>250</v>
      </c>
      <c r="O37" s="8" t="s">
        <v>48</v>
      </c>
      <c r="P37" s="16" t="s">
        <v>508</v>
      </c>
      <c r="Q37" s="9" t="s">
        <v>509</v>
      </c>
      <c r="R37" s="9" t="s">
        <v>510</v>
      </c>
      <c r="S37" s="10" t="s">
        <v>511</v>
      </c>
      <c r="T37" s="35"/>
      <c r="U37" s="35"/>
      <c r="V37" s="30">
        <f ca="1">COUNTIF(OFFSET(Level3Table[[#This Row],[Level]],0,1):OFFSET(Level3Table[[#This Row],[Critical]],0,-1), 1)</f>
        <v>1</v>
      </c>
      <c r="W37" s="30">
        <f ca="1">COUNTIF(OFFSET(Level3Table[[#This Row],[Level]],0,1):OFFSET(Level3Table[[#This Row],[Critical]],0,-1), 2)</f>
        <v>0</v>
      </c>
      <c r="X37" s="30">
        <f ca="1">MAX(Level3Table[[#This Row],[JCount1]]:Level3Table[[#This Row],[JCount2]])</f>
        <v>1</v>
      </c>
      <c r="Z37"/>
    </row>
    <row r="38" spans="1:29" ht="255" x14ac:dyDescent="0.25">
      <c r="A38" s="10" t="s">
        <v>512</v>
      </c>
      <c r="B38" s="9" t="s">
        <v>513</v>
      </c>
      <c r="C38"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38" s="10" t="s">
        <v>55</v>
      </c>
      <c r="E38" s="8">
        <v>1</v>
      </c>
      <c r="F38" s="10" t="s">
        <v>46</v>
      </c>
      <c r="G38" s="10" t="s">
        <v>475</v>
      </c>
      <c r="H38" s="8">
        <f>IF(Level3Table[[#This Row],[Critical]]="Y",CriticalWeight,1)</f>
        <v>1</v>
      </c>
      <c r="I38" s="10" t="s">
        <v>171</v>
      </c>
      <c r="J38" s="10" t="s">
        <v>284</v>
      </c>
      <c r="K38" s="8" t="s">
        <v>356</v>
      </c>
      <c r="L38" s="8" t="s">
        <v>357</v>
      </c>
      <c r="M38" s="8" t="s">
        <v>178</v>
      </c>
      <c r="N38" s="8" t="s">
        <v>442</v>
      </c>
      <c r="O38" s="8" t="s">
        <v>420</v>
      </c>
      <c r="P38" s="16" t="s">
        <v>514</v>
      </c>
      <c r="Q38" s="9" t="s">
        <v>515</v>
      </c>
      <c r="R38" s="9" t="s">
        <v>447</v>
      </c>
      <c r="S38" s="10" t="s">
        <v>516</v>
      </c>
      <c r="T38" s="35"/>
      <c r="U38" s="35"/>
      <c r="V38" s="30">
        <f ca="1">COUNTIF(OFFSET(Level3Table[[#This Row],[Level]],0,1):OFFSET(Level3Table[[#This Row],[Critical]],0,-1), 1)</f>
        <v>1</v>
      </c>
      <c r="W38" s="30">
        <f ca="1">COUNTIF(OFFSET(Level3Table[[#This Row],[Level]],0,1):OFFSET(Level3Table[[#This Row],[Critical]],0,-1), 2)</f>
        <v>0</v>
      </c>
      <c r="X38" s="30">
        <f ca="1">MAX(Level3Table[[#This Row],[JCount1]]:Level3Table[[#This Row],[JCount2]])</f>
        <v>1</v>
      </c>
      <c r="Z38"/>
    </row>
    <row r="39" spans="1:29" ht="225" x14ac:dyDescent="0.25">
      <c r="A39" s="10" t="s">
        <v>517</v>
      </c>
      <c r="B39" s="9" t="s">
        <v>518</v>
      </c>
      <c r="C39"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39" s="10" t="s">
        <v>55</v>
      </c>
      <c r="E39" s="8">
        <v>1</v>
      </c>
      <c r="F39" s="10" t="s">
        <v>46</v>
      </c>
      <c r="G39" s="10" t="s">
        <v>475</v>
      </c>
      <c r="H39" s="8">
        <f>IF(Level3Table[[#This Row],[Critical]]="Y",CriticalWeight,1)</f>
        <v>1</v>
      </c>
      <c r="I39" s="10" t="s">
        <v>21</v>
      </c>
      <c r="J39" s="10" t="s">
        <v>95</v>
      </c>
      <c r="K39" s="8" t="s">
        <v>96</v>
      </c>
      <c r="L39" s="8" t="s">
        <v>97</v>
      </c>
      <c r="M39" s="8" t="s">
        <v>89</v>
      </c>
      <c r="N39" s="8" t="s">
        <v>268</v>
      </c>
      <c r="O39" s="8" t="s">
        <v>48</v>
      </c>
      <c r="P39" s="16" t="s">
        <v>519</v>
      </c>
      <c r="Q39" s="9" t="s">
        <v>520</v>
      </c>
      <c r="R39" s="9" t="s">
        <v>521</v>
      </c>
      <c r="S39" s="10" t="s">
        <v>522</v>
      </c>
      <c r="T39" s="35"/>
      <c r="U39" s="35"/>
      <c r="V39" s="30">
        <f ca="1">COUNTIF(OFFSET(Level3Table[[#This Row],[Level]],0,1):OFFSET(Level3Table[[#This Row],[Critical]],0,-1), 1)</f>
        <v>1</v>
      </c>
      <c r="W39" s="30">
        <f ca="1">COUNTIF(OFFSET(Level3Table[[#This Row],[Level]],0,1):OFFSET(Level3Table[[#This Row],[Critical]],0,-1), 2)</f>
        <v>0</v>
      </c>
      <c r="X39" s="30">
        <f ca="1">MAX(Level3Table[[#This Row],[JCount1]]:Level3Table[[#This Row],[JCount2]])</f>
        <v>1</v>
      </c>
      <c r="Z39"/>
    </row>
    <row r="40" spans="1:29" ht="225" x14ac:dyDescent="0.25">
      <c r="A40" s="10" t="s">
        <v>523</v>
      </c>
      <c r="B40" s="9" t="s">
        <v>524</v>
      </c>
      <c r="C40"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40" s="10" t="s">
        <v>55</v>
      </c>
      <c r="E40" s="8">
        <v>1</v>
      </c>
      <c r="F40" s="10" t="s">
        <v>46</v>
      </c>
      <c r="G40" s="10" t="s">
        <v>475</v>
      </c>
      <c r="H40" s="8">
        <f>IF(Level3Table[[#This Row],[Critical]]="Y",CriticalWeight,1)</f>
        <v>1</v>
      </c>
      <c r="I40" s="10" t="s">
        <v>21</v>
      </c>
      <c r="J40" s="10" t="s">
        <v>95</v>
      </c>
      <c r="K40" s="8" t="s">
        <v>96</v>
      </c>
      <c r="L40" s="8" t="s">
        <v>97</v>
      </c>
      <c r="M40" s="8" t="s">
        <v>98</v>
      </c>
      <c r="N40" s="8" t="s">
        <v>317</v>
      </c>
      <c r="O40" s="8" t="s">
        <v>139</v>
      </c>
      <c r="P40" s="16" t="s">
        <v>525</v>
      </c>
      <c r="Q40" s="9" t="s">
        <v>526</v>
      </c>
      <c r="R40" s="9" t="s">
        <v>527</v>
      </c>
      <c r="S40" s="10" t="s">
        <v>528</v>
      </c>
      <c r="T40" s="35"/>
      <c r="U40" s="35"/>
      <c r="V40" s="30">
        <f ca="1">COUNTIF(OFFSET(Level3Table[[#This Row],[Level]],0,1):OFFSET(Level3Table[[#This Row],[Critical]],0,-1), 1)</f>
        <v>1</v>
      </c>
      <c r="W40" s="30">
        <f ca="1">COUNTIF(OFFSET(Level3Table[[#This Row],[Level]],0,1):OFFSET(Level3Table[[#This Row],[Critical]],0,-1), 2)</f>
        <v>0</v>
      </c>
      <c r="X40" s="30">
        <f ca="1">MAX(Level3Table[[#This Row],[JCount1]]:Level3Table[[#This Row],[JCount2]])</f>
        <v>1</v>
      </c>
      <c r="Z40"/>
    </row>
    <row r="41" spans="1:29" ht="225" x14ac:dyDescent="0.25">
      <c r="A41" s="10" t="s">
        <v>529</v>
      </c>
      <c r="B41" s="9" t="s">
        <v>530</v>
      </c>
      <c r="C41"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2</v>
      </c>
      <c r="D41" s="10" t="s">
        <v>34</v>
      </c>
      <c r="E41" s="8">
        <v>2</v>
      </c>
      <c r="F41" s="10" t="s">
        <v>46</v>
      </c>
      <c r="G41" s="10" t="s">
        <v>475</v>
      </c>
      <c r="H41" s="8">
        <f>IF(Level3Table[[#This Row],[Critical]]="Y",CriticalWeight,1)</f>
        <v>1</v>
      </c>
      <c r="I41" s="10" t="s">
        <v>21</v>
      </c>
      <c r="J41" s="10" t="s">
        <v>22</v>
      </c>
      <c r="K41" s="8" t="s">
        <v>276</v>
      </c>
      <c r="L41" s="8" t="s">
        <v>277</v>
      </c>
      <c r="M41" s="8" t="s">
        <v>104</v>
      </c>
      <c r="N41" s="8" t="s">
        <v>274</v>
      </c>
      <c r="O41" s="8" t="s">
        <v>48</v>
      </c>
      <c r="P41" s="16" t="s">
        <v>531</v>
      </c>
      <c r="Q41" s="9" t="s">
        <v>532</v>
      </c>
      <c r="R41" s="9" t="s">
        <v>533</v>
      </c>
      <c r="S41" s="10" t="s">
        <v>534</v>
      </c>
      <c r="T41" s="35"/>
      <c r="U41" s="35"/>
      <c r="V41" s="30">
        <f ca="1">COUNTIF(OFFSET(Level3Table[[#This Row],[Level]],0,1):OFFSET(Level3Table[[#This Row],[Critical]],0,-1), 1)</f>
        <v>0</v>
      </c>
      <c r="W41" s="30">
        <f ca="1">COUNTIF(OFFSET(Level3Table[[#This Row],[Level]],0,1):OFFSET(Level3Table[[#This Row],[Critical]],0,-1), 2)</f>
        <v>1</v>
      </c>
      <c r="X41" s="30">
        <f ca="1">MAX(Level3Table[[#This Row],[JCount1]]:Level3Table[[#This Row],[JCount2]])</f>
        <v>1</v>
      </c>
      <c r="Z41"/>
    </row>
    <row r="42" spans="1:29" ht="225" x14ac:dyDescent="0.25">
      <c r="A42" s="10" t="s">
        <v>535</v>
      </c>
      <c r="B42" s="9" t="s">
        <v>536</v>
      </c>
      <c r="C42"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2</v>
      </c>
      <c r="D42" s="10" t="s">
        <v>55</v>
      </c>
      <c r="E42" s="8">
        <v>2</v>
      </c>
      <c r="F42" s="8" t="s">
        <v>19</v>
      </c>
      <c r="G42" s="8" t="s">
        <v>475</v>
      </c>
      <c r="H42" s="8">
        <f>IF(Level3Table[[#This Row],[Critical]]="Y",CriticalWeight,1)</f>
        <v>3</v>
      </c>
      <c r="I42" s="8" t="s">
        <v>21</v>
      </c>
      <c r="J42" s="8" t="s">
        <v>284</v>
      </c>
      <c r="K42" s="8" t="s">
        <v>285</v>
      </c>
      <c r="L42" s="8" t="s">
        <v>286</v>
      </c>
      <c r="M42" s="8" t="s">
        <v>110</v>
      </c>
      <c r="N42" s="8" t="s">
        <v>282</v>
      </c>
      <c r="O42" s="8" t="s">
        <v>48</v>
      </c>
      <c r="P42" s="16" t="s">
        <v>537</v>
      </c>
      <c r="Q42" s="9" t="s">
        <v>538</v>
      </c>
      <c r="R42" s="9" t="s">
        <v>539</v>
      </c>
      <c r="S42" s="10" t="s">
        <v>540</v>
      </c>
      <c r="T42" s="35"/>
      <c r="U42" s="35"/>
      <c r="V42" s="30">
        <f ca="1">COUNTIF(OFFSET(Level3Table[[#This Row],[Level]],0,1):OFFSET(Level3Table[[#This Row],[Critical]],0,-1), 1)</f>
        <v>0</v>
      </c>
      <c r="W42" s="30">
        <f ca="1">COUNTIF(OFFSET(Level3Table[[#This Row],[Level]],0,1):OFFSET(Level3Table[[#This Row],[Critical]],0,-1), 2)</f>
        <v>1</v>
      </c>
      <c r="X42" s="30">
        <f ca="1">MAX(Level3Table[[#This Row],[JCount1]]:Level3Table[[#This Row],[JCount2]])</f>
        <v>1</v>
      </c>
      <c r="Z42"/>
    </row>
    <row r="43" spans="1:29" ht="240" x14ac:dyDescent="0.25">
      <c r="A43" s="10" t="s">
        <v>541</v>
      </c>
      <c r="B43" s="9" t="s">
        <v>542</v>
      </c>
      <c r="C43"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43" s="10" t="s">
        <v>543</v>
      </c>
      <c r="E43" s="8">
        <v>1</v>
      </c>
      <c r="F43" s="10" t="s">
        <v>46</v>
      </c>
      <c r="G43" s="10" t="s">
        <v>475</v>
      </c>
      <c r="H43" s="8">
        <f>IF(Level3Table[[#This Row],[Critical]]="Y",CriticalWeight,1)</f>
        <v>1</v>
      </c>
      <c r="I43" s="10" t="s">
        <v>21</v>
      </c>
      <c r="J43" s="10" t="s">
        <v>22</v>
      </c>
      <c r="K43" s="8" t="s">
        <v>23</v>
      </c>
      <c r="L43" s="8" t="s">
        <v>24</v>
      </c>
      <c r="M43" s="8" t="s">
        <v>126</v>
      </c>
      <c r="N43" s="8" t="s">
        <v>291</v>
      </c>
      <c r="O43" s="8" t="s">
        <v>48</v>
      </c>
      <c r="P43" s="16" t="s">
        <v>544</v>
      </c>
      <c r="Q43" s="9" t="s">
        <v>545</v>
      </c>
      <c r="R43" s="9" t="s">
        <v>546</v>
      </c>
      <c r="S43" s="10" t="s">
        <v>547</v>
      </c>
      <c r="T43" s="35"/>
      <c r="U43" s="35"/>
      <c r="V43" s="30">
        <f ca="1">COUNTIF(OFFSET(Level3Table[[#This Row],[Level]],0,1):OFFSET(Level3Table[[#This Row],[Critical]],0,-1), 1)</f>
        <v>1</v>
      </c>
      <c r="W43" s="30">
        <f ca="1">COUNTIF(OFFSET(Level3Table[[#This Row],[Level]],0,1):OFFSET(Level3Table[[#This Row],[Critical]],0,-1), 2)</f>
        <v>0</v>
      </c>
      <c r="X43" s="30">
        <f ca="1">MAX(Level3Table[[#This Row],[JCount1]]:Level3Table[[#This Row],[JCount2]])</f>
        <v>1</v>
      </c>
      <c r="Z43"/>
    </row>
    <row r="44" spans="1:29" ht="195" x14ac:dyDescent="0.25">
      <c r="A44" s="10" t="s">
        <v>548</v>
      </c>
      <c r="B44" s="9" t="s">
        <v>549</v>
      </c>
      <c r="C44"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2</v>
      </c>
      <c r="D44" s="10" t="s">
        <v>55</v>
      </c>
      <c r="E44" s="8">
        <v>2</v>
      </c>
      <c r="F44" s="10" t="s">
        <v>46</v>
      </c>
      <c r="G44" s="10" t="s">
        <v>475</v>
      </c>
      <c r="H44" s="8">
        <f>IF(Level3Table[[#This Row],[Critical]]="Y",CriticalWeight,1)</f>
        <v>1</v>
      </c>
      <c r="I44" s="10" t="s">
        <v>21</v>
      </c>
      <c r="J44" s="10" t="s">
        <v>22</v>
      </c>
      <c r="K44" s="8" t="s">
        <v>23</v>
      </c>
      <c r="L44" s="8" t="s">
        <v>24</v>
      </c>
      <c r="M44" s="8" t="s">
        <v>132</v>
      </c>
      <c r="N44" s="8" t="s">
        <v>297</v>
      </c>
      <c r="O44" s="8" t="s">
        <v>48</v>
      </c>
      <c r="P44" s="16" t="s">
        <v>550</v>
      </c>
      <c r="Q44" s="9" t="s">
        <v>551</v>
      </c>
      <c r="R44" s="9" t="s">
        <v>552</v>
      </c>
      <c r="S44" s="10" t="s">
        <v>553</v>
      </c>
      <c r="T44" s="35"/>
      <c r="U44" s="35"/>
      <c r="V44" s="30">
        <f ca="1">COUNTIF(OFFSET(Level3Table[[#This Row],[Level]],0,1):OFFSET(Level3Table[[#This Row],[Critical]],0,-1), 1)</f>
        <v>0</v>
      </c>
      <c r="W44" s="30">
        <f ca="1">COUNTIF(OFFSET(Level3Table[[#This Row],[Level]],0,1):OFFSET(Level3Table[[#This Row],[Critical]],0,-1), 2)</f>
        <v>1</v>
      </c>
      <c r="X44" s="30">
        <f ca="1">MAX(Level3Table[[#This Row],[JCount1]]:Level3Table[[#This Row],[JCount2]])</f>
        <v>1</v>
      </c>
      <c r="Z44"/>
    </row>
    <row r="45" spans="1:29" ht="225" x14ac:dyDescent="0.25">
      <c r="A45" s="10" t="s">
        <v>554</v>
      </c>
      <c r="B45" s="9" t="s">
        <v>555</v>
      </c>
      <c r="C45"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45" s="10" t="s">
        <v>55</v>
      </c>
      <c r="E45" s="8">
        <v>1</v>
      </c>
      <c r="F45" s="8" t="s">
        <v>19</v>
      </c>
      <c r="G45" s="8" t="s">
        <v>475</v>
      </c>
      <c r="H45" s="8">
        <f>IF(Level3Table[[#This Row],[Critical]]="Y",CriticalWeight,1)</f>
        <v>3</v>
      </c>
      <c r="I45" s="8" t="s">
        <v>145</v>
      </c>
      <c r="J45" s="8" t="s">
        <v>95</v>
      </c>
      <c r="K45" s="8" t="s">
        <v>96</v>
      </c>
      <c r="L45" s="8" t="s">
        <v>97</v>
      </c>
      <c r="M45" s="8" t="s">
        <v>190</v>
      </c>
      <c r="N45" s="8" t="s">
        <v>303</v>
      </c>
      <c r="O45" s="8" t="s">
        <v>306</v>
      </c>
      <c r="P45" s="16" t="s">
        <v>556</v>
      </c>
      <c r="Q45" s="9" t="s">
        <v>557</v>
      </c>
      <c r="R45" s="9" t="s">
        <v>558</v>
      </c>
      <c r="S45" s="10" t="s">
        <v>559</v>
      </c>
      <c r="T45" s="35"/>
      <c r="U45" s="35"/>
      <c r="V45" s="30">
        <f ca="1">COUNTIF(OFFSET(Level3Table[[#This Row],[Level]],0,1):OFFSET(Level3Table[[#This Row],[Critical]],0,-1), 1)</f>
        <v>1</v>
      </c>
      <c r="W45" s="30">
        <f ca="1">COUNTIF(OFFSET(Level3Table[[#This Row],[Level]],0,1):OFFSET(Level3Table[[#This Row],[Critical]],0,-1), 2)</f>
        <v>0</v>
      </c>
      <c r="X45" s="30">
        <f ca="1">MAX(Level3Table[[#This Row],[JCount1]]:Level3Table[[#This Row],[JCount2]])</f>
        <v>1</v>
      </c>
      <c r="Z45"/>
    </row>
    <row r="46" spans="1:29" ht="315" x14ac:dyDescent="0.25">
      <c r="A46" s="10" t="s">
        <v>560</v>
      </c>
      <c r="B46" s="9" t="s">
        <v>561</v>
      </c>
      <c r="C46"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46" s="10" t="s">
        <v>55</v>
      </c>
      <c r="E46" s="8">
        <v>1</v>
      </c>
      <c r="F46" s="8" t="s">
        <v>19</v>
      </c>
      <c r="G46" s="8" t="s">
        <v>475</v>
      </c>
      <c r="H46" s="8">
        <f>IF(Level3Table[[#This Row],[Critical]]="Y",CriticalWeight,1)</f>
        <v>3</v>
      </c>
      <c r="I46" s="8" t="s">
        <v>145</v>
      </c>
      <c r="J46" s="8" t="s">
        <v>95</v>
      </c>
      <c r="K46" s="8" t="s">
        <v>96</v>
      </c>
      <c r="L46" s="8" t="s">
        <v>97</v>
      </c>
      <c r="M46" s="8" t="s">
        <v>190</v>
      </c>
      <c r="N46" s="8" t="s">
        <v>311</v>
      </c>
      <c r="O46" s="8" t="s">
        <v>965</v>
      </c>
      <c r="P46" s="16" t="s">
        <v>562</v>
      </c>
      <c r="Q46" s="9" t="s">
        <v>563</v>
      </c>
      <c r="R46" s="9" t="s">
        <v>564</v>
      </c>
      <c r="S46" s="10" t="s">
        <v>565</v>
      </c>
      <c r="T46" s="35"/>
      <c r="U46" s="35"/>
      <c r="V46" s="30">
        <f ca="1">COUNTIF(OFFSET(Level3Table[[#This Row],[Level]],0,1):OFFSET(Level3Table[[#This Row],[Critical]],0,-1), 1)</f>
        <v>1</v>
      </c>
      <c r="W46" s="30">
        <f ca="1">COUNTIF(OFFSET(Level3Table[[#This Row],[Level]],0,1):OFFSET(Level3Table[[#This Row],[Critical]],0,-1), 2)</f>
        <v>0</v>
      </c>
      <c r="X46" s="30">
        <f ca="1">MAX(Level3Table[[#This Row],[JCount1]]:Level3Table[[#This Row],[JCount2]])</f>
        <v>1</v>
      </c>
      <c r="Z46"/>
    </row>
    <row r="47" spans="1:29" ht="315" x14ac:dyDescent="0.25">
      <c r="A47" s="10" t="s">
        <v>566</v>
      </c>
      <c r="B47" s="9" t="s">
        <v>567</v>
      </c>
      <c r="C47"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47" s="10" t="s">
        <v>55</v>
      </c>
      <c r="E47" s="8">
        <v>1</v>
      </c>
      <c r="F47" s="8" t="s">
        <v>19</v>
      </c>
      <c r="G47" s="8" t="s">
        <v>475</v>
      </c>
      <c r="H47" s="8">
        <f>IF(Level3Table[[#This Row],[Critical]]="Y",CriticalWeight,1)</f>
        <v>3</v>
      </c>
      <c r="I47" s="8" t="s">
        <v>21</v>
      </c>
      <c r="J47" s="8" t="s">
        <v>284</v>
      </c>
      <c r="K47" s="8" t="s">
        <v>356</v>
      </c>
      <c r="L47" s="8" t="s">
        <v>357</v>
      </c>
      <c r="M47" s="8" t="s">
        <v>138</v>
      </c>
      <c r="N47" s="8" t="s">
        <v>354</v>
      </c>
      <c r="O47" s="8" t="s">
        <v>139</v>
      </c>
      <c r="P47" s="16" t="s">
        <v>568</v>
      </c>
      <c r="Q47" s="9" t="s">
        <v>569</v>
      </c>
      <c r="R47" s="9" t="s">
        <v>570</v>
      </c>
      <c r="S47" s="10" t="s">
        <v>571</v>
      </c>
      <c r="T47" s="35"/>
      <c r="U47" s="35"/>
      <c r="V47" s="30">
        <f ca="1">COUNTIF(OFFSET(Level3Table[[#This Row],[Level]],0,1):OFFSET(Level3Table[[#This Row],[Critical]],0,-1), 1)</f>
        <v>1</v>
      </c>
      <c r="W47" s="30">
        <f ca="1">COUNTIF(OFFSET(Level3Table[[#This Row],[Level]],0,1):OFFSET(Level3Table[[#This Row],[Critical]],0,-1), 2)</f>
        <v>0</v>
      </c>
      <c r="X47" s="30">
        <f ca="1">MAX(Level3Table[[#This Row],[JCount1]]:Level3Table[[#This Row],[JCount2]])</f>
        <v>1</v>
      </c>
      <c r="Z47"/>
    </row>
    <row r="48" spans="1:29" ht="409.5" x14ac:dyDescent="0.25">
      <c r="A48" s="10" t="s">
        <v>578</v>
      </c>
      <c r="B48" s="9" t="s">
        <v>579</v>
      </c>
      <c r="C48"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48" s="10" t="s">
        <v>55</v>
      </c>
      <c r="E48" s="8">
        <v>1</v>
      </c>
      <c r="F48" s="8" t="s">
        <v>19</v>
      </c>
      <c r="G48" s="8" t="s">
        <v>475</v>
      </c>
      <c r="H48" s="8">
        <f>IF(Level3Table[[#This Row],[Critical]]="Y",CriticalWeight,1)</f>
        <v>3</v>
      </c>
      <c r="I48" s="8" t="s">
        <v>145</v>
      </c>
      <c r="J48" s="8" t="s">
        <v>22</v>
      </c>
      <c r="K48" s="8" t="s">
        <v>580</v>
      </c>
      <c r="L48" s="8" t="s">
        <v>581</v>
      </c>
      <c r="M48" s="8" t="s">
        <v>146</v>
      </c>
      <c r="N48" s="8" t="s">
        <v>362</v>
      </c>
      <c r="O48" s="8" t="s">
        <v>139</v>
      </c>
      <c r="P48" s="16" t="s">
        <v>582</v>
      </c>
      <c r="Q48" s="9" t="s">
        <v>583</v>
      </c>
      <c r="R48" s="9" t="s">
        <v>584</v>
      </c>
      <c r="S48" s="10" t="s">
        <v>585</v>
      </c>
      <c r="T48" s="35"/>
      <c r="U48" s="35"/>
      <c r="V48" s="30">
        <f ca="1">COUNTIF(OFFSET(Level3Table[[#This Row],[Level]],0,1):OFFSET(Level3Table[[#This Row],[Critical]],0,-1), 1)</f>
        <v>1</v>
      </c>
      <c r="W48" s="30">
        <f ca="1">COUNTIF(OFFSET(Level3Table[[#This Row],[Level]],0,1):OFFSET(Level3Table[[#This Row],[Critical]],0,-1), 2)</f>
        <v>0</v>
      </c>
      <c r="X48" s="30">
        <f ca="1">MAX(Level3Table[[#This Row],[JCount1]]:Level3Table[[#This Row],[JCount2]])</f>
        <v>1</v>
      </c>
      <c r="Z48"/>
    </row>
    <row r="49" spans="1:26" ht="375" x14ac:dyDescent="0.25">
      <c r="A49" s="10" t="s">
        <v>586</v>
      </c>
      <c r="B49" s="9" t="s">
        <v>587</v>
      </c>
      <c r="C49"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49" s="10" t="s">
        <v>55</v>
      </c>
      <c r="E49" s="8">
        <v>1</v>
      </c>
      <c r="F49" s="8" t="s">
        <v>19</v>
      </c>
      <c r="G49" s="8" t="s">
        <v>475</v>
      </c>
      <c r="H49" s="8">
        <f>IF(Level3Table[[#This Row],[Critical]]="Y",CriticalWeight,1)</f>
        <v>3</v>
      </c>
      <c r="I49" s="8" t="s">
        <v>21</v>
      </c>
      <c r="J49" s="8" t="s">
        <v>22</v>
      </c>
      <c r="K49" s="8" t="s">
        <v>580</v>
      </c>
      <c r="L49" s="8" t="s">
        <v>581</v>
      </c>
      <c r="M49" s="8" t="s">
        <v>56</v>
      </c>
      <c r="N49" s="8" t="s">
        <v>220</v>
      </c>
      <c r="O49" s="8" t="s">
        <v>48</v>
      </c>
      <c r="P49" s="16" t="s">
        <v>588</v>
      </c>
      <c r="Q49" s="9" t="s">
        <v>589</v>
      </c>
      <c r="R49" s="9" t="s">
        <v>590</v>
      </c>
      <c r="S49" s="10" t="s">
        <v>591</v>
      </c>
      <c r="T49" s="35"/>
      <c r="U49" s="35"/>
      <c r="V49" s="30">
        <f ca="1">COUNTIF(OFFSET(Level3Table[[#This Row],[Level]],0,1):OFFSET(Level3Table[[#This Row],[Critical]],0,-1), 1)</f>
        <v>1</v>
      </c>
      <c r="W49" s="30">
        <f ca="1">COUNTIF(OFFSET(Level3Table[[#This Row],[Level]],0,1):OFFSET(Level3Table[[#This Row],[Critical]],0,-1), 2)</f>
        <v>0</v>
      </c>
      <c r="X49" s="30">
        <f ca="1">MAX(Level3Table[[#This Row],[JCount1]]:Level3Table[[#This Row],[JCount2]])</f>
        <v>1</v>
      </c>
      <c r="Z49"/>
    </row>
    <row r="50" spans="1:26" ht="210" x14ac:dyDescent="0.25">
      <c r="A50" s="10" t="s">
        <v>592</v>
      </c>
      <c r="B50" s="9" t="s">
        <v>593</v>
      </c>
      <c r="C50"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50" s="10" t="s">
        <v>55</v>
      </c>
      <c r="E50" s="8">
        <v>1</v>
      </c>
      <c r="F50" s="8" t="s">
        <v>19</v>
      </c>
      <c r="G50" s="8" t="s">
        <v>475</v>
      </c>
      <c r="H50" s="8">
        <f>IF(Level3Table[[#This Row],[Critical]]="Y",CriticalWeight,1)</f>
        <v>3</v>
      </c>
      <c r="I50" s="8" t="s">
        <v>145</v>
      </c>
      <c r="J50" s="8" t="s">
        <v>22</v>
      </c>
      <c r="K50" s="8" t="s">
        <v>580</v>
      </c>
      <c r="L50" s="8" t="s">
        <v>581</v>
      </c>
      <c r="M50" s="8" t="s">
        <v>146</v>
      </c>
      <c r="N50" s="8" t="s">
        <v>362</v>
      </c>
      <c r="O50" s="8" t="s">
        <v>594</v>
      </c>
      <c r="P50" s="16" t="s">
        <v>595</v>
      </c>
      <c r="Q50" s="9" t="s">
        <v>596</v>
      </c>
      <c r="R50" s="9" t="s">
        <v>597</v>
      </c>
      <c r="S50" s="10" t="s">
        <v>598</v>
      </c>
      <c r="T50" s="35"/>
      <c r="U50" s="35"/>
      <c r="V50" s="30">
        <f ca="1">COUNTIF(OFFSET(Level3Table[[#This Row],[Level]],0,1):OFFSET(Level3Table[[#This Row],[Critical]],0,-1), 1)</f>
        <v>1</v>
      </c>
      <c r="W50" s="30">
        <f ca="1">COUNTIF(OFFSET(Level3Table[[#This Row],[Level]],0,1):OFFSET(Level3Table[[#This Row],[Critical]],0,-1), 2)</f>
        <v>0</v>
      </c>
      <c r="X50" s="30">
        <f ca="1">MAX(Level3Table[[#This Row],[JCount1]]:Level3Table[[#This Row],[JCount2]])</f>
        <v>1</v>
      </c>
      <c r="Z50"/>
    </row>
    <row r="51" spans="1:26" ht="240" x14ac:dyDescent="0.25">
      <c r="A51" s="10" t="s">
        <v>599</v>
      </c>
      <c r="B51" s="9" t="s">
        <v>600</v>
      </c>
      <c r="C51"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2</v>
      </c>
      <c r="D51" s="10" t="s">
        <v>55</v>
      </c>
      <c r="E51" s="8">
        <v>2</v>
      </c>
      <c r="F51" s="10" t="s">
        <v>46</v>
      </c>
      <c r="G51" s="10" t="s">
        <v>475</v>
      </c>
      <c r="H51" s="8">
        <f>IF(Level3Table[[#This Row],[Critical]]="Y",CriticalWeight,1)</f>
        <v>1</v>
      </c>
      <c r="I51" s="10" t="s">
        <v>21</v>
      </c>
      <c r="J51" s="10" t="s">
        <v>162</v>
      </c>
      <c r="K51" s="8" t="s">
        <v>336</v>
      </c>
      <c r="L51" s="8" t="s">
        <v>337</v>
      </c>
      <c r="M51" s="8" t="s">
        <v>47</v>
      </c>
      <c r="N51" s="8" t="s">
        <v>334</v>
      </c>
      <c r="O51" s="8" t="s">
        <v>48</v>
      </c>
      <c r="P51" s="16" t="s">
        <v>601</v>
      </c>
      <c r="Q51" s="9" t="s">
        <v>602</v>
      </c>
      <c r="R51" s="9" t="s">
        <v>603</v>
      </c>
      <c r="S51" s="10" t="s">
        <v>604</v>
      </c>
      <c r="T51" s="35"/>
      <c r="U51" s="35"/>
      <c r="V51" s="30">
        <f ca="1">COUNTIF(OFFSET(Level3Table[[#This Row],[Level]],0,1):OFFSET(Level3Table[[#This Row],[Critical]],0,-1), 1)</f>
        <v>0</v>
      </c>
      <c r="W51" s="30">
        <f ca="1">COUNTIF(OFFSET(Level3Table[[#This Row],[Level]],0,1):OFFSET(Level3Table[[#This Row],[Critical]],0,-1), 2)</f>
        <v>1</v>
      </c>
      <c r="X51" s="30">
        <f ca="1">MAX(Level3Table[[#This Row],[JCount1]]:Level3Table[[#This Row],[JCount2]])</f>
        <v>1</v>
      </c>
      <c r="Z51"/>
    </row>
    <row r="52" spans="1:26" ht="180" x14ac:dyDescent="0.25">
      <c r="A52" s="10" t="s">
        <v>605</v>
      </c>
      <c r="B52" s="9" t="s">
        <v>606</v>
      </c>
      <c r="C52"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52" s="10" t="s">
        <v>55</v>
      </c>
      <c r="E52" s="8">
        <v>1</v>
      </c>
      <c r="F52" s="10" t="s">
        <v>46</v>
      </c>
      <c r="G52" s="10" t="s">
        <v>475</v>
      </c>
      <c r="H52" s="8">
        <f>IF(Level3Table[[#This Row],[Critical]]="Y",CriticalWeight,1)</f>
        <v>1</v>
      </c>
      <c r="I52" s="10" t="s">
        <v>171</v>
      </c>
      <c r="J52" s="10" t="s">
        <v>22</v>
      </c>
      <c r="K52" s="8" t="s">
        <v>23</v>
      </c>
      <c r="L52" s="8" t="s">
        <v>24</v>
      </c>
      <c r="M52" s="8" t="s">
        <v>165</v>
      </c>
      <c r="N52" s="8" t="s">
        <v>368</v>
      </c>
      <c r="O52" s="8" t="s">
        <v>961</v>
      </c>
      <c r="P52" s="16" t="s">
        <v>607</v>
      </c>
      <c r="Q52" s="9" t="s">
        <v>608</v>
      </c>
      <c r="R52" s="9" t="s">
        <v>609</v>
      </c>
      <c r="S52" s="10" t="s">
        <v>610</v>
      </c>
      <c r="T52" s="35"/>
      <c r="U52" s="35"/>
      <c r="V52" s="30">
        <f ca="1">COUNTIF(OFFSET(Level3Table[[#This Row],[Level]],0,1):OFFSET(Level3Table[[#This Row],[Critical]],0,-1), 1)</f>
        <v>1</v>
      </c>
      <c r="W52" s="30">
        <f ca="1">COUNTIF(OFFSET(Level3Table[[#This Row],[Level]],0,1):OFFSET(Level3Table[[#This Row],[Critical]],0,-1), 2)</f>
        <v>0</v>
      </c>
      <c r="X52" s="30">
        <f ca="1">MAX(Level3Table[[#This Row],[JCount1]]:Level3Table[[#This Row],[JCount2]])</f>
        <v>1</v>
      </c>
      <c r="Z52"/>
    </row>
    <row r="53" spans="1:26" ht="195" x14ac:dyDescent="0.25">
      <c r="A53" s="10" t="s">
        <v>611</v>
      </c>
      <c r="B53" s="9" t="s">
        <v>612</v>
      </c>
      <c r="C53"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53" s="10" t="s">
        <v>55</v>
      </c>
      <c r="E53" s="8">
        <v>1</v>
      </c>
      <c r="F53" s="10" t="s">
        <v>46</v>
      </c>
      <c r="G53" s="10" t="s">
        <v>475</v>
      </c>
      <c r="H53" s="8">
        <f>IF(Level3Table[[#This Row],[Critical]]="Y",CriticalWeight,1)</f>
        <v>1</v>
      </c>
      <c r="I53" s="10" t="s">
        <v>171</v>
      </c>
      <c r="J53" s="10" t="s">
        <v>162</v>
      </c>
      <c r="K53" s="8" t="s">
        <v>163</v>
      </c>
      <c r="L53" s="8" t="s">
        <v>164</v>
      </c>
      <c r="M53" s="8" t="s">
        <v>172</v>
      </c>
      <c r="N53" s="8" t="s">
        <v>374</v>
      </c>
      <c r="O53" s="8" t="s">
        <v>48</v>
      </c>
      <c r="P53" s="16" t="s">
        <v>613</v>
      </c>
      <c r="Q53" s="9" t="s">
        <v>614</v>
      </c>
      <c r="R53" s="9" t="s">
        <v>615</v>
      </c>
      <c r="S53" s="10" t="s">
        <v>616</v>
      </c>
      <c r="T53" s="35"/>
      <c r="U53" s="35"/>
      <c r="V53" s="30">
        <f ca="1">COUNTIF(OFFSET(Level3Table[[#This Row],[Level]],0,1):OFFSET(Level3Table[[#This Row],[Critical]],0,-1), 1)</f>
        <v>1</v>
      </c>
      <c r="W53" s="30">
        <f ca="1">COUNTIF(OFFSET(Level3Table[[#This Row],[Level]],0,1):OFFSET(Level3Table[[#This Row],[Critical]],0,-1), 2)</f>
        <v>0</v>
      </c>
      <c r="X53" s="30">
        <f ca="1">MAX(Level3Table[[#This Row],[JCount1]]:Level3Table[[#This Row],[JCount2]])</f>
        <v>1</v>
      </c>
      <c r="Z53"/>
    </row>
    <row r="54" spans="1:26" ht="285" x14ac:dyDescent="0.25">
      <c r="A54" s="10" t="s">
        <v>617</v>
      </c>
      <c r="B54" s="9" t="s">
        <v>618</v>
      </c>
      <c r="C54"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54" s="10" t="s">
        <v>55</v>
      </c>
      <c r="E54" s="8">
        <v>1</v>
      </c>
      <c r="F54" s="10" t="s">
        <v>46</v>
      </c>
      <c r="G54" s="10" t="s">
        <v>475</v>
      </c>
      <c r="H54" s="8">
        <f>IF(Level3Table[[#This Row],[Critical]]="Y",CriticalWeight,1)</f>
        <v>1</v>
      </c>
      <c r="I54" s="10" t="s">
        <v>21</v>
      </c>
      <c r="J54" s="10" t="s">
        <v>162</v>
      </c>
      <c r="K54" s="8" t="s">
        <v>336</v>
      </c>
      <c r="L54" s="8" t="s">
        <v>337</v>
      </c>
      <c r="M54" s="8" t="s">
        <v>47</v>
      </c>
      <c r="N54" s="8" t="s">
        <v>449</v>
      </c>
      <c r="O54" s="8" t="s">
        <v>961</v>
      </c>
      <c r="P54" s="16" t="s">
        <v>619</v>
      </c>
      <c r="Q54" s="9" t="s">
        <v>620</v>
      </c>
      <c r="R54" s="9" t="s">
        <v>621</v>
      </c>
      <c r="S54" s="10" t="s">
        <v>622</v>
      </c>
      <c r="T54" s="35"/>
      <c r="U54" s="35"/>
      <c r="V54" s="30">
        <f ca="1">COUNTIF(OFFSET(Level3Table[[#This Row],[Level]],0,1):OFFSET(Level3Table[[#This Row],[Critical]],0,-1), 1)</f>
        <v>1</v>
      </c>
      <c r="W54" s="30">
        <f ca="1">COUNTIF(OFFSET(Level3Table[[#This Row],[Level]],0,1):OFFSET(Level3Table[[#This Row],[Critical]],0,-1), 2)</f>
        <v>0</v>
      </c>
      <c r="X54" s="30">
        <f ca="1">MAX(Level3Table[[#This Row],[JCount1]]:Level3Table[[#This Row],[JCount2]])</f>
        <v>1</v>
      </c>
      <c r="Z54"/>
    </row>
    <row r="55" spans="1:26" ht="195" x14ac:dyDescent="0.25">
      <c r="A55" s="10" t="s">
        <v>623</v>
      </c>
      <c r="B55" s="9" t="s">
        <v>624</v>
      </c>
      <c r="C55"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55" s="10" t="s">
        <v>55</v>
      </c>
      <c r="E55" s="8">
        <v>1</v>
      </c>
      <c r="F55" s="10" t="s">
        <v>46</v>
      </c>
      <c r="G55" s="10" t="s">
        <v>475</v>
      </c>
      <c r="H55" s="8">
        <f>IF(Level3Table[[#This Row],[Critical]]="Y",CriticalWeight,1)</f>
        <v>1</v>
      </c>
      <c r="I55" s="10" t="s">
        <v>21</v>
      </c>
      <c r="J55" s="10" t="s">
        <v>162</v>
      </c>
      <c r="K55" s="8" t="s">
        <v>336</v>
      </c>
      <c r="L55" s="8" t="s">
        <v>337</v>
      </c>
      <c r="M55" s="8" t="s">
        <v>190</v>
      </c>
      <c r="N55" s="8" t="s">
        <v>188</v>
      </c>
      <c r="O55" s="8" t="s">
        <v>965</v>
      </c>
      <c r="P55" s="16" t="s">
        <v>625</v>
      </c>
      <c r="Q55" s="9" t="s">
        <v>626</v>
      </c>
      <c r="R55" s="9" t="s">
        <v>627</v>
      </c>
      <c r="S55" s="10" t="s">
        <v>628</v>
      </c>
      <c r="T55" s="35"/>
      <c r="U55" s="35"/>
      <c r="V55" s="30">
        <f ca="1">COUNTIF(OFFSET(Level3Table[[#This Row],[Level]],0,1):OFFSET(Level3Table[[#This Row],[Critical]],0,-1), 1)</f>
        <v>1</v>
      </c>
      <c r="W55" s="30">
        <f ca="1">COUNTIF(OFFSET(Level3Table[[#This Row],[Level]],0,1):OFFSET(Level3Table[[#This Row],[Critical]],0,-1), 2)</f>
        <v>0</v>
      </c>
      <c r="X55" s="30">
        <f ca="1">MAX(Level3Table[[#This Row],[JCount1]]:Level3Table[[#This Row],[JCount2]])</f>
        <v>1</v>
      </c>
      <c r="Z55"/>
    </row>
    <row r="56" spans="1:26" ht="195" x14ac:dyDescent="0.25">
      <c r="A56" s="10" t="s">
        <v>629</v>
      </c>
      <c r="B56" s="9" t="s">
        <v>630</v>
      </c>
      <c r="C56"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56" s="10" t="s">
        <v>55</v>
      </c>
      <c r="E56" s="8">
        <v>1</v>
      </c>
      <c r="F56" s="10" t="s">
        <v>46</v>
      </c>
      <c r="G56" s="10" t="s">
        <v>475</v>
      </c>
      <c r="H56" s="8">
        <f>IF(Level3Table[[#This Row],[Critical]]="Y",CriticalWeight,1)</f>
        <v>1</v>
      </c>
      <c r="I56" s="10" t="s">
        <v>171</v>
      </c>
      <c r="J56" s="10" t="s">
        <v>22</v>
      </c>
      <c r="K56" s="8" t="s">
        <v>154</v>
      </c>
      <c r="L56" s="8" t="s">
        <v>155</v>
      </c>
      <c r="M56" s="8" t="s">
        <v>47</v>
      </c>
      <c r="N56" s="8" t="s">
        <v>418</v>
      </c>
      <c r="O56" s="8" t="s">
        <v>420</v>
      </c>
      <c r="P56" s="16" t="s">
        <v>631</v>
      </c>
      <c r="Q56" s="9" t="s">
        <v>632</v>
      </c>
      <c r="R56" s="9" t="s">
        <v>633</v>
      </c>
      <c r="S56" s="10" t="s">
        <v>634</v>
      </c>
      <c r="T56" s="35"/>
      <c r="U56" s="35"/>
      <c r="V56" s="30">
        <f ca="1">COUNTIF(OFFSET(Level3Table[[#This Row],[Level]],0,1):OFFSET(Level3Table[[#This Row],[Critical]],0,-1), 1)</f>
        <v>1</v>
      </c>
      <c r="W56" s="30">
        <f ca="1">COUNTIF(OFFSET(Level3Table[[#This Row],[Level]],0,1):OFFSET(Level3Table[[#This Row],[Critical]],0,-1), 2)</f>
        <v>0</v>
      </c>
      <c r="X56" s="30">
        <f ca="1">MAX(Level3Table[[#This Row],[JCount1]]:Level3Table[[#This Row],[JCount2]])</f>
        <v>1</v>
      </c>
      <c r="Z56"/>
    </row>
    <row r="57" spans="1:26" ht="210" x14ac:dyDescent="0.25">
      <c r="A57" s="10" t="s">
        <v>635</v>
      </c>
      <c r="B57" s="9" t="s">
        <v>636</v>
      </c>
      <c r="C57"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57" s="10" t="s">
        <v>55</v>
      </c>
      <c r="E57" s="8">
        <v>1</v>
      </c>
      <c r="F57" s="10" t="s">
        <v>46</v>
      </c>
      <c r="G57" s="10" t="s">
        <v>475</v>
      </c>
      <c r="H57" s="8">
        <f>IF(Level3Table[[#This Row],[Critical]]="Y",CriticalWeight,1)</f>
        <v>1</v>
      </c>
      <c r="I57" s="10" t="s">
        <v>21</v>
      </c>
      <c r="J57" s="10" t="s">
        <v>95</v>
      </c>
      <c r="K57" s="8" t="s">
        <v>96</v>
      </c>
      <c r="L57" s="8" t="s">
        <v>97</v>
      </c>
      <c r="M57" s="8" t="s">
        <v>178</v>
      </c>
      <c r="N57" s="8" t="s">
        <v>323</v>
      </c>
      <c r="O57" s="8" t="s">
        <v>48</v>
      </c>
      <c r="P57" s="16" t="s">
        <v>637</v>
      </c>
      <c r="Q57" s="9" t="s">
        <v>638</v>
      </c>
      <c r="R57" s="9" t="s">
        <v>327</v>
      </c>
      <c r="S57" s="10" t="s">
        <v>639</v>
      </c>
      <c r="T57" s="35"/>
      <c r="U57" s="35"/>
      <c r="V57" s="30">
        <f ca="1">COUNTIF(OFFSET(Level3Table[[#This Row],[Level]],0,1):OFFSET(Level3Table[[#This Row],[Critical]],0,-1), 1)</f>
        <v>1</v>
      </c>
      <c r="W57" s="30">
        <f ca="1">COUNTIF(OFFSET(Level3Table[[#This Row],[Level]],0,1):OFFSET(Level3Table[[#This Row],[Critical]],0,-1), 2)</f>
        <v>0</v>
      </c>
      <c r="X57" s="30">
        <f ca="1">MAX(Level3Table[[#This Row],[JCount1]]:Level3Table[[#This Row],[JCount2]])</f>
        <v>1</v>
      </c>
      <c r="Z57"/>
    </row>
    <row r="58" spans="1:26" ht="210" x14ac:dyDescent="0.25">
      <c r="A58" s="10" t="s">
        <v>640</v>
      </c>
      <c r="B58" s="9" t="s">
        <v>641</v>
      </c>
      <c r="C58"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58" s="10" t="s">
        <v>55</v>
      </c>
      <c r="E58" s="8">
        <v>1</v>
      </c>
      <c r="F58" s="10" t="s">
        <v>46</v>
      </c>
      <c r="G58" s="8" t="s">
        <v>475</v>
      </c>
      <c r="H58" s="8">
        <f>IF(Level3Table[[#This Row],[Critical]]="Y",CriticalWeight,1)</f>
        <v>1</v>
      </c>
      <c r="I58" s="10" t="s">
        <v>21</v>
      </c>
      <c r="J58" s="10" t="s">
        <v>284</v>
      </c>
      <c r="K58" s="8" t="s">
        <v>285</v>
      </c>
      <c r="L58" s="8" t="s">
        <v>286</v>
      </c>
      <c r="M58" s="8" t="s">
        <v>178</v>
      </c>
      <c r="N58" s="8" t="s">
        <v>329</v>
      </c>
      <c r="O58" s="8" t="s">
        <v>48</v>
      </c>
      <c r="P58" s="16" t="s">
        <v>642</v>
      </c>
      <c r="Q58" s="9" t="s">
        <v>643</v>
      </c>
      <c r="R58" s="9" t="s">
        <v>327</v>
      </c>
      <c r="S58" s="10" t="s">
        <v>644</v>
      </c>
      <c r="T58" s="35"/>
      <c r="U58" s="35"/>
      <c r="V58" s="30">
        <f ca="1">COUNTIF(OFFSET(Level3Table[[#This Row],[Level]],0,1):OFFSET(Level3Table[[#This Row],[Critical]],0,-1), 1)</f>
        <v>1</v>
      </c>
      <c r="W58" s="30">
        <f ca="1">COUNTIF(OFFSET(Level3Table[[#This Row],[Level]],0,1):OFFSET(Level3Table[[#This Row],[Critical]],0,-1), 2)</f>
        <v>0</v>
      </c>
      <c r="X58" s="30">
        <f ca="1">MAX(Level3Table[[#This Row],[JCount1]]:Level3Table[[#This Row],[JCount2]])</f>
        <v>1</v>
      </c>
      <c r="Z58"/>
    </row>
    <row r="59" spans="1:26" ht="270" x14ac:dyDescent="0.25">
      <c r="A59" s="10" t="s">
        <v>645</v>
      </c>
      <c r="B59" s="9" t="s">
        <v>646</v>
      </c>
      <c r="C59"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59" s="10" t="s">
        <v>55</v>
      </c>
      <c r="E59" s="8">
        <v>1</v>
      </c>
      <c r="F59" s="8" t="s">
        <v>46</v>
      </c>
      <c r="G59" s="8" t="s">
        <v>475</v>
      </c>
      <c r="H59" s="8">
        <f>IF(Level3Table[[#This Row],[Critical]]="Y",CriticalWeight,1)</f>
        <v>1</v>
      </c>
      <c r="I59" s="8" t="s">
        <v>21</v>
      </c>
      <c r="J59" s="10" t="s">
        <v>95</v>
      </c>
      <c r="K59" s="8" t="s">
        <v>96</v>
      </c>
      <c r="L59" s="8" t="s">
        <v>97</v>
      </c>
      <c r="M59" s="8" t="s">
        <v>184</v>
      </c>
      <c r="N59" s="8" t="s">
        <v>398</v>
      </c>
      <c r="O59" s="8" t="s">
        <v>48</v>
      </c>
      <c r="P59" s="16" t="s">
        <v>647</v>
      </c>
      <c r="Q59" s="9" t="s">
        <v>648</v>
      </c>
      <c r="R59" s="9" t="s">
        <v>649</v>
      </c>
      <c r="S59" s="10" t="s">
        <v>650</v>
      </c>
      <c r="T59" s="35"/>
      <c r="U59" s="35"/>
      <c r="V59" s="30">
        <f ca="1">COUNTIF(OFFSET(Level3Table[[#This Row],[Level]],0,1):OFFSET(Level3Table[[#This Row],[Critical]],0,-1), 1)</f>
        <v>1</v>
      </c>
      <c r="W59" s="30">
        <f ca="1">COUNTIF(OFFSET(Level3Table[[#This Row],[Level]],0,1):OFFSET(Level3Table[[#This Row],[Critical]],0,-1), 2)</f>
        <v>0</v>
      </c>
      <c r="X59" s="30">
        <f ca="1">MAX(Level3Table[[#This Row],[JCount1]]:Level3Table[[#This Row],[JCount2]])</f>
        <v>1</v>
      </c>
      <c r="Z59"/>
    </row>
    <row r="60" spans="1:26" ht="270" x14ac:dyDescent="0.25">
      <c r="A60" s="10" t="s">
        <v>651</v>
      </c>
      <c r="B60" s="9" t="s">
        <v>652</v>
      </c>
      <c r="C60"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60" s="10" t="s">
        <v>55</v>
      </c>
      <c r="E60" s="8">
        <v>1</v>
      </c>
      <c r="F60" s="10" t="s">
        <v>46</v>
      </c>
      <c r="G60" s="8" t="s">
        <v>475</v>
      </c>
      <c r="H60" s="8">
        <f>IF(Level3Table[[#This Row],[Critical]]="Y",CriticalWeight,1)</f>
        <v>1</v>
      </c>
      <c r="I60" s="10" t="s">
        <v>145</v>
      </c>
      <c r="J60" s="10" t="s">
        <v>22</v>
      </c>
      <c r="K60" s="8" t="s">
        <v>580</v>
      </c>
      <c r="L60" s="8" t="s">
        <v>581</v>
      </c>
      <c r="M60" s="8" t="s">
        <v>146</v>
      </c>
      <c r="N60" s="8" t="s">
        <v>362</v>
      </c>
      <c r="O60" s="8" t="s">
        <v>139</v>
      </c>
      <c r="P60" s="16" t="s">
        <v>653</v>
      </c>
      <c r="Q60" s="9" t="s">
        <v>654</v>
      </c>
      <c r="R60" s="9" t="s">
        <v>655</v>
      </c>
      <c r="S60" s="10" t="s">
        <v>656</v>
      </c>
      <c r="T60" s="35"/>
      <c r="U60" s="35"/>
      <c r="V60" s="30">
        <f ca="1">COUNTIF(OFFSET(Level3Table[[#This Row],[Level]],0,1):OFFSET(Level3Table[[#This Row],[Critical]],0,-1), 1)</f>
        <v>1</v>
      </c>
      <c r="W60" s="30">
        <f ca="1">COUNTIF(OFFSET(Level3Table[[#This Row],[Level]],0,1):OFFSET(Level3Table[[#This Row],[Critical]],0,-1), 2)</f>
        <v>0</v>
      </c>
      <c r="X60" s="30">
        <f ca="1">MAX(Level3Table[[#This Row],[JCount1]]:Level3Table[[#This Row],[JCount2]])</f>
        <v>1</v>
      </c>
      <c r="Z60"/>
    </row>
    <row r="61" spans="1:26" ht="165" x14ac:dyDescent="0.25">
      <c r="A61" s="10" t="s">
        <v>657</v>
      </c>
      <c r="B61" s="9" t="s">
        <v>658</v>
      </c>
      <c r="C61"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61" s="10" t="s">
        <v>55</v>
      </c>
      <c r="E61" s="8">
        <v>1</v>
      </c>
      <c r="F61" s="10" t="s">
        <v>46</v>
      </c>
      <c r="G61" s="8" t="s">
        <v>475</v>
      </c>
      <c r="H61" s="8">
        <f>IF(Level3Table[[#This Row],[Critical]]="Y",CriticalWeight,1)</f>
        <v>1</v>
      </c>
      <c r="I61" s="10" t="s">
        <v>21</v>
      </c>
      <c r="J61" s="10" t="s">
        <v>95</v>
      </c>
      <c r="K61" s="8" t="s">
        <v>117</v>
      </c>
      <c r="L61" s="8" t="s">
        <v>118</v>
      </c>
      <c r="M61" s="8" t="s">
        <v>178</v>
      </c>
      <c r="N61" s="8" t="s">
        <v>379</v>
      </c>
      <c r="O61" s="8" t="s">
        <v>48</v>
      </c>
      <c r="P61" s="16" t="s">
        <v>659</v>
      </c>
      <c r="Q61" s="9" t="s">
        <v>660</v>
      </c>
      <c r="R61" s="9" t="s">
        <v>661</v>
      </c>
      <c r="S61" s="10" t="s">
        <v>662</v>
      </c>
      <c r="T61" s="35"/>
      <c r="U61" s="35"/>
      <c r="V61" s="30">
        <f ca="1">COUNTIF(OFFSET(Level3Table[[#This Row],[Level]],0,1):OFFSET(Level3Table[[#This Row],[Critical]],0,-1), 1)</f>
        <v>1</v>
      </c>
      <c r="W61" s="30">
        <f ca="1">COUNTIF(OFFSET(Level3Table[[#This Row],[Level]],0,1):OFFSET(Level3Table[[#This Row],[Critical]],0,-1), 2)</f>
        <v>0</v>
      </c>
      <c r="X61" s="30">
        <f ca="1">MAX(Level3Table[[#This Row],[JCount1]]:Level3Table[[#This Row],[JCount2]])</f>
        <v>1</v>
      </c>
      <c r="Z61"/>
    </row>
    <row r="62" spans="1:26" ht="165" x14ac:dyDescent="0.25">
      <c r="A62" s="10" t="s">
        <v>663</v>
      </c>
      <c r="B62" s="9" t="s">
        <v>664</v>
      </c>
      <c r="C62"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62" s="10" t="s">
        <v>55</v>
      </c>
      <c r="E62" s="8">
        <v>1</v>
      </c>
      <c r="F62" s="10" t="s">
        <v>46</v>
      </c>
      <c r="G62" s="8" t="s">
        <v>475</v>
      </c>
      <c r="H62" s="8">
        <f>IF(Level3Table[[#This Row],[Critical]]="Y",CriticalWeight,1)</f>
        <v>1</v>
      </c>
      <c r="I62" s="10" t="s">
        <v>21</v>
      </c>
      <c r="J62" s="10" t="s">
        <v>95</v>
      </c>
      <c r="K62" s="8" t="s">
        <v>117</v>
      </c>
      <c r="L62" s="8" t="s">
        <v>118</v>
      </c>
      <c r="M62" s="8" t="s">
        <v>178</v>
      </c>
      <c r="N62" s="8" t="s">
        <v>379</v>
      </c>
      <c r="O62" s="8" t="s">
        <v>139</v>
      </c>
      <c r="P62" s="16" t="s">
        <v>665</v>
      </c>
      <c r="Q62" s="9" t="s">
        <v>666</v>
      </c>
      <c r="R62" s="9" t="s">
        <v>667</v>
      </c>
      <c r="S62" s="10" t="s">
        <v>668</v>
      </c>
      <c r="T62" s="35"/>
      <c r="U62" s="35"/>
      <c r="V62" s="30">
        <f ca="1">COUNTIF(OFFSET(Level3Table[[#This Row],[Level]],0,1):OFFSET(Level3Table[[#This Row],[Critical]],0,-1), 1)</f>
        <v>1</v>
      </c>
      <c r="W62" s="30">
        <f ca="1">COUNTIF(OFFSET(Level3Table[[#This Row],[Level]],0,1):OFFSET(Level3Table[[#This Row],[Critical]],0,-1), 2)</f>
        <v>0</v>
      </c>
      <c r="X62" s="30">
        <f ca="1">MAX(Level3Table[[#This Row],[JCount1]]:Level3Table[[#This Row],[JCount2]])</f>
        <v>1</v>
      </c>
      <c r="Z62"/>
    </row>
    <row r="63" spans="1:26" ht="360" x14ac:dyDescent="0.25">
      <c r="A63" s="10" t="s">
        <v>669</v>
      </c>
      <c r="B63" s="9" t="s">
        <v>670</v>
      </c>
      <c r="C63"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63" s="10" t="s">
        <v>55</v>
      </c>
      <c r="E63" s="8">
        <v>1</v>
      </c>
      <c r="F63" s="8" t="s">
        <v>19</v>
      </c>
      <c r="G63" s="8" t="s">
        <v>671</v>
      </c>
      <c r="H63" s="8">
        <f>IF(Level3Table[[#This Row],[Critical]]="Y",CriticalWeight,1)</f>
        <v>3</v>
      </c>
      <c r="I63" s="8" t="s">
        <v>116</v>
      </c>
      <c r="J63" s="8" t="s">
        <v>284</v>
      </c>
      <c r="K63" s="8" t="s">
        <v>285</v>
      </c>
      <c r="L63" s="8" t="s">
        <v>286</v>
      </c>
      <c r="M63" s="8" t="s">
        <v>138</v>
      </c>
      <c r="N63" s="8" t="s">
        <v>566</v>
      </c>
      <c r="O63" s="8" t="s">
        <v>962</v>
      </c>
      <c r="P63" s="16" t="s">
        <v>672</v>
      </c>
      <c r="Q63" s="9" t="s">
        <v>673</v>
      </c>
      <c r="R63" s="9" t="s">
        <v>674</v>
      </c>
      <c r="S63" s="10" t="s">
        <v>675</v>
      </c>
      <c r="T63" s="35"/>
      <c r="U63" s="35"/>
      <c r="V63" s="30">
        <f ca="1">COUNTIF(OFFSET(Level3Table[[#This Row],[Level]],0,1):OFFSET(Level3Table[[#This Row],[Critical]],0,-1), 1)</f>
        <v>1</v>
      </c>
      <c r="W63" s="30">
        <f ca="1">COUNTIF(OFFSET(Level3Table[[#This Row],[Level]],0,1):OFFSET(Level3Table[[#This Row],[Critical]],0,-1), 2)</f>
        <v>0</v>
      </c>
      <c r="X63" s="30">
        <f ca="1">MAX(Level3Table[[#This Row],[JCount1]]:Level3Table[[#This Row],[JCount2]])</f>
        <v>1</v>
      </c>
      <c r="Z63"/>
    </row>
    <row r="64" spans="1:26" ht="360" x14ac:dyDescent="0.25">
      <c r="A64" s="10" t="s">
        <v>683</v>
      </c>
      <c r="B64" s="9" t="s">
        <v>684</v>
      </c>
      <c r="C64"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64" s="10" t="s">
        <v>55</v>
      </c>
      <c r="E64" s="8">
        <v>1</v>
      </c>
      <c r="F64" s="10" t="s">
        <v>46</v>
      </c>
      <c r="G64" s="8" t="s">
        <v>671</v>
      </c>
      <c r="H64" s="8">
        <f>IF(Level3Table[[#This Row],[Critical]]="Y",CriticalWeight,1)</f>
        <v>1</v>
      </c>
      <c r="I64" s="10" t="s">
        <v>21</v>
      </c>
      <c r="J64" s="10" t="s">
        <v>284</v>
      </c>
      <c r="K64" s="8" t="s">
        <v>285</v>
      </c>
      <c r="L64" s="8" t="s">
        <v>286</v>
      </c>
      <c r="M64" s="8" t="s">
        <v>76</v>
      </c>
      <c r="N64" s="8" t="s">
        <v>500</v>
      </c>
      <c r="O64" s="8" t="s">
        <v>48</v>
      </c>
      <c r="P64" s="16" t="s">
        <v>685</v>
      </c>
      <c r="Q64" s="9" t="s">
        <v>686</v>
      </c>
      <c r="R64" s="9" t="s">
        <v>687</v>
      </c>
      <c r="S64" s="10" t="s">
        <v>688</v>
      </c>
      <c r="T64" s="35"/>
      <c r="U64" s="35"/>
      <c r="V64" s="30">
        <f ca="1">COUNTIF(OFFSET(Level3Table[[#This Row],[Level]],0,1):OFFSET(Level3Table[[#This Row],[Critical]],0,-1), 1)</f>
        <v>1</v>
      </c>
      <c r="W64" s="30">
        <f ca="1">COUNTIF(OFFSET(Level3Table[[#This Row],[Level]],0,1):OFFSET(Level3Table[[#This Row],[Critical]],0,-1), 2)</f>
        <v>0</v>
      </c>
      <c r="X64" s="30">
        <f ca="1">MAX(Level3Table[[#This Row],[JCount1]]:Level3Table[[#This Row],[JCount2]])</f>
        <v>1</v>
      </c>
      <c r="Z64"/>
    </row>
    <row r="65" spans="1:26" ht="270" x14ac:dyDescent="0.25">
      <c r="A65" s="10" t="s">
        <v>695</v>
      </c>
      <c r="B65" s="9" t="s">
        <v>696</v>
      </c>
      <c r="C65"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65" s="10" t="s">
        <v>55</v>
      </c>
      <c r="E65" s="8">
        <v>1</v>
      </c>
      <c r="F65" s="10" t="s">
        <v>46</v>
      </c>
      <c r="G65" s="8" t="s">
        <v>671</v>
      </c>
      <c r="H65" s="8">
        <f>IF(Level3Table[[#This Row],[Critical]]="Y",CriticalWeight,1)</f>
        <v>1</v>
      </c>
      <c r="I65" s="10" t="s">
        <v>21</v>
      </c>
      <c r="J65" s="10" t="s">
        <v>22</v>
      </c>
      <c r="K65" s="8" t="s">
        <v>580</v>
      </c>
      <c r="L65" s="8" t="s">
        <v>581</v>
      </c>
      <c r="M65" s="8" t="s">
        <v>63</v>
      </c>
      <c r="N65" s="8" t="s">
        <v>494</v>
      </c>
      <c r="O65" s="8" t="s">
        <v>48</v>
      </c>
      <c r="P65" s="16" t="s">
        <v>697</v>
      </c>
      <c r="Q65" s="9" t="s">
        <v>698</v>
      </c>
      <c r="R65" s="9" t="s">
        <v>699</v>
      </c>
      <c r="S65" s="10" t="s">
        <v>700</v>
      </c>
      <c r="T65" s="35"/>
      <c r="U65" s="35"/>
      <c r="V65" s="30">
        <f ca="1">COUNTIF(OFFSET(Level3Table[[#This Row],[Level]],0,1):OFFSET(Level3Table[[#This Row],[Critical]],0,-1), 1)</f>
        <v>1</v>
      </c>
      <c r="W65" s="30">
        <f ca="1">COUNTIF(OFFSET(Level3Table[[#This Row],[Level]],0,1):OFFSET(Level3Table[[#This Row],[Critical]],0,-1), 2)</f>
        <v>0</v>
      </c>
      <c r="X65" s="30">
        <f ca="1">MAX(Level3Table[[#This Row],[JCount1]]:Level3Table[[#This Row],[JCount2]])</f>
        <v>1</v>
      </c>
      <c r="Z65"/>
    </row>
    <row r="66" spans="1:26" ht="240" x14ac:dyDescent="0.25">
      <c r="A66" s="10" t="s">
        <v>701</v>
      </c>
      <c r="B66" s="9" t="s">
        <v>702</v>
      </c>
      <c r="C66"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2</v>
      </c>
      <c r="D66" s="10" t="s">
        <v>55</v>
      </c>
      <c r="E66" s="8">
        <v>2</v>
      </c>
      <c r="F66" s="10" t="s">
        <v>46</v>
      </c>
      <c r="G66" s="8" t="s">
        <v>671</v>
      </c>
      <c r="H66" s="8">
        <f>IF(Level3Table[[#This Row],[Critical]]="Y",CriticalWeight,1)</f>
        <v>1</v>
      </c>
      <c r="I66" s="10" t="s">
        <v>21</v>
      </c>
      <c r="J66" s="10" t="s">
        <v>284</v>
      </c>
      <c r="K66" s="8" t="s">
        <v>285</v>
      </c>
      <c r="L66" s="8" t="s">
        <v>286</v>
      </c>
      <c r="M66" s="8" t="s">
        <v>89</v>
      </c>
      <c r="N66" s="8" t="s">
        <v>517</v>
      </c>
      <c r="O66" s="8" t="s">
        <v>48</v>
      </c>
      <c r="P66" s="16" t="s">
        <v>703</v>
      </c>
      <c r="Q66" s="9" t="s">
        <v>704</v>
      </c>
      <c r="R66" s="9" t="s">
        <v>705</v>
      </c>
      <c r="S66" s="10" t="s">
        <v>706</v>
      </c>
      <c r="T66" s="35"/>
      <c r="U66" s="35"/>
      <c r="V66" s="30">
        <f ca="1">COUNTIF(OFFSET(Level3Table[[#This Row],[Level]],0,1):OFFSET(Level3Table[[#This Row],[Critical]],0,-1), 1)</f>
        <v>0</v>
      </c>
      <c r="W66" s="30">
        <f ca="1">COUNTIF(OFFSET(Level3Table[[#This Row],[Level]],0,1):OFFSET(Level3Table[[#This Row],[Critical]],0,-1), 2)</f>
        <v>1</v>
      </c>
      <c r="X66" s="30">
        <f ca="1">MAX(Level3Table[[#This Row],[JCount1]]:Level3Table[[#This Row],[JCount2]])</f>
        <v>1</v>
      </c>
      <c r="Z66"/>
    </row>
    <row r="67" spans="1:26" ht="330" x14ac:dyDescent="0.25">
      <c r="A67" s="10" t="s">
        <v>707</v>
      </c>
      <c r="B67" s="9" t="s">
        <v>708</v>
      </c>
      <c r="C67"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2</v>
      </c>
      <c r="D67" s="10" t="s">
        <v>55</v>
      </c>
      <c r="E67" s="8">
        <v>2</v>
      </c>
      <c r="F67" s="8" t="s">
        <v>19</v>
      </c>
      <c r="G67" s="8" t="s">
        <v>671</v>
      </c>
      <c r="H67" s="8">
        <f>IF(Level3Table[[#This Row],[Critical]]="Y",CriticalWeight,1)</f>
        <v>3</v>
      </c>
      <c r="I67" s="8" t="s">
        <v>21</v>
      </c>
      <c r="J67" s="8" t="s">
        <v>22</v>
      </c>
      <c r="K67" s="8" t="s">
        <v>580</v>
      </c>
      <c r="L67" s="8" t="s">
        <v>581</v>
      </c>
      <c r="M67" s="8" t="s">
        <v>70</v>
      </c>
      <c r="N67" s="8" t="s">
        <v>506</v>
      </c>
      <c r="O67" s="8" t="s">
        <v>48</v>
      </c>
      <c r="P67" s="16" t="s">
        <v>709</v>
      </c>
      <c r="Q67" s="9" t="s">
        <v>710</v>
      </c>
      <c r="R67" s="9" t="s">
        <v>711</v>
      </c>
      <c r="S67" s="10" t="s">
        <v>712</v>
      </c>
      <c r="T67" s="35"/>
      <c r="U67" s="35"/>
      <c r="V67" s="30">
        <f ca="1">COUNTIF(OFFSET(Level3Table[[#This Row],[Level]],0,1):OFFSET(Level3Table[[#This Row],[Critical]],0,-1), 1)</f>
        <v>0</v>
      </c>
      <c r="W67" s="30">
        <f ca="1">COUNTIF(OFFSET(Level3Table[[#This Row],[Level]],0,1):OFFSET(Level3Table[[#This Row],[Critical]],0,-1), 2)</f>
        <v>1</v>
      </c>
      <c r="X67" s="30">
        <f ca="1">MAX(Level3Table[[#This Row],[JCount1]]:Level3Table[[#This Row],[JCount2]])</f>
        <v>1</v>
      </c>
      <c r="Z67"/>
    </row>
    <row r="68" spans="1:26" ht="240" x14ac:dyDescent="0.25">
      <c r="A68" s="10" t="s">
        <v>719</v>
      </c>
      <c r="B68" s="9" t="s">
        <v>720</v>
      </c>
      <c r="C68"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68" s="10" t="s">
        <v>55</v>
      </c>
      <c r="E68" s="8">
        <v>1</v>
      </c>
      <c r="F68" s="8" t="s">
        <v>46</v>
      </c>
      <c r="G68" s="8" t="s">
        <v>671</v>
      </c>
      <c r="H68" s="8">
        <f>IF(Level3Table[[#This Row],[Critical]]="Y",CriticalWeight,1)</f>
        <v>1</v>
      </c>
      <c r="I68" s="8" t="s">
        <v>171</v>
      </c>
      <c r="J68" s="8" t="s">
        <v>22</v>
      </c>
      <c r="K68" s="8" t="s">
        <v>580</v>
      </c>
      <c r="L68" s="8" t="s">
        <v>581</v>
      </c>
      <c r="M68" s="8" t="s">
        <v>178</v>
      </c>
      <c r="N68" s="8" t="s">
        <v>348</v>
      </c>
      <c r="O68" s="8" t="s">
        <v>48</v>
      </c>
      <c r="P68" s="16" t="s">
        <v>721</v>
      </c>
      <c r="Q68" s="9" t="s">
        <v>722</v>
      </c>
      <c r="R68" s="9" t="s">
        <v>723</v>
      </c>
      <c r="S68" s="10" t="s">
        <v>724</v>
      </c>
      <c r="T68" s="35"/>
      <c r="U68" s="35"/>
      <c r="V68" s="30">
        <f ca="1">COUNTIF(OFFSET(Level3Table[[#This Row],[Level]],0,1):OFFSET(Level3Table[[#This Row],[Critical]],0,-1), 1)</f>
        <v>1</v>
      </c>
      <c r="W68" s="30">
        <f ca="1">COUNTIF(OFFSET(Level3Table[[#This Row],[Level]],0,1):OFFSET(Level3Table[[#This Row],[Critical]],0,-1), 2)</f>
        <v>0</v>
      </c>
      <c r="X68" s="30">
        <f ca="1">MAX(Level3Table[[#This Row],[JCount1]]:Level3Table[[#This Row],[JCount2]])</f>
        <v>1</v>
      </c>
      <c r="Z68"/>
    </row>
    <row r="69" spans="1:26" ht="195" x14ac:dyDescent="0.25">
      <c r="A69" s="10" t="s">
        <v>725</v>
      </c>
      <c r="B69" s="9" t="s">
        <v>726</v>
      </c>
      <c r="C69"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2</v>
      </c>
      <c r="D69" s="10" t="s">
        <v>55</v>
      </c>
      <c r="E69" s="8">
        <v>2</v>
      </c>
      <c r="F69" s="8" t="s">
        <v>46</v>
      </c>
      <c r="G69" s="8" t="s">
        <v>671</v>
      </c>
      <c r="H69" s="8">
        <f>IF(Level3Table[[#This Row],[Critical]]="Y",CriticalWeight,1)</f>
        <v>1</v>
      </c>
      <c r="I69" s="10" t="s">
        <v>171</v>
      </c>
      <c r="J69" s="10" t="s">
        <v>284</v>
      </c>
      <c r="K69" s="8" t="s">
        <v>356</v>
      </c>
      <c r="L69" s="8" t="s">
        <v>357</v>
      </c>
      <c r="M69" s="8" t="s">
        <v>178</v>
      </c>
      <c r="N69" s="8" t="s">
        <v>512</v>
      </c>
      <c r="O69" s="8" t="s">
        <v>420</v>
      </c>
      <c r="P69" s="16" t="s">
        <v>727</v>
      </c>
      <c r="Q69" s="9" t="s">
        <v>728</v>
      </c>
      <c r="R69" s="9" t="s">
        <v>729</v>
      </c>
      <c r="S69" s="10" t="s">
        <v>730</v>
      </c>
      <c r="T69" s="35"/>
      <c r="U69" s="35"/>
      <c r="V69" s="30">
        <f ca="1">COUNTIF(OFFSET(Level3Table[[#This Row],[Level]],0,1):OFFSET(Level3Table[[#This Row],[Critical]],0,-1), 1)</f>
        <v>0</v>
      </c>
      <c r="W69" s="30">
        <f ca="1">COUNTIF(OFFSET(Level3Table[[#This Row],[Level]],0,1):OFFSET(Level3Table[[#This Row],[Critical]],0,-1), 2)</f>
        <v>1</v>
      </c>
      <c r="X69" s="30">
        <f ca="1">MAX(Level3Table[[#This Row],[JCount1]]:Level3Table[[#This Row],[JCount2]])</f>
        <v>1</v>
      </c>
      <c r="Z69"/>
    </row>
    <row r="70" spans="1:26" ht="225" x14ac:dyDescent="0.25">
      <c r="A70" s="10" t="s">
        <v>731</v>
      </c>
      <c r="B70" s="9" t="s">
        <v>732</v>
      </c>
      <c r="C70"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70" s="10" t="s">
        <v>55</v>
      </c>
      <c r="E70" s="8">
        <v>1</v>
      </c>
      <c r="F70" s="8" t="s">
        <v>19</v>
      </c>
      <c r="G70" s="8" t="s">
        <v>284</v>
      </c>
      <c r="H70" s="8">
        <f>IF(Level3Table[[#This Row],[Critical]]="Y",CriticalWeight,1)</f>
        <v>3</v>
      </c>
      <c r="I70" s="8" t="s">
        <v>21</v>
      </c>
      <c r="J70" s="8" t="s">
        <v>284</v>
      </c>
      <c r="K70" s="8" t="s">
        <v>356</v>
      </c>
      <c r="L70" s="8" t="s">
        <v>357</v>
      </c>
      <c r="M70" s="8" t="s">
        <v>138</v>
      </c>
      <c r="N70" s="8" t="s">
        <v>669</v>
      </c>
      <c r="O70" s="8" t="s">
        <v>48</v>
      </c>
      <c r="P70" s="16" t="s">
        <v>733</v>
      </c>
      <c r="Q70" s="9" t="s">
        <v>734</v>
      </c>
      <c r="R70" s="9" t="s">
        <v>570</v>
      </c>
      <c r="S70" s="10" t="s">
        <v>735</v>
      </c>
      <c r="T70" s="35"/>
      <c r="U70" s="35"/>
      <c r="V70" s="30">
        <f ca="1">COUNTIF(OFFSET(Level3Table[[#This Row],[Level]],0,1):OFFSET(Level3Table[[#This Row],[Critical]],0,-1), 1)</f>
        <v>1</v>
      </c>
      <c r="W70" s="30">
        <f ca="1">COUNTIF(OFFSET(Level3Table[[#This Row],[Level]],0,1):OFFSET(Level3Table[[#This Row],[Critical]],0,-1), 2)</f>
        <v>0</v>
      </c>
      <c r="X70" s="30">
        <f ca="1">MAX(Level3Table[[#This Row],[JCount1]]:Level3Table[[#This Row],[JCount2]])</f>
        <v>1</v>
      </c>
      <c r="Z70"/>
    </row>
    <row r="71" spans="1:26" ht="210" x14ac:dyDescent="0.25">
      <c r="A71" s="10" t="s">
        <v>736</v>
      </c>
      <c r="B71" s="9" t="s">
        <v>737</v>
      </c>
      <c r="C71"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71" s="10" t="s">
        <v>55</v>
      </c>
      <c r="E71" s="8">
        <v>1</v>
      </c>
      <c r="F71" s="10" t="s">
        <v>46</v>
      </c>
      <c r="G71" s="8" t="s">
        <v>284</v>
      </c>
      <c r="H71" s="8">
        <f>IF(Level3Table[[#This Row],[Critical]]="Y",CriticalWeight,1)</f>
        <v>1</v>
      </c>
      <c r="I71" s="10" t="s">
        <v>21</v>
      </c>
      <c r="J71" s="10" t="s">
        <v>284</v>
      </c>
      <c r="K71" s="8" t="s">
        <v>356</v>
      </c>
      <c r="L71" s="8" t="s">
        <v>407</v>
      </c>
      <c r="M71" s="8" t="s">
        <v>138</v>
      </c>
      <c r="N71" s="8" t="s">
        <v>669</v>
      </c>
      <c r="O71" s="8" t="s">
        <v>738</v>
      </c>
      <c r="P71" s="16" t="s">
        <v>739</v>
      </c>
      <c r="Q71" s="9" t="s">
        <v>740</v>
      </c>
      <c r="R71" s="9" t="s">
        <v>741</v>
      </c>
      <c r="S71" s="10" t="s">
        <v>742</v>
      </c>
      <c r="T71" s="35"/>
      <c r="U71" s="35"/>
      <c r="V71" s="30">
        <f ca="1">COUNTIF(OFFSET(Level3Table[[#This Row],[Level]],0,1):OFFSET(Level3Table[[#This Row],[Critical]],0,-1), 1)</f>
        <v>1</v>
      </c>
      <c r="W71" s="30">
        <f ca="1">COUNTIF(OFFSET(Level3Table[[#This Row],[Level]],0,1):OFFSET(Level3Table[[#This Row],[Critical]],0,-1), 2)</f>
        <v>0</v>
      </c>
      <c r="X71" s="30">
        <f ca="1">MAX(Level3Table[[#This Row],[JCount1]]:Level3Table[[#This Row],[JCount2]])</f>
        <v>1</v>
      </c>
      <c r="Z71"/>
    </row>
    <row r="72" spans="1:26" ht="225" x14ac:dyDescent="0.25">
      <c r="A72" s="10" t="s">
        <v>743</v>
      </c>
      <c r="B72" s="9" t="s">
        <v>744</v>
      </c>
      <c r="C72"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72" s="10" t="s">
        <v>55</v>
      </c>
      <c r="E72" s="8">
        <v>1</v>
      </c>
      <c r="F72" s="10" t="s">
        <v>46</v>
      </c>
      <c r="G72" s="8" t="s">
        <v>284</v>
      </c>
      <c r="H72" s="8">
        <f>IF(Level3Table[[#This Row],[Critical]]="Y",CriticalWeight,1)</f>
        <v>1</v>
      </c>
      <c r="I72" s="10" t="s">
        <v>21</v>
      </c>
      <c r="J72" s="10" t="s">
        <v>284</v>
      </c>
      <c r="K72" s="8" t="s">
        <v>356</v>
      </c>
      <c r="L72" s="8" t="s">
        <v>357</v>
      </c>
      <c r="M72" s="8" t="s">
        <v>138</v>
      </c>
      <c r="N72" s="8" t="s">
        <v>669</v>
      </c>
      <c r="O72" s="8" t="s">
        <v>961</v>
      </c>
      <c r="P72" s="16" t="s">
        <v>745</v>
      </c>
      <c r="Q72" s="9" t="s">
        <v>746</v>
      </c>
      <c r="R72" s="9" t="s">
        <v>747</v>
      </c>
      <c r="S72" s="10" t="s">
        <v>748</v>
      </c>
      <c r="T72" s="35"/>
      <c r="U72" s="35"/>
      <c r="V72" s="30">
        <f ca="1">COUNTIF(OFFSET(Level3Table[[#This Row],[Level]],0,1):OFFSET(Level3Table[[#This Row],[Critical]],0,-1), 1)</f>
        <v>1</v>
      </c>
      <c r="W72" s="30">
        <f ca="1">COUNTIF(OFFSET(Level3Table[[#This Row],[Level]],0,1):OFFSET(Level3Table[[#This Row],[Critical]],0,-1), 2)</f>
        <v>0</v>
      </c>
      <c r="X72" s="30">
        <f ca="1">MAX(Level3Table[[#This Row],[JCount1]]:Level3Table[[#This Row],[JCount2]])</f>
        <v>1</v>
      </c>
      <c r="Z72"/>
    </row>
    <row r="73" spans="1:26" ht="225" x14ac:dyDescent="0.25">
      <c r="A73" s="10" t="s">
        <v>749</v>
      </c>
      <c r="B73" s="9" t="s">
        <v>750</v>
      </c>
      <c r="C73"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2</v>
      </c>
      <c r="D73" s="10" t="s">
        <v>34</v>
      </c>
      <c r="E73" s="8">
        <v>2</v>
      </c>
      <c r="F73" s="10" t="s">
        <v>46</v>
      </c>
      <c r="G73" s="8" t="s">
        <v>284</v>
      </c>
      <c r="H73" s="8">
        <f>IF(Level3Table[[#This Row],[Critical]]="Y",CriticalWeight,1)</f>
        <v>1</v>
      </c>
      <c r="I73" s="10" t="s">
        <v>21</v>
      </c>
      <c r="J73" s="10" t="s">
        <v>284</v>
      </c>
      <c r="K73" s="8" t="s">
        <v>356</v>
      </c>
      <c r="L73" s="8" t="s">
        <v>407</v>
      </c>
      <c r="M73" s="8" t="s">
        <v>138</v>
      </c>
      <c r="N73" s="8" t="s">
        <v>669</v>
      </c>
      <c r="O73" s="8" t="s">
        <v>48</v>
      </c>
      <c r="P73" s="16" t="s">
        <v>751</v>
      </c>
      <c r="Q73" s="9" t="s">
        <v>752</v>
      </c>
      <c r="R73" s="9" t="s">
        <v>753</v>
      </c>
      <c r="S73" s="10" t="s">
        <v>754</v>
      </c>
      <c r="T73" s="35"/>
      <c r="U73" s="35"/>
      <c r="V73" s="30">
        <f ca="1">COUNTIF(OFFSET(Level3Table[[#This Row],[Level]],0,1):OFFSET(Level3Table[[#This Row],[Critical]],0,-1), 1)</f>
        <v>0</v>
      </c>
      <c r="W73" s="30">
        <f ca="1">COUNTIF(OFFSET(Level3Table[[#This Row],[Level]],0,1):OFFSET(Level3Table[[#This Row],[Critical]],0,-1), 2)</f>
        <v>1</v>
      </c>
      <c r="X73" s="30">
        <f ca="1">MAX(Level3Table[[#This Row],[JCount1]]:Level3Table[[#This Row],[JCount2]])</f>
        <v>1</v>
      </c>
      <c r="Z73"/>
    </row>
    <row r="74" spans="1:26" ht="225" x14ac:dyDescent="0.25">
      <c r="A74" s="10" t="s">
        <v>755</v>
      </c>
      <c r="B74" s="9" t="s">
        <v>756</v>
      </c>
      <c r="C74"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74" s="10" t="s">
        <v>55</v>
      </c>
      <c r="E74" s="8">
        <v>1</v>
      </c>
      <c r="F74" s="10" t="s">
        <v>46</v>
      </c>
      <c r="G74" s="8" t="s">
        <v>284</v>
      </c>
      <c r="H74" s="8">
        <f>IF(Level3Table[[#This Row],[Critical]]="Y",CriticalWeight,1)</f>
        <v>1</v>
      </c>
      <c r="I74" s="10" t="s">
        <v>171</v>
      </c>
      <c r="J74" s="10" t="s">
        <v>757</v>
      </c>
      <c r="K74" s="8" t="s">
        <v>457</v>
      </c>
      <c r="L74" s="8" t="s">
        <v>758</v>
      </c>
      <c r="M74" s="8" t="s">
        <v>178</v>
      </c>
      <c r="N74" s="8" t="s">
        <v>725</v>
      </c>
      <c r="O74" s="8" t="s">
        <v>420</v>
      </c>
      <c r="P74" s="16" t="s">
        <v>759</v>
      </c>
      <c r="Q74" s="9" t="s">
        <v>760</v>
      </c>
      <c r="R74" s="9" t="s">
        <v>761</v>
      </c>
      <c r="S74" s="10" t="s">
        <v>762</v>
      </c>
      <c r="T74" s="35"/>
      <c r="U74" s="35"/>
      <c r="V74" s="30">
        <f ca="1">COUNTIF(OFFSET(Level3Table[[#This Row],[Level]],0,1):OFFSET(Level3Table[[#This Row],[Critical]],0,-1), 1)</f>
        <v>1</v>
      </c>
      <c r="W74" s="30">
        <f ca="1">COUNTIF(OFFSET(Level3Table[[#This Row],[Level]],0,1):OFFSET(Level3Table[[#This Row],[Critical]],0,-1), 2)</f>
        <v>0</v>
      </c>
      <c r="X74" s="30">
        <f ca="1">MAX(Level3Table[[#This Row],[JCount1]]:Level3Table[[#This Row],[JCount2]])</f>
        <v>1</v>
      </c>
      <c r="Z74"/>
    </row>
    <row r="75" spans="1:26" ht="210" x14ac:dyDescent="0.25">
      <c r="A75" s="10" t="s">
        <v>763</v>
      </c>
      <c r="B75" s="9" t="s">
        <v>764</v>
      </c>
      <c r="C75"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75" s="10" t="s">
        <v>55</v>
      </c>
      <c r="E75" s="8">
        <v>1</v>
      </c>
      <c r="F75" s="10" t="s">
        <v>46</v>
      </c>
      <c r="G75" s="8" t="s">
        <v>284</v>
      </c>
      <c r="H75" s="8">
        <f>IF(Level3Table[[#This Row],[Critical]]="Y",CriticalWeight,1)</f>
        <v>1</v>
      </c>
      <c r="I75" s="10" t="s">
        <v>21</v>
      </c>
      <c r="J75" s="10" t="s">
        <v>284</v>
      </c>
      <c r="K75" s="8" t="s">
        <v>356</v>
      </c>
      <c r="L75" s="8" t="s">
        <v>357</v>
      </c>
      <c r="M75" s="8" t="s">
        <v>89</v>
      </c>
      <c r="N75" s="8" t="s">
        <v>701</v>
      </c>
      <c r="O75" s="8" t="s">
        <v>48</v>
      </c>
      <c r="P75" s="16" t="s">
        <v>765</v>
      </c>
      <c r="Q75" s="9" t="s">
        <v>766</v>
      </c>
      <c r="R75" s="9" t="s">
        <v>767</v>
      </c>
      <c r="S75" s="10" t="s">
        <v>768</v>
      </c>
      <c r="T75" s="35"/>
      <c r="U75" s="35"/>
      <c r="V75" s="30">
        <f ca="1">COUNTIF(OFFSET(Level3Table[[#This Row],[Level]],0,1):OFFSET(Level3Table[[#This Row],[Critical]],0,-1), 1)</f>
        <v>1</v>
      </c>
      <c r="W75" s="30">
        <f ca="1">COUNTIF(OFFSET(Level3Table[[#This Row],[Level]],0,1):OFFSET(Level3Table[[#This Row],[Critical]],0,-1), 2)</f>
        <v>0</v>
      </c>
      <c r="X75" s="30">
        <f ca="1">MAX(Level3Table[[#This Row],[JCount1]]:Level3Table[[#This Row],[JCount2]])</f>
        <v>1</v>
      </c>
      <c r="Z75"/>
    </row>
    <row r="76" spans="1:26" ht="210" x14ac:dyDescent="0.25">
      <c r="A76" s="10" t="s">
        <v>775</v>
      </c>
      <c r="B76" s="9" t="s">
        <v>776</v>
      </c>
      <c r="C76"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76" s="10" t="s">
        <v>55</v>
      </c>
      <c r="E76" s="8">
        <v>1</v>
      </c>
      <c r="F76" s="10" t="s">
        <v>46</v>
      </c>
      <c r="G76" s="8" t="s">
        <v>284</v>
      </c>
      <c r="H76" s="8">
        <f>IF(Level3Table[[#This Row],[Critical]]="Y",CriticalWeight,1)</f>
        <v>1</v>
      </c>
      <c r="I76" s="8" t="s">
        <v>171</v>
      </c>
      <c r="J76" s="8" t="s">
        <v>22</v>
      </c>
      <c r="K76" s="8" t="s">
        <v>23</v>
      </c>
      <c r="L76" s="8" t="s">
        <v>24</v>
      </c>
      <c r="M76" s="8" t="s">
        <v>165</v>
      </c>
      <c r="N76" s="8" t="s">
        <v>605</v>
      </c>
      <c r="O76" s="8" t="s">
        <v>961</v>
      </c>
      <c r="P76" s="16" t="s">
        <v>777</v>
      </c>
      <c r="Q76" s="9" t="s">
        <v>778</v>
      </c>
      <c r="R76" s="9" t="s">
        <v>609</v>
      </c>
      <c r="S76" s="10" t="s">
        <v>779</v>
      </c>
      <c r="T76" s="35"/>
      <c r="U76" s="35"/>
      <c r="V76" s="30">
        <f ca="1">COUNTIF(OFFSET(Level3Table[[#This Row],[Level]],0,1):OFFSET(Level3Table[[#This Row],[Critical]],0,-1), 1)</f>
        <v>1</v>
      </c>
      <c r="W76" s="30">
        <f ca="1">COUNTIF(OFFSET(Level3Table[[#This Row],[Level]],0,1):OFFSET(Level3Table[[#This Row],[Critical]],0,-1), 2)</f>
        <v>0</v>
      </c>
      <c r="X76" s="30">
        <f ca="1">MAX(Level3Table[[#This Row],[JCount1]]:Level3Table[[#This Row],[JCount2]])</f>
        <v>1</v>
      </c>
      <c r="Z76"/>
    </row>
    <row r="77" spans="1:26" ht="210" x14ac:dyDescent="0.25">
      <c r="A77" s="10" t="s">
        <v>780</v>
      </c>
      <c r="B77" s="9" t="s">
        <v>781</v>
      </c>
      <c r="C77"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2</v>
      </c>
      <c r="D77" s="10" t="s">
        <v>55</v>
      </c>
      <c r="E77" s="8">
        <v>2</v>
      </c>
      <c r="F77" s="10" t="s">
        <v>46</v>
      </c>
      <c r="G77" s="8" t="s">
        <v>284</v>
      </c>
      <c r="H77" s="8">
        <f>IF(Level3Table[[#This Row],[Critical]]="Y",CriticalWeight,1)</f>
        <v>1</v>
      </c>
      <c r="I77" s="8" t="s">
        <v>171</v>
      </c>
      <c r="J77" s="8" t="s">
        <v>22</v>
      </c>
      <c r="K77" s="8" t="s">
        <v>23</v>
      </c>
      <c r="L77" s="8" t="s">
        <v>24</v>
      </c>
      <c r="M77" s="8" t="s">
        <v>172</v>
      </c>
      <c r="N77" s="8" t="s">
        <v>611</v>
      </c>
      <c r="O77" s="8" t="s">
        <v>48</v>
      </c>
      <c r="P77" s="16" t="s">
        <v>782</v>
      </c>
      <c r="Q77" s="9" t="s">
        <v>783</v>
      </c>
      <c r="R77" s="9" t="s">
        <v>615</v>
      </c>
      <c r="S77" s="10" t="s">
        <v>784</v>
      </c>
      <c r="T77" s="35"/>
      <c r="U77" s="35"/>
      <c r="V77" s="30">
        <f ca="1">COUNTIF(OFFSET(Level3Table[[#This Row],[Level]],0,1):OFFSET(Level3Table[[#This Row],[Critical]],0,-1), 1)</f>
        <v>0</v>
      </c>
      <c r="W77" s="30">
        <f ca="1">COUNTIF(OFFSET(Level3Table[[#This Row],[Level]],0,1):OFFSET(Level3Table[[#This Row],[Critical]],0,-1), 2)</f>
        <v>1</v>
      </c>
      <c r="X77" s="30">
        <f ca="1">MAX(Level3Table[[#This Row],[JCount1]]:Level3Table[[#This Row],[JCount2]])</f>
        <v>1</v>
      </c>
      <c r="Z77"/>
    </row>
    <row r="78" spans="1:26" ht="255" x14ac:dyDescent="0.25">
      <c r="A78" s="10" t="s">
        <v>791</v>
      </c>
      <c r="B78" s="9" t="s">
        <v>792</v>
      </c>
      <c r="C78"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2</v>
      </c>
      <c r="D78" s="10" t="s">
        <v>55</v>
      </c>
      <c r="E78" s="8">
        <v>2</v>
      </c>
      <c r="F78" s="8" t="s">
        <v>46</v>
      </c>
      <c r="G78" s="8" t="s">
        <v>787</v>
      </c>
      <c r="H78" s="8">
        <f>IF(Level3Table[[#This Row],[Critical]]="Y",CriticalWeight,1)</f>
        <v>1</v>
      </c>
      <c r="I78" s="10" t="s">
        <v>145</v>
      </c>
      <c r="J78" s="10" t="s">
        <v>284</v>
      </c>
      <c r="K78" s="8" t="s">
        <v>457</v>
      </c>
      <c r="L78" s="8" t="s">
        <v>407</v>
      </c>
      <c r="M78" s="8" t="s">
        <v>146</v>
      </c>
      <c r="N78" s="8" t="s">
        <v>143</v>
      </c>
      <c r="O78" s="8" t="s">
        <v>48</v>
      </c>
      <c r="P78" s="16" t="s">
        <v>793</v>
      </c>
      <c r="Q78" s="9" t="s">
        <v>794</v>
      </c>
      <c r="R78" s="9" t="s">
        <v>655</v>
      </c>
      <c r="S78" s="10" t="s">
        <v>795</v>
      </c>
      <c r="T78" s="35"/>
      <c r="U78" s="35"/>
      <c r="V78" s="30">
        <f ca="1">COUNTIF(OFFSET(Level3Table[[#This Row],[Level]],0,1):OFFSET(Level3Table[[#This Row],[Critical]],0,-1), 1)</f>
        <v>0</v>
      </c>
      <c r="W78" s="30">
        <f ca="1">COUNTIF(OFFSET(Level3Table[[#This Row],[Level]],0,1):OFFSET(Level3Table[[#This Row],[Critical]],0,-1), 2)</f>
        <v>1</v>
      </c>
      <c r="X78" s="30">
        <f ca="1">MAX(Level3Table[[#This Row],[JCount1]]:Level3Table[[#This Row],[JCount2]])</f>
        <v>1</v>
      </c>
      <c r="Z78"/>
    </row>
    <row r="79" spans="1:26" ht="195" x14ac:dyDescent="0.25">
      <c r="A79" s="10" t="s">
        <v>796</v>
      </c>
      <c r="B79" s="9" t="s">
        <v>797</v>
      </c>
      <c r="C79"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1</v>
      </c>
      <c r="D79" s="10" t="s">
        <v>55</v>
      </c>
      <c r="E79" s="8">
        <v>1</v>
      </c>
      <c r="F79" s="8" t="s">
        <v>46</v>
      </c>
      <c r="G79" s="8" t="s">
        <v>787</v>
      </c>
      <c r="H79" s="8">
        <f>IF(Level3Table[[#This Row],[Critical]]="Y",CriticalWeight,1)</f>
        <v>1</v>
      </c>
      <c r="I79" s="10" t="s">
        <v>171</v>
      </c>
      <c r="J79" s="10" t="s">
        <v>284</v>
      </c>
      <c r="K79" s="8" t="s">
        <v>457</v>
      </c>
      <c r="L79" s="8" t="s">
        <v>407</v>
      </c>
      <c r="M79" s="8" t="s">
        <v>89</v>
      </c>
      <c r="N79" s="8" t="s">
        <v>701</v>
      </c>
      <c r="O79" s="8" t="s">
        <v>48</v>
      </c>
      <c r="P79" s="16" t="s">
        <v>798</v>
      </c>
      <c r="Q79" s="9" t="s">
        <v>799</v>
      </c>
      <c r="R79" s="9" t="s">
        <v>800</v>
      </c>
      <c r="S79" s="10" t="s">
        <v>801</v>
      </c>
      <c r="T79" s="35"/>
      <c r="U79" s="35"/>
      <c r="V79" s="30">
        <f ca="1">COUNTIF(OFFSET(Level3Table[[#This Row],[Level]],0,1):OFFSET(Level3Table[[#This Row],[Critical]],0,-1), 1)</f>
        <v>1</v>
      </c>
      <c r="W79" s="30">
        <f ca="1">COUNTIF(OFFSET(Level3Table[[#This Row],[Level]],0,1):OFFSET(Level3Table[[#This Row],[Critical]],0,-1), 2)</f>
        <v>0</v>
      </c>
      <c r="X79" s="30">
        <f ca="1">MAX(Level3Table[[#This Row],[JCount1]]:Level3Table[[#This Row],[JCount2]])</f>
        <v>1</v>
      </c>
      <c r="Z79"/>
    </row>
    <row r="80" spans="1:26" ht="165" x14ac:dyDescent="0.25">
      <c r="A80" s="10" t="s">
        <v>825</v>
      </c>
      <c r="B80" s="9" t="s">
        <v>826</v>
      </c>
      <c r="C80"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2</v>
      </c>
      <c r="D80" s="10" t="s">
        <v>34</v>
      </c>
      <c r="E80" s="8">
        <v>2</v>
      </c>
      <c r="F80" s="10" t="s">
        <v>46</v>
      </c>
      <c r="G80" s="8" t="s">
        <v>787</v>
      </c>
      <c r="H80" s="8">
        <f>IF(Level3Table[[#This Row],[Critical]]="Y",CriticalWeight,1)</f>
        <v>1</v>
      </c>
      <c r="I80" s="10" t="s">
        <v>171</v>
      </c>
      <c r="J80" s="10" t="s">
        <v>284</v>
      </c>
      <c r="K80" s="8" t="s">
        <v>457</v>
      </c>
      <c r="L80" s="8" t="s">
        <v>407</v>
      </c>
      <c r="M80" s="8" t="s">
        <v>37</v>
      </c>
      <c r="N80" s="8" t="s">
        <v>461</v>
      </c>
      <c r="O80" s="8" t="s">
        <v>48</v>
      </c>
      <c r="P80" s="16" t="s">
        <v>827</v>
      </c>
      <c r="Q80" s="9" t="s">
        <v>828</v>
      </c>
      <c r="R80" s="9" t="s">
        <v>41</v>
      </c>
      <c r="S80" s="10" t="s">
        <v>829</v>
      </c>
      <c r="T80" s="35"/>
      <c r="U80" s="35"/>
      <c r="V80" s="30">
        <f ca="1">COUNTIF(OFFSET(Level3Table[[#This Row],[Level]],0,1):OFFSET(Level3Table[[#This Row],[Critical]],0,-1), 1)</f>
        <v>0</v>
      </c>
      <c r="W80" s="30">
        <f ca="1">COUNTIF(OFFSET(Level3Table[[#This Row],[Level]],0,1):OFFSET(Level3Table[[#This Row],[Critical]],0,-1), 2)</f>
        <v>1</v>
      </c>
      <c r="X80" s="30">
        <f ca="1">MAX(Level3Table[[#This Row],[JCount1]]:Level3Table[[#This Row],[JCount2]])</f>
        <v>1</v>
      </c>
      <c r="Z80"/>
    </row>
    <row r="81" spans="1:26" ht="195" x14ac:dyDescent="0.25">
      <c r="A81" s="10" t="s">
        <v>836</v>
      </c>
      <c r="B81" s="9" t="s">
        <v>837</v>
      </c>
      <c r="C81" s="8">
        <f ca="1">IF(SUMPRODUCT(MAX(COLUMN(Level3Table[[#This Row],[JCount1]]:Level3Table[[#This Row],[JCount2]])*(Level3Table[[#This Row],[JCountMax]]=Level3Table[[#This Row],[JCount1]]:Level3Table[[#This Row],[JCount2]]) - COLUMN(Level3Table[[#This Row],[JCount1]]) + 1))=0,"",SUMPRODUCT(MAX(COLUMN(Level3Table[[#This Row],[JCount1]]:Level3Table[[#This Row],[JCount2]])*(Level3Table[[#This Row],[JCountMax]]=Level3Table[[#This Row],[JCount1]]:Level3Table[[#This Row],[JCount2]]) - COLUMN(Level3Table[[#This Row],[JCount1]]) + 1)))</f>
        <v>2</v>
      </c>
      <c r="D81" s="10" t="s">
        <v>55</v>
      </c>
      <c r="E81" s="8">
        <v>2</v>
      </c>
      <c r="F81" s="8" t="s">
        <v>46</v>
      </c>
      <c r="G81" s="8" t="s">
        <v>787</v>
      </c>
      <c r="H81" s="8">
        <f>IF(Level3Table[[#This Row],[Critical]]="Y",CriticalWeight,1)</f>
        <v>1</v>
      </c>
      <c r="I81" s="8" t="s">
        <v>171</v>
      </c>
      <c r="J81" s="8" t="s">
        <v>284</v>
      </c>
      <c r="K81" s="8" t="s">
        <v>457</v>
      </c>
      <c r="L81" s="8" t="s">
        <v>407</v>
      </c>
      <c r="M81" s="8" t="s">
        <v>190</v>
      </c>
      <c r="N81" s="8" t="s">
        <v>188</v>
      </c>
      <c r="O81" s="8" t="s">
        <v>209</v>
      </c>
      <c r="P81" s="16" t="s">
        <v>838</v>
      </c>
      <c r="Q81" s="9" t="s">
        <v>839</v>
      </c>
      <c r="R81" s="9" t="s">
        <v>840</v>
      </c>
      <c r="S81" s="10" t="s">
        <v>841</v>
      </c>
      <c r="T81" s="36"/>
      <c r="U81" s="36"/>
      <c r="V81" s="32">
        <f ca="1">COUNTIF(OFFSET(Level3Table[[#This Row],[Level]],0,1):OFFSET(Level3Table[[#This Row],[Critical]],0,-1), 1)</f>
        <v>0</v>
      </c>
      <c r="W81" s="32">
        <f ca="1">COUNTIF(OFFSET(Level3Table[[#This Row],[Level]],0,1):OFFSET(Level3Table[[#This Row],[Critical]],0,-1), 2)</f>
        <v>1</v>
      </c>
      <c r="X81" s="32">
        <f ca="1">MAX(Level3Table[[#This Row],[JCount1]]:Level3Table[[#This Row],[JCount2]])</f>
        <v>1</v>
      </c>
      <c r="Z81"/>
    </row>
    <row r="82" spans="1:26" x14ac:dyDescent="0.25">
      <c r="A82" s="22"/>
      <c r="B82"/>
      <c r="C82"/>
      <c r="D82" s="22"/>
      <c r="E82" s="22"/>
      <c r="F82" s="22"/>
      <c r="G82" s="22"/>
      <c r="H82" s="22"/>
      <c r="I82" s="22"/>
      <c r="J82" s="22"/>
      <c r="K82" s="22"/>
      <c r="L82" s="22"/>
      <c r="M82" s="22"/>
      <c r="N82" s="22"/>
      <c r="O82" s="22"/>
      <c r="P82"/>
      <c r="Q82"/>
      <c r="R82"/>
      <c r="U82"/>
    </row>
    <row r="83" spans="1:26" x14ac:dyDescent="0.25">
      <c r="A83" s="22"/>
      <c r="B83"/>
      <c r="C83"/>
      <c r="D83" s="22"/>
      <c r="E83" s="22"/>
      <c r="F83" s="22"/>
      <c r="G83" s="22"/>
      <c r="H83" s="22"/>
      <c r="I83" s="22"/>
      <c r="J83" s="22"/>
      <c r="K83" s="22"/>
      <c r="L83" s="22"/>
      <c r="M83" s="22"/>
      <c r="N83" s="22"/>
      <c r="O83" s="22"/>
      <c r="P83"/>
      <c r="Q83"/>
      <c r="R83"/>
      <c r="U83"/>
    </row>
    <row r="84" spans="1:26" x14ac:dyDescent="0.25">
      <c r="A84" s="22"/>
      <c r="B84"/>
      <c r="C84"/>
      <c r="D84" s="22"/>
      <c r="E84" s="22"/>
      <c r="F84" s="22"/>
      <c r="G84" s="22"/>
      <c r="H84" s="22"/>
      <c r="I84" s="22"/>
      <c r="J84" s="22"/>
      <c r="K84" s="22"/>
      <c r="L84" s="22"/>
      <c r="M84" s="22"/>
      <c r="N84" s="22"/>
      <c r="O84" s="22"/>
      <c r="P84"/>
      <c r="Q84"/>
      <c r="R84"/>
      <c r="U84"/>
    </row>
    <row r="85" spans="1:26" x14ac:dyDescent="0.25">
      <c r="A85" s="22"/>
      <c r="B85"/>
      <c r="C85"/>
      <c r="D85" s="22"/>
      <c r="E85" s="22"/>
      <c r="F85" s="22"/>
      <c r="G85" s="22"/>
      <c r="H85" s="22"/>
      <c r="I85" s="22"/>
      <c r="J85" s="22"/>
      <c r="K85" s="22"/>
      <c r="L85" s="22"/>
      <c r="M85" s="22"/>
      <c r="N85" s="22"/>
      <c r="O85" s="22"/>
      <c r="P85"/>
      <c r="Q85"/>
      <c r="R85"/>
      <c r="U85"/>
    </row>
    <row r="86" spans="1:26" x14ac:dyDescent="0.25">
      <c r="A86"/>
      <c r="B86"/>
      <c r="C86"/>
      <c r="D86"/>
      <c r="E86"/>
      <c r="F86"/>
      <c r="G86"/>
      <c r="H86"/>
      <c r="I86"/>
      <c r="J86"/>
      <c r="K86"/>
      <c r="L86"/>
      <c r="M86"/>
      <c r="N86"/>
      <c r="O86"/>
      <c r="P86"/>
      <c r="Q86"/>
      <c r="R86"/>
      <c r="S86"/>
      <c r="U86"/>
    </row>
    <row r="87" spans="1:26" x14ac:dyDescent="0.25">
      <c r="A87"/>
      <c r="B87"/>
      <c r="C87"/>
      <c r="D87"/>
      <c r="E87"/>
      <c r="F87"/>
      <c r="G87"/>
      <c r="H87"/>
      <c r="I87"/>
      <c r="J87"/>
      <c r="K87"/>
      <c r="L87"/>
      <c r="M87"/>
      <c r="N87"/>
      <c r="O87"/>
      <c r="P87"/>
      <c r="Q87"/>
      <c r="R87"/>
      <c r="S87"/>
      <c r="U87"/>
    </row>
    <row r="88" spans="1:26" x14ac:dyDescent="0.25">
      <c r="A88"/>
      <c r="B88"/>
      <c r="C88"/>
      <c r="D88"/>
      <c r="E88"/>
      <c r="F88"/>
      <c r="G88"/>
      <c r="H88"/>
      <c r="I88"/>
      <c r="J88"/>
      <c r="K88"/>
      <c r="L88"/>
      <c r="M88"/>
      <c r="N88"/>
      <c r="O88"/>
      <c r="P88"/>
      <c r="Q88"/>
      <c r="R88"/>
      <c r="S88"/>
      <c r="T88"/>
      <c r="U88"/>
      <c r="V88"/>
      <c r="W88"/>
      <c r="X88"/>
    </row>
    <row r="89" spans="1:26" x14ac:dyDescent="0.25">
      <c r="A89"/>
      <c r="B89"/>
      <c r="C89"/>
      <c r="D89"/>
      <c r="E89"/>
      <c r="F89"/>
      <c r="G89"/>
      <c r="H89"/>
      <c r="I89"/>
      <c r="J89"/>
      <c r="K89"/>
      <c r="L89"/>
      <c r="M89"/>
      <c r="N89"/>
      <c r="O89"/>
      <c r="P89"/>
      <c r="Q89"/>
      <c r="R89"/>
      <c r="S89"/>
      <c r="T89"/>
      <c r="U89"/>
      <c r="V89"/>
      <c r="W89"/>
      <c r="X89"/>
    </row>
    <row r="90" spans="1:26" x14ac:dyDescent="0.25">
      <c r="A90"/>
      <c r="B90"/>
      <c r="C90"/>
      <c r="D90"/>
      <c r="E90"/>
      <c r="F90"/>
      <c r="G90"/>
      <c r="H90"/>
      <c r="I90"/>
      <c r="J90"/>
      <c r="K90"/>
      <c r="L90"/>
      <c r="M90"/>
      <c r="N90"/>
      <c r="O90"/>
      <c r="P90"/>
      <c r="Q90"/>
      <c r="R90"/>
      <c r="S90"/>
      <c r="T90"/>
      <c r="U90"/>
      <c r="V90"/>
      <c r="W90"/>
      <c r="X90"/>
    </row>
    <row r="91" spans="1:26" x14ac:dyDescent="0.25">
      <c r="A91"/>
      <c r="B91"/>
      <c r="C91"/>
      <c r="D91"/>
      <c r="E91"/>
      <c r="F91"/>
      <c r="G91"/>
      <c r="H91"/>
      <c r="I91"/>
      <c r="J91"/>
      <c r="K91"/>
      <c r="L91"/>
      <c r="M91"/>
      <c r="N91"/>
      <c r="O91"/>
      <c r="P91"/>
      <c r="Q91"/>
      <c r="R91"/>
      <c r="S91"/>
      <c r="T91"/>
      <c r="U91"/>
      <c r="V91"/>
      <c r="W91"/>
      <c r="X91"/>
    </row>
    <row r="92" spans="1:26" x14ac:dyDescent="0.25">
      <c r="A92"/>
      <c r="B92"/>
      <c r="C92"/>
      <c r="D92"/>
      <c r="E92"/>
      <c r="F92"/>
      <c r="G92"/>
      <c r="H92"/>
      <c r="I92"/>
      <c r="J92"/>
      <c r="K92"/>
      <c r="L92"/>
      <c r="M92"/>
      <c r="N92"/>
      <c r="O92"/>
      <c r="P92"/>
      <c r="Q92"/>
      <c r="R92"/>
      <c r="S92"/>
      <c r="T92"/>
      <c r="U92"/>
      <c r="V92"/>
      <c r="W92"/>
      <c r="X92"/>
    </row>
    <row r="93" spans="1:26" x14ac:dyDescent="0.25">
      <c r="A93"/>
      <c r="B93"/>
      <c r="C93"/>
      <c r="D93"/>
      <c r="E93"/>
      <c r="F93"/>
      <c r="G93"/>
      <c r="H93"/>
      <c r="I93"/>
      <c r="J93"/>
      <c r="K93"/>
      <c r="L93"/>
      <c r="M93"/>
      <c r="N93"/>
      <c r="O93"/>
      <c r="P93"/>
      <c r="Q93"/>
      <c r="R93"/>
      <c r="S93"/>
      <c r="T93"/>
      <c r="U93"/>
      <c r="V93"/>
      <c r="W93"/>
      <c r="X93"/>
    </row>
    <row r="94" spans="1:26" x14ac:dyDescent="0.25">
      <c r="A94"/>
      <c r="B94"/>
      <c r="C94"/>
      <c r="D94"/>
      <c r="E94"/>
      <c r="F94"/>
      <c r="G94"/>
      <c r="H94"/>
      <c r="I94"/>
      <c r="J94"/>
      <c r="K94"/>
      <c r="L94"/>
      <c r="M94"/>
      <c r="N94"/>
      <c r="O94"/>
      <c r="P94"/>
      <c r="Q94"/>
      <c r="R94"/>
      <c r="S94"/>
      <c r="T94"/>
      <c r="U94"/>
      <c r="V94"/>
      <c r="W94"/>
      <c r="X94"/>
    </row>
    <row r="95" spans="1:26" x14ac:dyDescent="0.25">
      <c r="A95"/>
      <c r="B95"/>
      <c r="C95"/>
      <c r="D95"/>
      <c r="E95"/>
      <c r="F95"/>
      <c r="G95"/>
      <c r="H95"/>
      <c r="I95"/>
      <c r="J95"/>
      <c r="K95"/>
      <c r="L95"/>
      <c r="M95"/>
      <c r="N95"/>
      <c r="O95"/>
      <c r="P95"/>
      <c r="Q95"/>
      <c r="R95"/>
      <c r="S95"/>
      <c r="T95"/>
      <c r="U95"/>
      <c r="V95"/>
      <c r="W95"/>
      <c r="X95"/>
    </row>
    <row r="96" spans="1:26" x14ac:dyDescent="0.25">
      <c r="A96"/>
      <c r="B96"/>
      <c r="C96"/>
      <c r="D96"/>
      <c r="E96"/>
      <c r="F96"/>
      <c r="G96"/>
      <c r="H96"/>
      <c r="I96"/>
      <c r="J96"/>
      <c r="K96"/>
      <c r="L96"/>
      <c r="M96"/>
      <c r="N96"/>
      <c r="O96"/>
      <c r="P96"/>
      <c r="Q96"/>
      <c r="R96"/>
      <c r="S96"/>
      <c r="T96"/>
      <c r="U96"/>
      <c r="V96"/>
      <c r="W96"/>
      <c r="X96"/>
    </row>
    <row r="97" spans="1:24" s="20" customFormat="1" x14ac:dyDescent="0.25">
      <c r="A97"/>
      <c r="B97"/>
      <c r="C97"/>
      <c r="D97"/>
      <c r="E97"/>
      <c r="F97"/>
      <c r="G97"/>
      <c r="H97"/>
      <c r="I97"/>
      <c r="J97"/>
      <c r="K97"/>
      <c r="L97"/>
      <c r="M97"/>
      <c r="N97"/>
      <c r="O97"/>
      <c r="P97"/>
      <c r="Q97"/>
      <c r="R97"/>
      <c r="S97"/>
      <c r="T97"/>
      <c r="U97"/>
      <c r="V97"/>
      <c r="W97"/>
      <c r="X97"/>
    </row>
    <row r="98" spans="1:24" x14ac:dyDescent="0.25">
      <c r="A98"/>
      <c r="B98"/>
      <c r="C98"/>
      <c r="D98"/>
      <c r="E98"/>
      <c r="F98"/>
      <c r="G98"/>
      <c r="H98"/>
      <c r="I98"/>
      <c r="J98"/>
      <c r="K98"/>
      <c r="L98"/>
      <c r="M98"/>
      <c r="N98"/>
      <c r="O98"/>
      <c r="P98"/>
      <c r="Q98"/>
      <c r="R98"/>
      <c r="S98"/>
      <c r="T98"/>
      <c r="U98"/>
      <c r="V98"/>
      <c r="W98"/>
      <c r="X98"/>
    </row>
    <row r="99" spans="1:24" x14ac:dyDescent="0.25">
      <c r="A99"/>
      <c r="B99"/>
      <c r="C99"/>
      <c r="D99"/>
      <c r="E99"/>
      <c r="F99"/>
      <c r="G99"/>
      <c r="H99"/>
      <c r="I99"/>
      <c r="J99"/>
      <c r="K99"/>
      <c r="L99"/>
      <c r="M99"/>
      <c r="N99"/>
      <c r="O99"/>
      <c r="P99"/>
      <c r="Q99"/>
      <c r="R99"/>
      <c r="S99"/>
      <c r="T99"/>
      <c r="U99"/>
      <c r="V99"/>
      <c r="W99"/>
      <c r="X99"/>
    </row>
    <row r="100" spans="1:24" x14ac:dyDescent="0.25">
      <c r="A100"/>
      <c r="B100"/>
      <c r="C100"/>
      <c r="D100"/>
      <c r="E100"/>
      <c r="F100"/>
      <c r="G100"/>
      <c r="H100"/>
      <c r="I100"/>
      <c r="J100"/>
      <c r="K100"/>
      <c r="L100"/>
      <c r="M100"/>
      <c r="N100"/>
      <c r="O100"/>
      <c r="P100"/>
      <c r="Q100"/>
      <c r="R100"/>
      <c r="S100"/>
      <c r="T100"/>
      <c r="U100"/>
      <c r="V100"/>
      <c r="W100"/>
      <c r="X100"/>
    </row>
    <row r="101" spans="1:24" x14ac:dyDescent="0.25">
      <c r="A101"/>
      <c r="B101"/>
      <c r="C101"/>
      <c r="D101"/>
      <c r="E101"/>
      <c r="F101"/>
      <c r="G101"/>
      <c r="H101"/>
      <c r="I101"/>
      <c r="J101"/>
      <c r="K101"/>
      <c r="L101"/>
      <c r="M101"/>
      <c r="N101"/>
      <c r="O101"/>
      <c r="P101"/>
      <c r="Q101"/>
      <c r="R101"/>
      <c r="S101"/>
      <c r="T101"/>
      <c r="U101"/>
      <c r="V101"/>
      <c r="W101"/>
      <c r="X101"/>
    </row>
    <row r="102" spans="1:24" x14ac:dyDescent="0.25">
      <c r="A102"/>
      <c r="B102"/>
      <c r="C102"/>
      <c r="D102"/>
      <c r="E102"/>
      <c r="F102"/>
      <c r="G102"/>
      <c r="H102"/>
      <c r="I102"/>
      <c r="J102"/>
      <c r="K102"/>
      <c r="L102"/>
      <c r="M102"/>
      <c r="N102"/>
      <c r="O102"/>
      <c r="P102"/>
      <c r="Q102"/>
      <c r="R102"/>
      <c r="S102"/>
      <c r="T102"/>
      <c r="U102"/>
      <c r="V102"/>
      <c r="W102"/>
      <c r="X102"/>
    </row>
    <row r="103" spans="1:24" x14ac:dyDescent="0.25">
      <c r="A103"/>
      <c r="B103"/>
      <c r="C103"/>
      <c r="D103"/>
      <c r="E103"/>
      <c r="F103"/>
      <c r="G103"/>
      <c r="H103"/>
      <c r="I103"/>
      <c r="J103"/>
      <c r="K103"/>
      <c r="L103"/>
      <c r="M103"/>
      <c r="N103"/>
      <c r="O103"/>
      <c r="P103"/>
      <c r="Q103"/>
      <c r="R103"/>
      <c r="S103"/>
      <c r="T103"/>
      <c r="U103"/>
      <c r="V103"/>
      <c r="W103"/>
      <c r="X103"/>
    </row>
    <row r="104" spans="1:24" x14ac:dyDescent="0.25">
      <c r="A104"/>
      <c r="B104"/>
      <c r="C104"/>
      <c r="D104"/>
      <c r="E104"/>
      <c r="F104"/>
      <c r="G104"/>
      <c r="H104"/>
      <c r="I104"/>
      <c r="J104"/>
      <c r="K104"/>
      <c r="L104"/>
      <c r="M104"/>
      <c r="N104"/>
      <c r="O104"/>
      <c r="P104"/>
      <c r="Q104"/>
      <c r="R104"/>
      <c r="S104"/>
      <c r="T104"/>
      <c r="U104"/>
      <c r="V104"/>
      <c r="W104"/>
      <c r="X104"/>
    </row>
    <row r="105" spans="1:24" x14ac:dyDescent="0.25">
      <c r="A105"/>
      <c r="B105"/>
      <c r="C105"/>
      <c r="D105"/>
      <c r="E105"/>
      <c r="F105"/>
      <c r="G105"/>
      <c r="H105"/>
      <c r="I105"/>
      <c r="J105"/>
      <c r="K105"/>
      <c r="L105"/>
      <c r="M105"/>
      <c r="N105"/>
      <c r="O105"/>
      <c r="P105"/>
      <c r="Q105"/>
      <c r="R105"/>
      <c r="S105"/>
      <c r="T105"/>
      <c r="U105"/>
      <c r="V105"/>
      <c r="W105"/>
      <c r="X105"/>
    </row>
    <row r="106" spans="1:24" x14ac:dyDescent="0.25">
      <c r="A106"/>
      <c r="B106"/>
      <c r="C106"/>
      <c r="D106"/>
      <c r="E106"/>
      <c r="F106"/>
      <c r="G106"/>
      <c r="H106"/>
      <c r="I106"/>
      <c r="J106"/>
      <c r="K106"/>
      <c r="L106"/>
      <c r="M106"/>
      <c r="N106"/>
      <c r="O106"/>
      <c r="P106"/>
      <c r="Q106"/>
      <c r="R106"/>
      <c r="S106"/>
      <c r="T106"/>
      <c r="U106"/>
      <c r="V106"/>
      <c r="W106"/>
      <c r="X106"/>
    </row>
    <row r="107" spans="1:24" x14ac:dyDescent="0.25">
      <c r="A107"/>
      <c r="B107"/>
      <c r="C107"/>
      <c r="D107"/>
      <c r="E107"/>
      <c r="F107"/>
      <c r="G107"/>
      <c r="H107"/>
      <c r="I107"/>
      <c r="J107"/>
      <c r="K107"/>
      <c r="L107"/>
      <c r="M107"/>
      <c r="N107"/>
      <c r="O107"/>
      <c r="P107"/>
      <c r="Q107"/>
      <c r="R107"/>
      <c r="S107"/>
      <c r="T107"/>
      <c r="U107"/>
      <c r="V107"/>
      <c r="W107"/>
      <c r="X107"/>
    </row>
    <row r="108" spans="1:24" x14ac:dyDescent="0.25">
      <c r="A108"/>
      <c r="B108"/>
      <c r="C108"/>
      <c r="D108"/>
      <c r="E108"/>
      <c r="F108"/>
      <c r="G108"/>
      <c r="H108"/>
      <c r="I108"/>
      <c r="J108"/>
      <c r="K108"/>
      <c r="L108"/>
      <c r="M108"/>
      <c r="N108"/>
      <c r="O108"/>
      <c r="P108"/>
      <c r="Q108"/>
      <c r="R108"/>
      <c r="S108"/>
      <c r="T108"/>
      <c r="U108"/>
      <c r="V108"/>
      <c r="W108"/>
      <c r="X108"/>
    </row>
    <row r="109" spans="1:24" x14ac:dyDescent="0.25">
      <c r="A109"/>
      <c r="B109"/>
      <c r="C109"/>
      <c r="D109"/>
      <c r="E109"/>
      <c r="F109"/>
      <c r="G109"/>
      <c r="H109"/>
      <c r="I109"/>
      <c r="J109"/>
      <c r="K109"/>
      <c r="L109"/>
      <c r="M109"/>
      <c r="N109"/>
      <c r="O109"/>
      <c r="P109"/>
      <c r="Q109"/>
      <c r="R109"/>
      <c r="S109"/>
      <c r="T109"/>
      <c r="U109"/>
      <c r="V109"/>
      <c r="W109"/>
      <c r="X109"/>
    </row>
    <row r="110" spans="1:24" x14ac:dyDescent="0.25">
      <c r="A110"/>
      <c r="B110"/>
      <c r="C110"/>
      <c r="D110"/>
      <c r="E110"/>
      <c r="F110"/>
      <c r="G110"/>
      <c r="H110"/>
      <c r="I110"/>
      <c r="J110"/>
      <c r="K110"/>
      <c r="L110"/>
      <c r="M110"/>
      <c r="N110"/>
      <c r="O110"/>
      <c r="P110"/>
      <c r="Q110"/>
      <c r="R110"/>
      <c r="S110"/>
      <c r="T110"/>
      <c r="U110"/>
      <c r="V110"/>
      <c r="W110"/>
      <c r="X110"/>
    </row>
    <row r="111" spans="1:24" x14ac:dyDescent="0.25">
      <c r="A111"/>
      <c r="B111"/>
      <c r="C111"/>
      <c r="D111"/>
      <c r="E111"/>
      <c r="F111"/>
      <c r="G111"/>
      <c r="H111"/>
      <c r="I111"/>
      <c r="J111"/>
      <c r="K111"/>
      <c r="L111"/>
      <c r="M111"/>
      <c r="N111"/>
      <c r="O111"/>
      <c r="P111"/>
      <c r="Q111"/>
      <c r="R111"/>
      <c r="S111"/>
      <c r="T111"/>
      <c r="U111"/>
      <c r="V111"/>
      <c r="W111"/>
      <c r="X111"/>
    </row>
    <row r="112" spans="1:24" x14ac:dyDescent="0.25">
      <c r="A112"/>
      <c r="B112"/>
      <c r="C112"/>
      <c r="D112"/>
      <c r="E112"/>
      <c r="F112"/>
      <c r="G112"/>
      <c r="H112"/>
      <c r="I112"/>
      <c r="J112"/>
      <c r="K112"/>
      <c r="L112"/>
      <c r="M112"/>
      <c r="N112"/>
      <c r="O112"/>
      <c r="P112"/>
      <c r="Q112"/>
      <c r="R112"/>
      <c r="S112"/>
      <c r="T112"/>
      <c r="U112"/>
      <c r="V112"/>
      <c r="W112"/>
      <c r="X112"/>
    </row>
    <row r="113" spans="1:24" x14ac:dyDescent="0.25">
      <c r="A113"/>
      <c r="B113"/>
      <c r="C113"/>
      <c r="D113"/>
      <c r="E113"/>
      <c r="F113"/>
      <c r="G113"/>
      <c r="H113"/>
      <c r="I113"/>
      <c r="J113"/>
      <c r="K113"/>
      <c r="L113"/>
      <c r="M113"/>
      <c r="N113"/>
      <c r="O113"/>
      <c r="P113"/>
      <c r="Q113"/>
      <c r="R113"/>
      <c r="S113"/>
      <c r="T113"/>
      <c r="U113"/>
      <c r="V113"/>
      <c r="W113"/>
      <c r="X113"/>
    </row>
    <row r="114" spans="1:24" x14ac:dyDescent="0.25">
      <c r="A114"/>
      <c r="B114"/>
      <c r="C114"/>
      <c r="D114"/>
      <c r="E114"/>
      <c r="F114"/>
      <c r="G114"/>
      <c r="H114"/>
      <c r="I114"/>
      <c r="J114"/>
      <c r="K114"/>
      <c r="L114"/>
      <c r="M114"/>
      <c r="N114"/>
      <c r="O114"/>
      <c r="P114"/>
      <c r="Q114"/>
      <c r="R114"/>
      <c r="S114"/>
      <c r="T114"/>
      <c r="U114"/>
      <c r="V114"/>
      <c r="W114"/>
      <c r="X114"/>
    </row>
    <row r="115" spans="1:24" x14ac:dyDescent="0.25">
      <c r="A115"/>
      <c r="B115"/>
      <c r="C115"/>
      <c r="D115"/>
      <c r="E115"/>
      <c r="F115"/>
      <c r="G115"/>
      <c r="H115"/>
      <c r="I115"/>
      <c r="J115"/>
      <c r="K115"/>
      <c r="L115"/>
      <c r="M115"/>
      <c r="N115"/>
      <c r="O115"/>
      <c r="P115"/>
      <c r="Q115"/>
      <c r="R115"/>
      <c r="S115"/>
      <c r="T115"/>
      <c r="U115"/>
      <c r="V115"/>
      <c r="W115"/>
      <c r="X115"/>
    </row>
    <row r="116" spans="1:24" x14ac:dyDescent="0.25">
      <c r="A116"/>
      <c r="B116"/>
      <c r="C116"/>
      <c r="D116"/>
      <c r="E116"/>
      <c r="F116"/>
      <c r="G116"/>
      <c r="H116"/>
      <c r="I116"/>
      <c r="J116"/>
      <c r="K116"/>
      <c r="L116"/>
      <c r="M116"/>
      <c r="N116"/>
      <c r="O116"/>
      <c r="P116"/>
      <c r="Q116"/>
      <c r="R116"/>
      <c r="S116"/>
      <c r="T116"/>
      <c r="U116"/>
      <c r="V116"/>
      <c r="W116"/>
      <c r="X116"/>
    </row>
    <row r="117" spans="1:24" x14ac:dyDescent="0.25">
      <c r="A117"/>
      <c r="B117"/>
      <c r="C117"/>
      <c r="D117"/>
      <c r="E117"/>
      <c r="F117"/>
      <c r="G117"/>
      <c r="H117"/>
      <c r="I117"/>
      <c r="J117"/>
      <c r="K117"/>
      <c r="L117"/>
      <c r="M117"/>
      <c r="N117"/>
      <c r="O117"/>
      <c r="P117"/>
      <c r="Q117"/>
      <c r="R117"/>
      <c r="S117"/>
      <c r="T117"/>
      <c r="U117"/>
      <c r="V117"/>
      <c r="W117"/>
      <c r="X117"/>
    </row>
    <row r="118" spans="1:24" x14ac:dyDescent="0.25">
      <c r="A118"/>
      <c r="B118"/>
      <c r="C118"/>
      <c r="D118"/>
      <c r="E118"/>
      <c r="F118"/>
      <c r="G118"/>
      <c r="H118"/>
      <c r="I118"/>
      <c r="J118"/>
      <c r="K118"/>
      <c r="L118"/>
      <c r="M118"/>
      <c r="N118"/>
      <c r="O118"/>
      <c r="P118"/>
      <c r="Q118"/>
      <c r="R118"/>
      <c r="S118"/>
      <c r="T118"/>
      <c r="U118"/>
      <c r="V118"/>
      <c r="W118"/>
      <c r="X118"/>
    </row>
    <row r="119" spans="1:24" x14ac:dyDescent="0.25">
      <c r="A119"/>
      <c r="B119"/>
      <c r="C119"/>
      <c r="D119"/>
      <c r="E119"/>
      <c r="F119"/>
      <c r="G119"/>
      <c r="H119"/>
      <c r="I119"/>
      <c r="J119"/>
      <c r="K119"/>
      <c r="L119"/>
      <c r="M119"/>
      <c r="N119"/>
      <c r="O119"/>
      <c r="P119"/>
      <c r="Q119"/>
      <c r="R119"/>
      <c r="S119"/>
      <c r="T119"/>
      <c r="U119"/>
      <c r="V119"/>
      <c r="W119"/>
      <c r="X119"/>
    </row>
    <row r="120" spans="1:24" x14ac:dyDescent="0.25">
      <c r="A120"/>
      <c r="B120"/>
      <c r="C120"/>
      <c r="D120"/>
      <c r="E120"/>
      <c r="F120"/>
      <c r="G120"/>
      <c r="H120"/>
      <c r="I120"/>
      <c r="J120"/>
      <c r="K120"/>
      <c r="L120"/>
      <c r="M120"/>
      <c r="N120"/>
      <c r="O120"/>
      <c r="P120"/>
      <c r="Q120"/>
      <c r="R120"/>
      <c r="S120"/>
      <c r="T120"/>
      <c r="U120"/>
      <c r="V120"/>
      <c r="W120"/>
      <c r="X120"/>
    </row>
    <row r="121" spans="1:24" x14ac:dyDescent="0.25">
      <c r="A121"/>
      <c r="B121"/>
      <c r="C121"/>
      <c r="D121"/>
      <c r="E121"/>
      <c r="F121"/>
      <c r="G121"/>
      <c r="H121"/>
      <c r="I121"/>
      <c r="J121"/>
      <c r="K121"/>
      <c r="L121"/>
      <c r="M121"/>
      <c r="N121"/>
      <c r="O121"/>
      <c r="P121"/>
      <c r="Q121"/>
      <c r="R121"/>
      <c r="S121"/>
      <c r="T121"/>
      <c r="U121"/>
      <c r="V121"/>
      <c r="W121"/>
      <c r="X121"/>
    </row>
    <row r="122" spans="1:24" x14ac:dyDescent="0.25">
      <c r="A122"/>
      <c r="B122"/>
      <c r="C122"/>
      <c r="D122"/>
      <c r="E122"/>
      <c r="F122"/>
      <c r="G122"/>
      <c r="H122"/>
      <c r="I122"/>
      <c r="J122"/>
      <c r="K122"/>
      <c r="L122"/>
      <c r="M122"/>
      <c r="N122"/>
      <c r="O122"/>
      <c r="P122"/>
      <c r="Q122"/>
      <c r="R122"/>
      <c r="S122"/>
      <c r="T122"/>
      <c r="U122"/>
      <c r="V122"/>
      <c r="W122"/>
      <c r="X122"/>
    </row>
    <row r="123" spans="1:24" x14ac:dyDescent="0.25">
      <c r="A123"/>
      <c r="B123"/>
      <c r="C123"/>
      <c r="D123"/>
      <c r="E123"/>
      <c r="F123"/>
      <c r="G123"/>
      <c r="H123"/>
      <c r="I123"/>
      <c r="J123"/>
      <c r="K123"/>
      <c r="L123"/>
      <c r="M123"/>
      <c r="N123"/>
      <c r="O123"/>
      <c r="P123"/>
      <c r="Q123"/>
      <c r="R123"/>
      <c r="S123"/>
      <c r="T123"/>
      <c r="U123"/>
      <c r="V123"/>
      <c r="W123"/>
      <c r="X123"/>
    </row>
    <row r="124" spans="1:24" x14ac:dyDescent="0.25">
      <c r="A124"/>
      <c r="B124"/>
      <c r="C124"/>
      <c r="D124"/>
      <c r="E124"/>
      <c r="F124"/>
      <c r="G124"/>
      <c r="H124"/>
      <c r="I124"/>
      <c r="J124"/>
      <c r="K124"/>
      <c r="L124"/>
      <c r="M124"/>
      <c r="N124"/>
      <c r="O124"/>
      <c r="P124"/>
      <c r="Q124"/>
      <c r="R124"/>
      <c r="S124"/>
      <c r="T124"/>
      <c r="U124"/>
      <c r="V124"/>
      <c r="W124"/>
      <c r="X124"/>
    </row>
    <row r="125" spans="1:24" x14ac:dyDescent="0.25">
      <c r="A125"/>
      <c r="B125"/>
      <c r="C125"/>
      <c r="D125"/>
      <c r="E125"/>
      <c r="F125"/>
      <c r="G125"/>
      <c r="H125"/>
      <c r="I125"/>
      <c r="J125"/>
      <c r="K125"/>
      <c r="L125"/>
      <c r="M125"/>
      <c r="N125"/>
      <c r="O125"/>
      <c r="P125"/>
      <c r="Q125"/>
      <c r="R125"/>
      <c r="S125"/>
      <c r="T125"/>
      <c r="U125"/>
      <c r="V125"/>
      <c r="W125"/>
      <c r="X125"/>
    </row>
    <row r="126" spans="1:24" x14ac:dyDescent="0.25">
      <c r="A126"/>
      <c r="B126"/>
      <c r="C126"/>
      <c r="D126"/>
      <c r="E126"/>
      <c r="F126"/>
      <c r="G126"/>
      <c r="H126"/>
      <c r="I126"/>
      <c r="J126"/>
      <c r="K126"/>
      <c r="L126"/>
      <c r="M126"/>
      <c r="N126"/>
      <c r="O126"/>
      <c r="P126"/>
      <c r="Q126"/>
      <c r="R126"/>
      <c r="S126"/>
      <c r="T126"/>
      <c r="U126"/>
      <c r="V126"/>
      <c r="W126"/>
      <c r="X126"/>
    </row>
    <row r="127" spans="1:24" x14ac:dyDescent="0.25">
      <c r="A127"/>
      <c r="B127"/>
      <c r="C127"/>
      <c r="D127"/>
      <c r="E127"/>
      <c r="F127"/>
      <c r="G127"/>
      <c r="H127"/>
      <c r="I127"/>
      <c r="J127"/>
      <c r="K127"/>
      <c r="L127"/>
      <c r="M127"/>
      <c r="N127"/>
      <c r="O127"/>
      <c r="P127"/>
      <c r="Q127"/>
      <c r="R127"/>
      <c r="S127"/>
      <c r="T127"/>
      <c r="U127"/>
      <c r="V127"/>
      <c r="W127"/>
      <c r="X127"/>
    </row>
    <row r="128" spans="1:24" x14ac:dyDescent="0.25">
      <c r="A128"/>
      <c r="B128"/>
      <c r="C128"/>
      <c r="D128"/>
      <c r="E128"/>
      <c r="F128"/>
      <c r="G128"/>
      <c r="H128"/>
      <c r="I128"/>
      <c r="J128"/>
      <c r="K128"/>
      <c r="L128"/>
      <c r="M128"/>
      <c r="N128"/>
      <c r="O128"/>
      <c r="P128"/>
      <c r="Q128"/>
      <c r="R128"/>
      <c r="S128"/>
      <c r="T128"/>
      <c r="U128"/>
      <c r="V128"/>
      <c r="W128"/>
      <c r="X128"/>
    </row>
    <row r="129" spans="1:24" x14ac:dyDescent="0.25">
      <c r="A129"/>
      <c r="B129"/>
      <c r="C129"/>
      <c r="D129"/>
      <c r="E129"/>
      <c r="F129"/>
      <c r="G129"/>
      <c r="H129"/>
      <c r="I129"/>
      <c r="J129"/>
      <c r="K129"/>
      <c r="L129"/>
      <c r="M129"/>
      <c r="N129"/>
      <c r="O129"/>
      <c r="P129"/>
      <c r="Q129"/>
      <c r="R129"/>
      <c r="S129"/>
      <c r="T129"/>
      <c r="U129"/>
      <c r="V129"/>
      <c r="W129"/>
      <c r="X129"/>
    </row>
    <row r="130" spans="1:24" x14ac:dyDescent="0.25">
      <c r="A130"/>
      <c r="B130"/>
      <c r="C130"/>
      <c r="D130"/>
      <c r="E130"/>
      <c r="F130"/>
      <c r="G130"/>
      <c r="H130"/>
      <c r="I130"/>
      <c r="J130"/>
      <c r="K130"/>
      <c r="L130"/>
      <c r="M130"/>
      <c r="N130"/>
      <c r="O130"/>
      <c r="P130"/>
      <c r="Q130"/>
      <c r="R130"/>
      <c r="S130"/>
      <c r="T130"/>
      <c r="U130"/>
      <c r="V130"/>
      <c r="W130"/>
      <c r="X130"/>
    </row>
    <row r="131" spans="1:24" x14ac:dyDescent="0.25">
      <c r="A131"/>
      <c r="B131"/>
      <c r="C131"/>
      <c r="D131"/>
      <c r="E131"/>
      <c r="F131"/>
      <c r="G131"/>
      <c r="H131"/>
      <c r="I131"/>
      <c r="J131"/>
      <c r="K131"/>
      <c r="L131"/>
      <c r="M131"/>
      <c r="N131"/>
      <c r="O131"/>
      <c r="P131"/>
      <c r="Q131"/>
      <c r="R131"/>
      <c r="S131"/>
      <c r="T131"/>
      <c r="U131"/>
      <c r="V131"/>
      <c r="W131"/>
      <c r="X131"/>
    </row>
    <row r="132" spans="1:24" x14ac:dyDescent="0.25">
      <c r="A132"/>
      <c r="B132"/>
      <c r="C132"/>
      <c r="D132"/>
      <c r="E132"/>
      <c r="F132"/>
      <c r="G132"/>
      <c r="H132"/>
      <c r="I132"/>
      <c r="J132"/>
      <c r="K132"/>
      <c r="L132"/>
      <c r="M132"/>
      <c r="N132"/>
      <c r="O132"/>
      <c r="P132"/>
      <c r="Q132"/>
      <c r="R132"/>
      <c r="S132"/>
      <c r="T132"/>
      <c r="U132"/>
      <c r="V132"/>
      <c r="W132"/>
      <c r="X132"/>
    </row>
    <row r="133" spans="1:24" x14ac:dyDescent="0.25">
      <c r="A133"/>
      <c r="B133"/>
      <c r="C133"/>
      <c r="D133"/>
      <c r="E133"/>
      <c r="F133"/>
      <c r="G133"/>
      <c r="H133"/>
      <c r="I133"/>
      <c r="J133"/>
      <c r="K133"/>
      <c r="L133"/>
      <c r="M133"/>
      <c r="N133"/>
      <c r="O133"/>
      <c r="P133"/>
      <c r="Q133"/>
      <c r="R133"/>
      <c r="S133"/>
      <c r="T133"/>
      <c r="U133"/>
      <c r="V133"/>
      <c r="W133"/>
      <c r="X133"/>
    </row>
    <row r="134" spans="1:24" x14ac:dyDescent="0.25">
      <c r="A134"/>
      <c r="B134"/>
      <c r="C134"/>
      <c r="D134"/>
      <c r="E134"/>
      <c r="F134"/>
      <c r="G134"/>
      <c r="H134"/>
      <c r="I134"/>
      <c r="J134"/>
      <c r="K134"/>
      <c r="L134"/>
      <c r="M134"/>
      <c r="N134"/>
      <c r="O134"/>
      <c r="P134"/>
      <c r="Q134"/>
      <c r="R134"/>
      <c r="S134"/>
      <c r="T134"/>
      <c r="U134"/>
      <c r="V134"/>
      <c r="W134"/>
      <c r="X134"/>
    </row>
    <row r="135" spans="1:24" x14ac:dyDescent="0.25">
      <c r="A135"/>
      <c r="B135"/>
      <c r="C135"/>
      <c r="D135"/>
      <c r="E135"/>
      <c r="F135"/>
      <c r="G135"/>
      <c r="H135"/>
      <c r="I135"/>
      <c r="J135"/>
      <c r="K135"/>
      <c r="L135"/>
      <c r="M135"/>
      <c r="N135"/>
      <c r="O135"/>
      <c r="P135"/>
      <c r="Q135"/>
      <c r="R135"/>
      <c r="S135"/>
      <c r="T135"/>
      <c r="U135"/>
      <c r="V135"/>
      <c r="W135"/>
      <c r="X135"/>
    </row>
    <row r="136" spans="1:24" x14ac:dyDescent="0.25">
      <c r="A136"/>
      <c r="B136"/>
      <c r="C136"/>
      <c r="D136"/>
      <c r="E136"/>
      <c r="F136"/>
      <c r="G136"/>
      <c r="H136"/>
      <c r="I136"/>
      <c r="J136"/>
      <c r="K136"/>
      <c r="L136"/>
      <c r="M136"/>
      <c r="N136"/>
      <c r="O136"/>
      <c r="P136"/>
      <c r="Q136"/>
      <c r="R136"/>
      <c r="S136"/>
      <c r="T136"/>
      <c r="U136"/>
      <c r="V136"/>
      <c r="W136"/>
      <c r="X136"/>
    </row>
    <row r="137" spans="1:24" x14ac:dyDescent="0.25">
      <c r="A137"/>
      <c r="B137"/>
      <c r="C137"/>
      <c r="D137"/>
      <c r="E137"/>
      <c r="F137"/>
      <c r="G137"/>
      <c r="H137"/>
      <c r="I137"/>
      <c r="J137"/>
      <c r="K137"/>
      <c r="L137"/>
      <c r="M137"/>
      <c r="N137"/>
      <c r="O137"/>
      <c r="P137"/>
      <c r="Q137"/>
      <c r="R137"/>
      <c r="S137"/>
      <c r="T137"/>
      <c r="U137"/>
      <c r="V137"/>
      <c r="W137"/>
      <c r="X137"/>
    </row>
    <row r="138" spans="1:24" x14ac:dyDescent="0.25">
      <c r="A138"/>
      <c r="B138"/>
      <c r="C138"/>
      <c r="D138"/>
      <c r="E138"/>
      <c r="F138"/>
      <c r="G138"/>
      <c r="H138"/>
      <c r="I138"/>
      <c r="J138"/>
      <c r="K138"/>
      <c r="L138"/>
      <c r="M138"/>
      <c r="N138"/>
      <c r="O138"/>
      <c r="P138"/>
      <c r="Q138"/>
      <c r="R138"/>
      <c r="S138"/>
      <c r="T138"/>
      <c r="U138"/>
      <c r="V138"/>
      <c r="W138"/>
      <c r="X138"/>
    </row>
    <row r="139" spans="1:24" x14ac:dyDescent="0.25">
      <c r="A139"/>
      <c r="B139"/>
      <c r="C139"/>
      <c r="D139"/>
      <c r="E139"/>
      <c r="F139"/>
      <c r="G139"/>
      <c r="H139"/>
      <c r="I139"/>
      <c r="J139"/>
      <c r="K139"/>
      <c r="L139"/>
      <c r="M139"/>
      <c r="N139"/>
      <c r="O139"/>
      <c r="P139"/>
      <c r="Q139"/>
      <c r="R139"/>
      <c r="S139"/>
      <c r="T139"/>
      <c r="U139"/>
      <c r="V139"/>
      <c r="W139"/>
      <c r="X139"/>
    </row>
    <row r="140" spans="1:24" x14ac:dyDescent="0.25">
      <c r="A140"/>
      <c r="B140"/>
      <c r="C140"/>
      <c r="D140"/>
      <c r="E140"/>
      <c r="F140"/>
      <c r="G140"/>
      <c r="H140"/>
      <c r="I140"/>
      <c r="J140"/>
      <c r="K140"/>
      <c r="L140"/>
      <c r="M140"/>
      <c r="N140"/>
      <c r="O140"/>
      <c r="P140"/>
      <c r="Q140"/>
      <c r="R140"/>
      <c r="S140"/>
      <c r="T140"/>
      <c r="U140"/>
      <c r="V140"/>
      <c r="W140"/>
      <c r="X140"/>
    </row>
    <row r="141" spans="1:24" x14ac:dyDescent="0.25">
      <c r="A141"/>
      <c r="B141"/>
      <c r="C141"/>
      <c r="D141"/>
      <c r="E141"/>
      <c r="F141"/>
      <c r="G141"/>
      <c r="H141"/>
      <c r="I141"/>
      <c r="J141"/>
      <c r="K141"/>
      <c r="L141"/>
      <c r="M141"/>
      <c r="N141"/>
      <c r="O141"/>
      <c r="P141"/>
      <c r="Q141"/>
      <c r="R141"/>
      <c r="S141"/>
      <c r="T141"/>
      <c r="U141"/>
      <c r="V141"/>
      <c r="W141"/>
      <c r="X141"/>
    </row>
    <row r="142" spans="1:24" x14ac:dyDescent="0.25">
      <c r="A142"/>
      <c r="B142"/>
      <c r="C142"/>
      <c r="D142"/>
      <c r="E142"/>
      <c r="F142"/>
      <c r="G142"/>
      <c r="H142"/>
      <c r="I142"/>
      <c r="J142"/>
      <c r="K142"/>
      <c r="L142"/>
      <c r="M142"/>
      <c r="N142"/>
      <c r="O142"/>
      <c r="P142"/>
      <c r="Q142"/>
      <c r="R142"/>
      <c r="S142"/>
      <c r="T142"/>
      <c r="U142"/>
      <c r="V142"/>
      <c r="W142"/>
      <c r="X142"/>
    </row>
    <row r="143" spans="1:24" x14ac:dyDescent="0.25">
      <c r="A143"/>
      <c r="B143"/>
      <c r="C143"/>
      <c r="D143"/>
      <c r="E143"/>
      <c r="F143"/>
      <c r="G143"/>
      <c r="H143"/>
      <c r="I143"/>
      <c r="J143"/>
      <c r="K143"/>
      <c r="L143"/>
      <c r="M143"/>
      <c r="N143"/>
      <c r="O143"/>
      <c r="P143"/>
      <c r="Q143"/>
      <c r="R143"/>
      <c r="S143"/>
      <c r="T143"/>
      <c r="U143"/>
      <c r="V143"/>
      <c r="W143"/>
      <c r="X143"/>
    </row>
    <row r="144" spans="1:24" x14ac:dyDescent="0.25">
      <c r="A144"/>
      <c r="B144"/>
      <c r="C144"/>
      <c r="D144"/>
      <c r="E144"/>
      <c r="F144"/>
      <c r="G144"/>
      <c r="H144"/>
      <c r="I144"/>
      <c r="J144"/>
      <c r="K144"/>
      <c r="L144"/>
      <c r="M144"/>
      <c r="N144"/>
      <c r="O144"/>
      <c r="P144"/>
      <c r="Q144"/>
      <c r="R144"/>
      <c r="S144"/>
      <c r="T144"/>
      <c r="U144"/>
      <c r="V144"/>
      <c r="W144"/>
      <c r="X144"/>
    </row>
    <row r="145" spans="1:24" x14ac:dyDescent="0.25">
      <c r="A145"/>
      <c r="B145"/>
      <c r="C145"/>
      <c r="D145"/>
      <c r="E145"/>
      <c r="F145"/>
      <c r="G145"/>
      <c r="H145"/>
      <c r="I145"/>
      <c r="J145"/>
      <c r="K145"/>
      <c r="L145"/>
      <c r="M145"/>
      <c r="N145"/>
      <c r="O145"/>
      <c r="P145"/>
      <c r="Q145"/>
      <c r="R145"/>
      <c r="S145"/>
      <c r="T145"/>
      <c r="U145"/>
      <c r="V145"/>
      <c r="W145"/>
      <c r="X145"/>
    </row>
    <row r="146" spans="1:24" x14ac:dyDescent="0.25">
      <c r="A146"/>
      <c r="B146"/>
      <c r="C146"/>
      <c r="D146"/>
      <c r="E146"/>
      <c r="F146"/>
      <c r="G146"/>
      <c r="H146"/>
      <c r="I146"/>
      <c r="J146"/>
      <c r="K146"/>
      <c r="L146"/>
      <c r="M146"/>
      <c r="N146"/>
      <c r="O146"/>
      <c r="P146"/>
      <c r="Q146"/>
      <c r="R146"/>
      <c r="S146"/>
      <c r="T146"/>
      <c r="U146"/>
      <c r="V146"/>
      <c r="W146"/>
      <c r="X146"/>
    </row>
    <row r="147" spans="1:24" x14ac:dyDescent="0.25">
      <c r="A147"/>
      <c r="B147"/>
      <c r="C147"/>
      <c r="D147"/>
      <c r="E147"/>
      <c r="F147"/>
      <c r="G147"/>
      <c r="H147"/>
      <c r="I147"/>
      <c r="J147"/>
      <c r="K147"/>
      <c r="L147"/>
      <c r="M147"/>
      <c r="N147"/>
      <c r="O147"/>
      <c r="P147"/>
      <c r="Q147"/>
      <c r="R147"/>
      <c r="S147"/>
      <c r="T147"/>
      <c r="U147"/>
      <c r="V147"/>
      <c r="W147"/>
      <c r="X147"/>
    </row>
    <row r="148" spans="1:24" x14ac:dyDescent="0.25">
      <c r="A148"/>
      <c r="B148"/>
      <c r="C148"/>
      <c r="D148"/>
      <c r="E148"/>
      <c r="F148"/>
      <c r="G148"/>
      <c r="H148"/>
      <c r="I148"/>
      <c r="J148"/>
      <c r="K148"/>
      <c r="L148"/>
      <c r="M148"/>
      <c r="N148"/>
      <c r="O148"/>
      <c r="P148"/>
      <c r="Q148"/>
      <c r="R148"/>
      <c r="S148"/>
      <c r="T148"/>
      <c r="U148"/>
      <c r="V148"/>
      <c r="W148"/>
      <c r="X148"/>
    </row>
    <row r="149" spans="1:24" x14ac:dyDescent="0.25">
      <c r="A149"/>
      <c r="B149"/>
      <c r="C149"/>
      <c r="D149"/>
      <c r="E149"/>
      <c r="F149"/>
      <c r="G149"/>
      <c r="H149"/>
      <c r="I149"/>
      <c r="J149"/>
      <c r="K149"/>
      <c r="L149"/>
      <c r="M149"/>
      <c r="N149"/>
      <c r="O149"/>
      <c r="P149"/>
      <c r="Q149"/>
      <c r="R149"/>
      <c r="S149"/>
      <c r="T149"/>
      <c r="U149"/>
      <c r="V149"/>
      <c r="W149"/>
      <c r="X149"/>
    </row>
    <row r="150" spans="1:24" x14ac:dyDescent="0.25">
      <c r="A150"/>
      <c r="B150"/>
      <c r="C150"/>
      <c r="D150"/>
      <c r="E150"/>
      <c r="F150"/>
      <c r="G150"/>
      <c r="H150"/>
      <c r="I150"/>
      <c r="J150"/>
      <c r="K150"/>
      <c r="L150"/>
      <c r="M150"/>
      <c r="N150"/>
      <c r="O150"/>
      <c r="P150"/>
      <c r="Q150"/>
      <c r="R150"/>
      <c r="S150"/>
      <c r="T150"/>
      <c r="U150"/>
      <c r="V150"/>
      <c r="W150"/>
      <c r="X150"/>
    </row>
    <row r="151" spans="1:24" x14ac:dyDescent="0.25">
      <c r="A151"/>
      <c r="B151"/>
      <c r="C151"/>
      <c r="D151"/>
      <c r="E151"/>
      <c r="F151"/>
      <c r="G151"/>
      <c r="H151"/>
      <c r="I151"/>
      <c r="J151"/>
      <c r="K151"/>
      <c r="L151"/>
      <c r="M151"/>
      <c r="N151"/>
      <c r="O151"/>
      <c r="P151"/>
      <c r="Q151"/>
      <c r="R151"/>
      <c r="S151"/>
      <c r="T151"/>
      <c r="U151"/>
      <c r="V151"/>
      <c r="W151"/>
      <c r="X151"/>
    </row>
    <row r="152" spans="1:24" x14ac:dyDescent="0.25">
      <c r="A152"/>
      <c r="B152"/>
      <c r="C152"/>
      <c r="D152"/>
      <c r="E152"/>
      <c r="F152"/>
      <c r="G152"/>
      <c r="H152"/>
      <c r="I152"/>
      <c r="J152"/>
      <c r="K152"/>
      <c r="L152"/>
      <c r="M152"/>
      <c r="N152"/>
      <c r="O152"/>
      <c r="P152"/>
      <c r="Q152"/>
      <c r="R152"/>
      <c r="S152"/>
      <c r="T152"/>
      <c r="U152"/>
      <c r="V152"/>
      <c r="W152"/>
      <c r="X152"/>
    </row>
    <row r="153" spans="1:24" x14ac:dyDescent="0.25">
      <c r="A153"/>
      <c r="B153"/>
      <c r="C153"/>
      <c r="D153"/>
      <c r="E153"/>
      <c r="F153"/>
      <c r="G153"/>
      <c r="H153"/>
      <c r="I153"/>
      <c r="J153"/>
      <c r="K153"/>
      <c r="L153"/>
      <c r="M153"/>
      <c r="N153"/>
      <c r="O153"/>
      <c r="P153"/>
      <c r="Q153"/>
      <c r="R153"/>
      <c r="S153"/>
      <c r="T153"/>
      <c r="U153"/>
      <c r="V153"/>
      <c r="W153"/>
      <c r="X153"/>
    </row>
    <row r="154" spans="1:24" x14ac:dyDescent="0.25">
      <c r="A154"/>
      <c r="B154"/>
      <c r="C154"/>
      <c r="D154"/>
      <c r="E154"/>
      <c r="F154"/>
      <c r="G154"/>
      <c r="H154"/>
      <c r="I154"/>
      <c r="J154"/>
      <c r="K154"/>
      <c r="L154"/>
      <c r="M154"/>
      <c r="N154"/>
      <c r="O154"/>
      <c r="P154"/>
      <c r="Q154"/>
      <c r="R154"/>
      <c r="S154"/>
      <c r="T154"/>
      <c r="U154"/>
      <c r="V154"/>
      <c r="W154"/>
      <c r="X154"/>
    </row>
    <row r="155" spans="1:24" x14ac:dyDescent="0.25">
      <c r="A155"/>
      <c r="B155"/>
      <c r="C155"/>
      <c r="D155"/>
      <c r="E155"/>
      <c r="F155"/>
      <c r="G155"/>
      <c r="H155"/>
      <c r="I155"/>
      <c r="J155"/>
      <c r="K155"/>
      <c r="L155"/>
      <c r="M155"/>
      <c r="N155"/>
      <c r="O155"/>
      <c r="P155"/>
      <c r="Q155"/>
      <c r="R155"/>
      <c r="S155"/>
      <c r="T155"/>
      <c r="U155"/>
      <c r="V155"/>
      <c r="W155"/>
      <c r="X155"/>
    </row>
    <row r="156" spans="1:24" x14ac:dyDescent="0.25">
      <c r="A156"/>
      <c r="B156"/>
      <c r="C156"/>
      <c r="D156"/>
      <c r="E156"/>
      <c r="F156"/>
      <c r="G156"/>
      <c r="H156"/>
      <c r="I156"/>
      <c r="J156"/>
      <c r="K156"/>
      <c r="L156"/>
      <c r="M156"/>
      <c r="N156"/>
      <c r="O156"/>
      <c r="P156"/>
      <c r="Q156"/>
      <c r="R156"/>
      <c r="S156"/>
      <c r="T156"/>
      <c r="U156"/>
      <c r="V156"/>
      <c r="W156"/>
      <c r="X156"/>
    </row>
    <row r="157" spans="1:24" x14ac:dyDescent="0.25">
      <c r="A157"/>
      <c r="B157"/>
      <c r="C157"/>
      <c r="D157"/>
      <c r="E157"/>
      <c r="F157"/>
      <c r="G157"/>
      <c r="H157"/>
      <c r="I157"/>
      <c r="J157"/>
      <c r="K157"/>
      <c r="L157"/>
      <c r="M157"/>
      <c r="N157"/>
      <c r="O157"/>
      <c r="P157"/>
      <c r="Q157"/>
      <c r="R157"/>
      <c r="S157"/>
      <c r="T157"/>
      <c r="U157"/>
      <c r="V157"/>
      <c r="W157"/>
      <c r="X157"/>
    </row>
    <row r="158" spans="1:24" x14ac:dyDescent="0.25">
      <c r="A158"/>
      <c r="B158"/>
      <c r="C158"/>
      <c r="D158"/>
      <c r="E158"/>
      <c r="F158"/>
      <c r="G158"/>
      <c r="H158"/>
      <c r="I158"/>
      <c r="J158"/>
      <c r="K158"/>
      <c r="L158"/>
      <c r="M158"/>
      <c r="N158"/>
      <c r="O158"/>
      <c r="P158"/>
      <c r="Q158"/>
      <c r="R158"/>
      <c r="S158"/>
      <c r="T158"/>
      <c r="U158"/>
      <c r="V158"/>
      <c r="W158"/>
      <c r="X158"/>
    </row>
    <row r="159" spans="1:24" x14ac:dyDescent="0.25">
      <c r="A159"/>
      <c r="B159"/>
      <c r="C159"/>
      <c r="D159"/>
      <c r="E159"/>
      <c r="F159"/>
      <c r="G159"/>
      <c r="H159"/>
      <c r="I159"/>
      <c r="J159"/>
      <c r="K159"/>
      <c r="L159"/>
      <c r="M159"/>
      <c r="N159"/>
      <c r="O159"/>
      <c r="P159"/>
      <c r="Q159"/>
      <c r="R159"/>
      <c r="S159"/>
      <c r="T159"/>
      <c r="U159"/>
      <c r="V159"/>
      <c r="W159"/>
      <c r="X159"/>
    </row>
    <row r="160" spans="1:24" x14ac:dyDescent="0.25">
      <c r="A160"/>
      <c r="B160"/>
      <c r="C160"/>
      <c r="D160"/>
      <c r="E160"/>
      <c r="F160"/>
      <c r="G160"/>
      <c r="H160"/>
      <c r="I160"/>
      <c r="J160"/>
      <c r="K160"/>
      <c r="L160"/>
      <c r="M160"/>
      <c r="N160"/>
      <c r="O160"/>
      <c r="P160"/>
      <c r="Q160"/>
      <c r="R160"/>
      <c r="S160"/>
      <c r="T160"/>
      <c r="U160"/>
      <c r="V160"/>
      <c r="W160"/>
      <c r="X160"/>
    </row>
    <row r="161" spans="1:24" x14ac:dyDescent="0.25">
      <c r="A161"/>
      <c r="B161"/>
      <c r="C161"/>
      <c r="D161"/>
      <c r="E161"/>
      <c r="F161"/>
      <c r="G161"/>
      <c r="H161"/>
      <c r="I161"/>
      <c r="J161"/>
      <c r="K161"/>
      <c r="L161"/>
      <c r="M161"/>
      <c r="N161"/>
      <c r="O161"/>
      <c r="P161"/>
      <c r="Q161"/>
      <c r="R161"/>
      <c r="S161"/>
      <c r="T161"/>
      <c r="U161"/>
      <c r="V161"/>
      <c r="W161"/>
      <c r="X161"/>
    </row>
    <row r="162" spans="1:24" x14ac:dyDescent="0.25">
      <c r="A162"/>
      <c r="B162"/>
      <c r="C162"/>
      <c r="D162"/>
      <c r="E162"/>
      <c r="F162"/>
      <c r="G162"/>
      <c r="H162"/>
      <c r="I162"/>
      <c r="J162"/>
      <c r="K162"/>
      <c r="L162"/>
      <c r="M162"/>
      <c r="N162"/>
      <c r="O162"/>
      <c r="P162"/>
      <c r="Q162"/>
      <c r="R162"/>
      <c r="S162"/>
      <c r="T162"/>
      <c r="U162"/>
      <c r="V162"/>
      <c r="W162"/>
      <c r="X162"/>
    </row>
    <row r="163" spans="1:24" x14ac:dyDescent="0.25">
      <c r="A163"/>
      <c r="B163"/>
      <c r="C163"/>
      <c r="D163"/>
      <c r="E163"/>
      <c r="F163"/>
      <c r="G163"/>
      <c r="H163"/>
      <c r="I163"/>
      <c r="J163"/>
      <c r="K163"/>
      <c r="L163"/>
      <c r="M163"/>
      <c r="N163"/>
      <c r="O163"/>
      <c r="P163"/>
      <c r="Q163"/>
      <c r="R163"/>
      <c r="S163"/>
      <c r="T163"/>
      <c r="U163"/>
      <c r="V163"/>
      <c r="W163"/>
      <c r="X163"/>
    </row>
    <row r="164" spans="1:24" x14ac:dyDescent="0.25">
      <c r="A164"/>
      <c r="B164"/>
      <c r="C164"/>
      <c r="D164"/>
      <c r="E164"/>
      <c r="F164"/>
      <c r="G164"/>
      <c r="H164"/>
      <c r="I164"/>
      <c r="J164"/>
      <c r="K164"/>
      <c r="L164"/>
      <c r="M164"/>
      <c r="N164"/>
      <c r="O164"/>
      <c r="P164"/>
      <c r="Q164"/>
      <c r="R164"/>
      <c r="S164"/>
      <c r="T164"/>
      <c r="U164"/>
      <c r="V164"/>
      <c r="W164"/>
      <c r="X164"/>
    </row>
    <row r="165" spans="1:24" x14ac:dyDescent="0.25">
      <c r="A165"/>
      <c r="B165"/>
      <c r="C165"/>
      <c r="D165"/>
      <c r="E165"/>
      <c r="F165"/>
      <c r="G165"/>
      <c r="H165"/>
      <c r="I165"/>
      <c r="J165"/>
      <c r="K165"/>
      <c r="L165"/>
      <c r="M165"/>
      <c r="N165"/>
      <c r="O165"/>
      <c r="P165"/>
      <c r="Q165"/>
      <c r="R165"/>
      <c r="S165"/>
      <c r="T165"/>
      <c r="U165"/>
      <c r="V165"/>
      <c r="W165"/>
      <c r="X165"/>
    </row>
    <row r="166" spans="1:24" x14ac:dyDescent="0.25">
      <c r="A166"/>
      <c r="B166"/>
      <c r="C166"/>
      <c r="D166"/>
      <c r="E166"/>
      <c r="F166"/>
      <c r="G166"/>
      <c r="H166"/>
      <c r="I166"/>
      <c r="J166"/>
      <c r="K166"/>
      <c r="L166"/>
      <c r="M166"/>
      <c r="N166"/>
      <c r="O166"/>
      <c r="P166"/>
      <c r="Q166"/>
      <c r="R166"/>
      <c r="S166"/>
      <c r="T166"/>
      <c r="U166"/>
      <c r="V166"/>
      <c r="W166"/>
      <c r="X166"/>
    </row>
    <row r="167" spans="1:24" x14ac:dyDescent="0.25">
      <c r="A167"/>
      <c r="B167"/>
      <c r="C167"/>
      <c r="D167"/>
      <c r="E167"/>
      <c r="F167"/>
      <c r="G167"/>
      <c r="H167"/>
      <c r="I167"/>
      <c r="J167"/>
      <c r="K167"/>
      <c r="L167"/>
      <c r="M167"/>
      <c r="N167"/>
      <c r="O167"/>
      <c r="P167"/>
      <c r="Q167"/>
      <c r="R167"/>
      <c r="S167"/>
      <c r="T167"/>
      <c r="U167"/>
      <c r="V167"/>
      <c r="W167"/>
      <c r="X167"/>
    </row>
    <row r="168" spans="1:24" x14ac:dyDescent="0.25">
      <c r="A168"/>
      <c r="B168"/>
      <c r="C168"/>
      <c r="D168"/>
      <c r="E168"/>
      <c r="F168"/>
      <c r="G168"/>
      <c r="H168"/>
      <c r="I168"/>
      <c r="J168"/>
      <c r="K168"/>
      <c r="L168"/>
      <c r="M168"/>
      <c r="N168"/>
      <c r="O168"/>
      <c r="P168"/>
      <c r="Q168"/>
      <c r="R168"/>
      <c r="S168"/>
      <c r="T168"/>
      <c r="U168"/>
    </row>
    <row r="169" spans="1:24" x14ac:dyDescent="0.25">
      <c r="A169"/>
      <c r="B169"/>
      <c r="C169"/>
      <c r="D169"/>
      <c r="E169"/>
      <c r="F169"/>
      <c r="G169"/>
      <c r="H169"/>
      <c r="I169"/>
      <c r="J169"/>
      <c r="K169"/>
      <c r="L169"/>
      <c r="M169"/>
      <c r="N169"/>
      <c r="O169"/>
      <c r="P169"/>
      <c r="Q169"/>
      <c r="R169"/>
      <c r="S169"/>
      <c r="T169"/>
      <c r="U169"/>
    </row>
    <row r="170" spans="1:24" x14ac:dyDescent="0.25">
      <c r="A170"/>
      <c r="B170"/>
      <c r="C170"/>
      <c r="D170"/>
      <c r="E170"/>
      <c r="F170"/>
      <c r="G170"/>
      <c r="H170"/>
      <c r="I170"/>
      <c r="J170"/>
      <c r="K170"/>
      <c r="L170"/>
      <c r="M170"/>
      <c r="N170"/>
      <c r="O170"/>
      <c r="P170"/>
      <c r="Q170"/>
      <c r="R170"/>
      <c r="S170"/>
      <c r="T170"/>
      <c r="U170"/>
    </row>
    <row r="171" spans="1:24" x14ac:dyDescent="0.25">
      <c r="A171"/>
      <c r="B171"/>
      <c r="C171"/>
      <c r="D171"/>
      <c r="E171"/>
      <c r="F171"/>
      <c r="G171"/>
      <c r="H171"/>
      <c r="I171"/>
      <c r="J171"/>
      <c r="K171"/>
      <c r="L171"/>
      <c r="M171"/>
      <c r="N171"/>
      <c r="O171"/>
      <c r="P171"/>
      <c r="Q171"/>
      <c r="R171"/>
      <c r="S171"/>
      <c r="T171"/>
      <c r="U171"/>
    </row>
    <row r="172" spans="1:24" x14ac:dyDescent="0.25">
      <c r="A172"/>
      <c r="B172"/>
      <c r="C172"/>
      <c r="D172"/>
      <c r="E172"/>
      <c r="F172"/>
      <c r="G172"/>
      <c r="H172"/>
      <c r="I172"/>
      <c r="J172"/>
      <c r="K172"/>
      <c r="L172"/>
      <c r="M172"/>
      <c r="N172"/>
      <c r="O172"/>
      <c r="P172"/>
      <c r="Q172"/>
      <c r="R172"/>
      <c r="S172"/>
      <c r="T172"/>
      <c r="U172"/>
    </row>
    <row r="173" spans="1:24" x14ac:dyDescent="0.25">
      <c r="A173"/>
      <c r="B173"/>
      <c r="C173"/>
      <c r="D173"/>
      <c r="E173"/>
      <c r="F173"/>
      <c r="G173"/>
      <c r="H173"/>
      <c r="I173"/>
      <c r="J173"/>
      <c r="K173"/>
      <c r="L173"/>
      <c r="M173"/>
      <c r="N173"/>
      <c r="O173"/>
      <c r="P173"/>
      <c r="Q173"/>
      <c r="R173"/>
      <c r="S173"/>
      <c r="T173"/>
      <c r="U173"/>
    </row>
    <row r="174" spans="1:24" x14ac:dyDescent="0.25">
      <c r="A174"/>
      <c r="B174"/>
      <c r="C174"/>
      <c r="D174"/>
      <c r="E174"/>
      <c r="F174"/>
      <c r="G174"/>
      <c r="H174"/>
      <c r="I174"/>
      <c r="J174"/>
      <c r="K174"/>
      <c r="L174"/>
      <c r="M174"/>
      <c r="N174"/>
      <c r="O174"/>
      <c r="P174"/>
      <c r="Q174"/>
      <c r="R174"/>
      <c r="S174"/>
      <c r="T174"/>
      <c r="U174"/>
    </row>
    <row r="175" spans="1:24" x14ac:dyDescent="0.25">
      <c r="A175"/>
      <c r="B175"/>
      <c r="C175"/>
      <c r="D175"/>
      <c r="E175"/>
      <c r="F175"/>
      <c r="G175"/>
      <c r="H175"/>
      <c r="I175"/>
      <c r="J175"/>
      <c r="K175"/>
      <c r="L175"/>
      <c r="M175"/>
      <c r="N175"/>
      <c r="O175"/>
      <c r="P175"/>
      <c r="Q175"/>
      <c r="R175"/>
      <c r="S175"/>
      <c r="T175"/>
      <c r="U175"/>
    </row>
    <row r="176" spans="1:24" x14ac:dyDescent="0.25">
      <c r="A176"/>
      <c r="B176"/>
      <c r="C176"/>
      <c r="D176"/>
      <c r="E176"/>
      <c r="F176"/>
      <c r="G176"/>
      <c r="H176"/>
      <c r="I176"/>
      <c r="J176"/>
      <c r="K176"/>
      <c r="L176"/>
      <c r="M176"/>
      <c r="N176"/>
      <c r="O176"/>
      <c r="P176"/>
      <c r="Q176"/>
      <c r="R176"/>
      <c r="S176"/>
      <c r="T176"/>
      <c r="U176"/>
    </row>
    <row r="177" spans="1:21" x14ac:dyDescent="0.25">
      <c r="A177"/>
      <c r="B177"/>
      <c r="C177"/>
      <c r="D177"/>
      <c r="E177"/>
      <c r="F177"/>
      <c r="G177"/>
      <c r="H177"/>
      <c r="I177"/>
      <c r="J177"/>
      <c r="K177"/>
      <c r="L177"/>
      <c r="M177"/>
      <c r="N177"/>
      <c r="O177"/>
      <c r="P177"/>
      <c r="Q177"/>
      <c r="R177"/>
      <c r="S177"/>
      <c r="T177"/>
      <c r="U177"/>
    </row>
    <row r="178" spans="1:21" x14ac:dyDescent="0.25">
      <c r="A178"/>
      <c r="B178"/>
      <c r="C178"/>
      <c r="D178"/>
      <c r="E178"/>
      <c r="F178"/>
      <c r="G178"/>
      <c r="H178"/>
      <c r="I178"/>
      <c r="J178"/>
      <c r="K178"/>
      <c r="L178"/>
      <c r="M178"/>
      <c r="N178"/>
      <c r="O178"/>
      <c r="P178"/>
      <c r="Q178"/>
      <c r="R178"/>
      <c r="S178"/>
      <c r="T178"/>
      <c r="U178"/>
    </row>
    <row r="179" spans="1:21" x14ac:dyDescent="0.25">
      <c r="A179"/>
      <c r="B179"/>
      <c r="C179"/>
      <c r="D179"/>
      <c r="E179"/>
      <c r="F179"/>
      <c r="G179"/>
      <c r="H179"/>
      <c r="I179"/>
      <c r="J179"/>
      <c r="K179"/>
      <c r="L179"/>
      <c r="M179"/>
      <c r="N179"/>
      <c r="O179"/>
      <c r="P179"/>
      <c r="Q179"/>
      <c r="R179"/>
      <c r="S179"/>
      <c r="T179"/>
      <c r="U179"/>
    </row>
    <row r="180" spans="1:21" x14ac:dyDescent="0.25">
      <c r="A180"/>
      <c r="B180"/>
      <c r="C180"/>
      <c r="D180"/>
      <c r="E180"/>
      <c r="F180"/>
      <c r="G180"/>
      <c r="H180"/>
      <c r="I180"/>
      <c r="J180"/>
      <c r="K180"/>
      <c r="L180"/>
      <c r="M180"/>
      <c r="N180"/>
      <c r="O180"/>
      <c r="P180"/>
      <c r="Q180"/>
      <c r="R180"/>
      <c r="S180"/>
      <c r="T180"/>
      <c r="U180"/>
    </row>
    <row r="181" spans="1:21" x14ac:dyDescent="0.25">
      <c r="A181"/>
      <c r="B181"/>
      <c r="C181"/>
      <c r="D181"/>
      <c r="E181"/>
      <c r="F181"/>
      <c r="G181"/>
      <c r="H181"/>
      <c r="I181"/>
      <c r="J181"/>
      <c r="K181"/>
      <c r="L181"/>
      <c r="M181"/>
      <c r="N181"/>
      <c r="O181"/>
      <c r="P181"/>
      <c r="Q181"/>
      <c r="R181"/>
      <c r="S181"/>
      <c r="T181"/>
      <c r="U181"/>
    </row>
    <row r="182" spans="1:21" x14ac:dyDescent="0.25">
      <c r="A182"/>
      <c r="B182"/>
      <c r="C182"/>
      <c r="D182"/>
      <c r="E182"/>
      <c r="F182"/>
      <c r="G182"/>
      <c r="H182"/>
      <c r="I182"/>
      <c r="J182"/>
      <c r="K182"/>
      <c r="L182"/>
      <c r="M182"/>
      <c r="N182"/>
      <c r="O182"/>
      <c r="P182"/>
      <c r="Q182"/>
      <c r="R182"/>
      <c r="S182"/>
      <c r="T182"/>
      <c r="U182"/>
    </row>
    <row r="183" spans="1:21" x14ac:dyDescent="0.25">
      <c r="A183"/>
      <c r="B183"/>
      <c r="C183"/>
      <c r="D183"/>
      <c r="E183"/>
      <c r="F183"/>
      <c r="G183"/>
      <c r="H183"/>
      <c r="I183"/>
      <c r="J183"/>
      <c r="K183"/>
      <c r="L183"/>
      <c r="M183"/>
      <c r="N183"/>
      <c r="O183"/>
      <c r="P183"/>
      <c r="Q183"/>
      <c r="R183"/>
      <c r="S183"/>
      <c r="T183"/>
      <c r="U183"/>
    </row>
    <row r="184" spans="1:21" x14ac:dyDescent="0.25">
      <c r="A184"/>
      <c r="B184"/>
      <c r="C184"/>
      <c r="D184"/>
      <c r="E184"/>
      <c r="F184"/>
      <c r="G184"/>
      <c r="H184"/>
      <c r="I184"/>
      <c r="J184"/>
      <c r="K184"/>
      <c r="L184"/>
      <c r="M184"/>
      <c r="N184"/>
      <c r="O184"/>
      <c r="P184"/>
      <c r="Q184"/>
      <c r="R184"/>
      <c r="S184"/>
      <c r="T184"/>
      <c r="U184"/>
    </row>
    <row r="185" spans="1:21" x14ac:dyDescent="0.25">
      <c r="A185"/>
      <c r="B185"/>
      <c r="C185"/>
      <c r="D185"/>
      <c r="E185"/>
      <c r="F185"/>
      <c r="G185"/>
      <c r="H185"/>
      <c r="I185"/>
      <c r="J185"/>
      <c r="K185"/>
      <c r="L185"/>
      <c r="M185"/>
      <c r="N185"/>
      <c r="O185"/>
      <c r="P185"/>
      <c r="Q185"/>
      <c r="R185"/>
      <c r="S185"/>
      <c r="T185"/>
      <c r="U185"/>
    </row>
    <row r="186" spans="1:21" x14ac:dyDescent="0.25">
      <c r="A186"/>
      <c r="B186"/>
      <c r="C186"/>
      <c r="D186"/>
      <c r="E186"/>
      <c r="F186"/>
      <c r="G186"/>
      <c r="H186"/>
      <c r="I186"/>
      <c r="J186"/>
      <c r="K186"/>
      <c r="L186"/>
      <c r="M186"/>
      <c r="N186"/>
      <c r="O186"/>
      <c r="P186"/>
      <c r="Q186"/>
      <c r="R186"/>
      <c r="S186"/>
      <c r="T186"/>
      <c r="U186"/>
    </row>
    <row r="187" spans="1:21" x14ac:dyDescent="0.25">
      <c r="A187"/>
      <c r="B187"/>
      <c r="C187"/>
      <c r="D187"/>
      <c r="E187"/>
      <c r="F187"/>
      <c r="G187"/>
      <c r="H187"/>
      <c r="I187"/>
      <c r="J187"/>
      <c r="K187"/>
      <c r="L187"/>
      <c r="M187"/>
      <c r="N187"/>
      <c r="O187"/>
      <c r="P187"/>
      <c r="Q187"/>
      <c r="R187"/>
      <c r="S187"/>
      <c r="T187"/>
      <c r="U187"/>
    </row>
    <row r="188" spans="1:21" x14ac:dyDescent="0.25">
      <c r="A188"/>
      <c r="B188"/>
      <c r="C188"/>
      <c r="D188"/>
      <c r="E188"/>
      <c r="F188"/>
      <c r="G188"/>
      <c r="H188"/>
      <c r="I188"/>
      <c r="J188"/>
      <c r="K188"/>
      <c r="L188"/>
      <c r="M188"/>
      <c r="N188"/>
      <c r="O188"/>
      <c r="P188"/>
      <c r="Q188"/>
      <c r="R188"/>
      <c r="S188"/>
      <c r="T188"/>
      <c r="U188"/>
    </row>
    <row r="189" spans="1:21" x14ac:dyDescent="0.25">
      <c r="A189"/>
      <c r="B189"/>
      <c r="C189"/>
      <c r="D189"/>
      <c r="E189"/>
      <c r="F189"/>
      <c r="G189"/>
      <c r="H189"/>
      <c r="I189"/>
      <c r="J189"/>
      <c r="K189"/>
      <c r="L189"/>
      <c r="M189"/>
      <c r="N189"/>
      <c r="O189"/>
      <c r="P189"/>
      <c r="Q189"/>
      <c r="R189"/>
      <c r="S189"/>
      <c r="T189"/>
      <c r="U189"/>
    </row>
    <row r="190" spans="1:21" x14ac:dyDescent="0.25">
      <c r="A190"/>
      <c r="B190"/>
      <c r="C190"/>
      <c r="D190"/>
      <c r="E190"/>
      <c r="F190"/>
      <c r="G190"/>
      <c r="H190"/>
      <c r="I190"/>
      <c r="J190"/>
      <c r="K190"/>
      <c r="L190"/>
      <c r="M190"/>
      <c r="N190"/>
      <c r="O190"/>
      <c r="P190"/>
      <c r="Q190"/>
      <c r="R190"/>
      <c r="S190"/>
      <c r="T190"/>
      <c r="U190"/>
    </row>
    <row r="191" spans="1:21" x14ac:dyDescent="0.25">
      <c r="A191"/>
      <c r="B191"/>
      <c r="C191"/>
      <c r="D191"/>
      <c r="E191"/>
      <c r="F191"/>
      <c r="G191"/>
      <c r="H191"/>
      <c r="I191"/>
      <c r="J191"/>
      <c r="K191"/>
      <c r="L191"/>
      <c r="M191"/>
      <c r="N191"/>
      <c r="O191"/>
      <c r="P191"/>
      <c r="Q191"/>
      <c r="R191"/>
      <c r="S191"/>
      <c r="T191"/>
      <c r="U191"/>
    </row>
    <row r="192" spans="1:21" x14ac:dyDescent="0.25">
      <c r="A192"/>
      <c r="B192"/>
      <c r="C192"/>
      <c r="D192"/>
      <c r="E192"/>
      <c r="F192"/>
      <c r="G192"/>
      <c r="H192"/>
      <c r="I192"/>
      <c r="J192"/>
      <c r="K192"/>
      <c r="L192"/>
      <c r="M192"/>
      <c r="N192"/>
      <c r="O192"/>
      <c r="P192"/>
      <c r="Q192"/>
      <c r="R192"/>
      <c r="S192"/>
      <c r="T192"/>
      <c r="U192"/>
    </row>
    <row r="193" spans="1:21" x14ac:dyDescent="0.25">
      <c r="A193"/>
      <c r="B193"/>
      <c r="C193"/>
      <c r="D193"/>
      <c r="E193"/>
      <c r="F193"/>
      <c r="G193"/>
      <c r="H193"/>
      <c r="I193"/>
      <c r="J193"/>
      <c r="K193"/>
      <c r="L193"/>
      <c r="M193"/>
      <c r="N193"/>
      <c r="O193"/>
      <c r="P193"/>
      <c r="Q193"/>
      <c r="R193"/>
      <c r="S193"/>
      <c r="T193"/>
      <c r="U193"/>
    </row>
    <row r="194" spans="1:21" x14ac:dyDescent="0.25">
      <c r="A194"/>
      <c r="B194"/>
      <c r="C194"/>
      <c r="D194"/>
      <c r="E194"/>
      <c r="F194"/>
      <c r="G194"/>
      <c r="H194"/>
      <c r="I194"/>
      <c r="J194"/>
      <c r="K194"/>
      <c r="L194"/>
      <c r="M194"/>
      <c r="N194"/>
      <c r="O194"/>
      <c r="P194"/>
      <c r="Q194"/>
      <c r="R194"/>
      <c r="S194"/>
      <c r="T194"/>
      <c r="U194"/>
    </row>
    <row r="195" spans="1:21" x14ac:dyDescent="0.25">
      <c r="A195"/>
      <c r="B195"/>
      <c r="C195"/>
      <c r="D195"/>
      <c r="E195"/>
      <c r="F195"/>
      <c r="G195"/>
      <c r="H195"/>
      <c r="I195"/>
      <c r="J195"/>
      <c r="K195"/>
      <c r="L195"/>
      <c r="M195"/>
      <c r="N195"/>
      <c r="O195"/>
      <c r="P195"/>
      <c r="Q195"/>
      <c r="R195"/>
      <c r="S195"/>
      <c r="T195"/>
      <c r="U195"/>
    </row>
    <row r="196" spans="1:21" x14ac:dyDescent="0.25">
      <c r="A196"/>
      <c r="B196"/>
      <c r="C196"/>
      <c r="D196"/>
      <c r="E196"/>
      <c r="F196"/>
      <c r="G196"/>
      <c r="H196"/>
      <c r="I196"/>
      <c r="J196"/>
      <c r="K196"/>
      <c r="L196"/>
      <c r="M196"/>
      <c r="N196"/>
      <c r="O196"/>
      <c r="P196"/>
      <c r="Q196"/>
      <c r="R196"/>
      <c r="S196"/>
      <c r="T196"/>
      <c r="U196"/>
    </row>
    <row r="197" spans="1:21" x14ac:dyDescent="0.25">
      <c r="A197"/>
      <c r="B197"/>
      <c r="C197"/>
      <c r="D197"/>
      <c r="E197"/>
      <c r="F197"/>
      <c r="G197"/>
      <c r="H197"/>
      <c r="I197"/>
      <c r="J197"/>
      <c r="K197"/>
      <c r="L197"/>
      <c r="M197"/>
      <c r="N197"/>
      <c r="O197"/>
      <c r="P197"/>
      <c r="Q197"/>
      <c r="R197"/>
      <c r="S197"/>
      <c r="T197"/>
      <c r="U197"/>
    </row>
    <row r="198" spans="1:21" x14ac:dyDescent="0.25">
      <c r="A198"/>
      <c r="B198"/>
      <c r="C198"/>
      <c r="D198"/>
      <c r="E198"/>
      <c r="F198"/>
      <c r="G198"/>
      <c r="H198"/>
      <c r="I198"/>
      <c r="J198"/>
      <c r="K198"/>
      <c r="L198"/>
      <c r="M198"/>
      <c r="N198"/>
      <c r="O198"/>
      <c r="P198"/>
      <c r="Q198"/>
      <c r="R198"/>
      <c r="S198"/>
      <c r="T198"/>
      <c r="U198"/>
    </row>
    <row r="199" spans="1:21" x14ac:dyDescent="0.25">
      <c r="A199"/>
      <c r="B199"/>
      <c r="C199"/>
      <c r="D199"/>
      <c r="E199"/>
      <c r="F199"/>
      <c r="G199"/>
      <c r="H199"/>
      <c r="I199"/>
      <c r="J199"/>
      <c r="K199"/>
      <c r="L199"/>
      <c r="M199"/>
      <c r="N199"/>
      <c r="O199"/>
      <c r="P199"/>
      <c r="Q199"/>
      <c r="R199"/>
      <c r="S199"/>
      <c r="T199"/>
      <c r="U199"/>
    </row>
    <row r="200" spans="1:21" x14ac:dyDescent="0.25">
      <c r="A200"/>
      <c r="B200"/>
      <c r="C200"/>
      <c r="D200"/>
      <c r="E200"/>
      <c r="F200"/>
      <c r="G200"/>
      <c r="H200"/>
      <c r="I200"/>
      <c r="J200"/>
      <c r="K200"/>
      <c r="L200"/>
      <c r="M200"/>
      <c r="N200"/>
      <c r="O200"/>
      <c r="P200"/>
      <c r="Q200"/>
      <c r="R200"/>
      <c r="S200"/>
      <c r="T200"/>
      <c r="U200"/>
    </row>
    <row r="201" spans="1:21" x14ac:dyDescent="0.25">
      <c r="A201"/>
      <c r="B201"/>
      <c r="C201"/>
      <c r="D201"/>
      <c r="E201"/>
      <c r="F201"/>
      <c r="G201"/>
      <c r="H201"/>
      <c r="I201"/>
      <c r="J201"/>
      <c r="K201"/>
      <c r="L201"/>
      <c r="M201"/>
      <c r="N201"/>
      <c r="O201"/>
      <c r="P201"/>
      <c r="Q201"/>
      <c r="R201"/>
      <c r="S201"/>
      <c r="T201"/>
      <c r="U201"/>
    </row>
    <row r="202" spans="1:21" x14ac:dyDescent="0.25">
      <c r="A202"/>
      <c r="B202"/>
      <c r="C202"/>
      <c r="D202"/>
      <c r="E202"/>
      <c r="F202"/>
      <c r="G202"/>
      <c r="H202"/>
      <c r="I202"/>
      <c r="J202"/>
      <c r="K202"/>
      <c r="L202"/>
      <c r="M202"/>
      <c r="N202"/>
      <c r="O202"/>
      <c r="P202"/>
      <c r="Q202"/>
      <c r="R202"/>
      <c r="S202"/>
      <c r="T202"/>
      <c r="U202"/>
    </row>
    <row r="203" spans="1:21" x14ac:dyDescent="0.25">
      <c r="A203"/>
      <c r="B203"/>
      <c r="C203"/>
      <c r="D203"/>
      <c r="E203"/>
      <c r="F203"/>
      <c r="G203"/>
      <c r="H203"/>
      <c r="I203"/>
      <c r="J203"/>
      <c r="K203"/>
      <c r="L203"/>
      <c r="M203"/>
      <c r="N203"/>
      <c r="O203"/>
      <c r="P203"/>
      <c r="Q203"/>
      <c r="R203"/>
      <c r="S203"/>
      <c r="T203"/>
      <c r="U203"/>
    </row>
    <row r="204" spans="1:21" x14ac:dyDescent="0.25">
      <c r="A204"/>
      <c r="B204"/>
      <c r="C204"/>
      <c r="D204"/>
      <c r="E204"/>
      <c r="F204"/>
      <c r="G204"/>
      <c r="H204"/>
      <c r="I204"/>
      <c r="J204"/>
      <c r="K204"/>
      <c r="L204"/>
      <c r="M204"/>
      <c r="N204"/>
      <c r="O204"/>
      <c r="P204"/>
      <c r="Q204"/>
      <c r="R204"/>
      <c r="S204"/>
      <c r="T204"/>
      <c r="U204"/>
    </row>
    <row r="205" spans="1:21" x14ac:dyDescent="0.25">
      <c r="A205"/>
      <c r="B205"/>
      <c r="C205"/>
      <c r="D205"/>
      <c r="E205"/>
      <c r="F205"/>
      <c r="G205"/>
      <c r="H205"/>
      <c r="I205"/>
      <c r="J205"/>
      <c r="K205"/>
      <c r="L205"/>
      <c r="M205"/>
      <c r="N205"/>
      <c r="O205"/>
      <c r="P205"/>
      <c r="Q205"/>
      <c r="R205"/>
      <c r="S205"/>
      <c r="T205"/>
      <c r="U205"/>
    </row>
    <row r="206" spans="1:21" x14ac:dyDescent="0.25">
      <c r="A206"/>
      <c r="B206"/>
      <c r="C206"/>
      <c r="D206"/>
      <c r="E206"/>
      <c r="F206"/>
      <c r="G206"/>
      <c r="H206"/>
      <c r="I206"/>
      <c r="J206"/>
      <c r="K206"/>
      <c r="L206"/>
      <c r="M206"/>
      <c r="N206"/>
      <c r="O206"/>
      <c r="P206"/>
      <c r="Q206"/>
      <c r="R206"/>
      <c r="S206"/>
      <c r="T206"/>
      <c r="U206"/>
    </row>
    <row r="207" spans="1:21" x14ac:dyDescent="0.25">
      <c r="A207"/>
      <c r="B207"/>
      <c r="C207"/>
      <c r="D207"/>
      <c r="E207"/>
      <c r="F207"/>
      <c r="G207"/>
      <c r="H207"/>
      <c r="I207"/>
      <c r="J207"/>
      <c r="K207"/>
      <c r="L207"/>
      <c r="M207"/>
      <c r="N207"/>
      <c r="O207"/>
      <c r="P207"/>
      <c r="Q207"/>
      <c r="R207"/>
      <c r="S207"/>
      <c r="T207"/>
      <c r="U207"/>
    </row>
    <row r="208" spans="1:21" x14ac:dyDescent="0.25">
      <c r="A208"/>
      <c r="B208"/>
      <c r="C208"/>
      <c r="D208"/>
      <c r="E208"/>
      <c r="F208"/>
      <c r="G208"/>
      <c r="H208"/>
      <c r="I208"/>
      <c r="J208"/>
      <c r="K208"/>
      <c r="L208"/>
      <c r="M208"/>
      <c r="N208"/>
      <c r="O208"/>
      <c r="P208"/>
      <c r="Q208"/>
      <c r="R208"/>
      <c r="S208"/>
      <c r="T208"/>
      <c r="U208"/>
    </row>
    <row r="209" spans="1:21" x14ac:dyDescent="0.25">
      <c r="A209"/>
      <c r="B209"/>
      <c r="C209"/>
      <c r="D209"/>
      <c r="E209"/>
      <c r="F209"/>
      <c r="G209"/>
      <c r="H209"/>
      <c r="I209"/>
      <c r="J209"/>
      <c r="K209"/>
      <c r="L209"/>
      <c r="M209"/>
      <c r="N209"/>
      <c r="O209"/>
      <c r="P209"/>
      <c r="Q209"/>
      <c r="R209"/>
      <c r="S209"/>
      <c r="T209"/>
      <c r="U209"/>
    </row>
    <row r="210" spans="1:21" x14ac:dyDescent="0.25">
      <c r="A210"/>
      <c r="B210"/>
      <c r="C210"/>
      <c r="D210"/>
      <c r="E210"/>
      <c r="F210"/>
      <c r="G210"/>
      <c r="H210"/>
      <c r="I210"/>
      <c r="J210"/>
      <c r="K210"/>
      <c r="L210"/>
      <c r="M210"/>
      <c r="N210"/>
      <c r="O210"/>
      <c r="P210"/>
      <c r="Q210"/>
      <c r="R210"/>
      <c r="S210"/>
      <c r="T210"/>
      <c r="U210"/>
    </row>
    <row r="211" spans="1:21" x14ac:dyDescent="0.25">
      <c r="A211"/>
      <c r="B211"/>
      <c r="C211"/>
      <c r="D211"/>
      <c r="E211"/>
      <c r="F211"/>
      <c r="G211"/>
      <c r="H211"/>
      <c r="I211"/>
      <c r="J211"/>
      <c r="K211"/>
      <c r="L211"/>
      <c r="M211"/>
      <c r="N211"/>
      <c r="O211"/>
      <c r="P211"/>
      <c r="Q211"/>
      <c r="R211"/>
      <c r="S211"/>
      <c r="T211"/>
      <c r="U211"/>
    </row>
    <row r="212" spans="1:21" x14ac:dyDescent="0.25">
      <c r="A212"/>
      <c r="B212"/>
      <c r="C212"/>
      <c r="D212"/>
      <c r="E212"/>
      <c r="F212"/>
      <c r="G212"/>
      <c r="H212"/>
      <c r="I212"/>
      <c r="J212"/>
      <c r="K212"/>
      <c r="L212"/>
      <c r="M212"/>
      <c r="N212"/>
      <c r="O212"/>
      <c r="P212"/>
      <c r="Q212"/>
      <c r="R212"/>
      <c r="S212"/>
      <c r="T212"/>
      <c r="U212"/>
    </row>
    <row r="213" spans="1:21" x14ac:dyDescent="0.25">
      <c r="A213"/>
      <c r="B213"/>
      <c r="C213"/>
      <c r="D213"/>
      <c r="E213"/>
      <c r="F213"/>
      <c r="G213"/>
      <c r="H213"/>
      <c r="I213"/>
      <c r="J213"/>
      <c r="K213"/>
      <c r="L213"/>
      <c r="M213"/>
      <c r="N213"/>
      <c r="O213"/>
      <c r="P213"/>
      <c r="Q213"/>
      <c r="R213"/>
      <c r="S213"/>
      <c r="T213"/>
      <c r="U213"/>
    </row>
    <row r="214" spans="1:21" x14ac:dyDescent="0.25">
      <c r="A214"/>
      <c r="B214"/>
      <c r="C214"/>
      <c r="D214"/>
      <c r="E214"/>
      <c r="F214"/>
      <c r="G214"/>
      <c r="H214"/>
      <c r="I214"/>
      <c r="J214"/>
      <c r="K214"/>
      <c r="L214"/>
      <c r="M214"/>
      <c r="N214"/>
      <c r="O214"/>
      <c r="P214"/>
      <c r="Q214"/>
      <c r="R214"/>
      <c r="S214"/>
      <c r="T214"/>
      <c r="U214"/>
    </row>
    <row r="215" spans="1:21" x14ac:dyDescent="0.25">
      <c r="A215"/>
      <c r="B215"/>
      <c r="C215"/>
      <c r="D215"/>
      <c r="E215"/>
      <c r="F215"/>
      <c r="G215"/>
      <c r="H215"/>
      <c r="I215"/>
      <c r="J215"/>
      <c r="K215"/>
      <c r="L215"/>
      <c r="M215"/>
      <c r="N215"/>
      <c r="O215"/>
      <c r="P215"/>
      <c r="Q215"/>
      <c r="R215"/>
      <c r="S215"/>
      <c r="T215"/>
      <c r="U215"/>
    </row>
    <row r="216" spans="1:21" x14ac:dyDescent="0.25">
      <c r="A216" s="22"/>
      <c r="B216"/>
      <c r="C216"/>
      <c r="D216" s="22"/>
      <c r="E216" s="22"/>
      <c r="F216" s="22"/>
      <c r="G216" s="22"/>
      <c r="H216" s="22"/>
      <c r="I216" s="22"/>
      <c r="J216" s="22"/>
      <c r="K216" s="22"/>
      <c r="L216" s="22"/>
      <c r="M216" s="22"/>
      <c r="N216" s="22"/>
      <c r="O216" s="22"/>
      <c r="P216"/>
      <c r="Q216"/>
      <c r="R216"/>
    </row>
    <row r="217" spans="1:21" x14ac:dyDescent="0.25">
      <c r="A217" s="22"/>
      <c r="B217"/>
      <c r="C217"/>
      <c r="D217" s="22"/>
      <c r="E217" s="22"/>
      <c r="F217" s="22"/>
      <c r="G217" s="22"/>
      <c r="H217" s="22"/>
      <c r="I217" s="22"/>
      <c r="J217" s="22"/>
      <c r="K217" s="22"/>
      <c r="L217" s="22"/>
      <c r="M217" s="22"/>
      <c r="N217" s="22"/>
      <c r="O217" s="22"/>
      <c r="P217"/>
      <c r="Q217"/>
      <c r="R217"/>
    </row>
    <row r="218" spans="1:21" x14ac:dyDescent="0.25">
      <c r="A218" s="22"/>
      <c r="B218"/>
      <c r="C218"/>
      <c r="D218" s="22"/>
      <c r="E218" s="22"/>
      <c r="F218" s="22"/>
      <c r="G218" s="22"/>
      <c r="H218" s="22"/>
      <c r="I218" s="22"/>
      <c r="J218" s="22"/>
      <c r="K218" s="22"/>
      <c r="L218" s="22"/>
      <c r="M218" s="22"/>
      <c r="N218" s="22"/>
      <c r="O218" s="22"/>
      <c r="P218"/>
      <c r="Q218"/>
      <c r="R218"/>
    </row>
    <row r="219" spans="1:21" x14ac:dyDescent="0.25">
      <c r="A219" s="22"/>
      <c r="B219"/>
      <c r="C219"/>
      <c r="D219" s="22"/>
      <c r="E219" s="22"/>
      <c r="F219" s="22"/>
      <c r="G219" s="22"/>
      <c r="H219" s="22"/>
      <c r="I219" s="22"/>
      <c r="J219" s="22"/>
      <c r="K219" s="22"/>
      <c r="L219" s="22"/>
      <c r="M219" s="22"/>
      <c r="N219" s="22"/>
      <c r="O219" s="22"/>
      <c r="P219"/>
      <c r="Q219"/>
      <c r="R219"/>
    </row>
    <row r="220" spans="1:21" x14ac:dyDescent="0.25">
      <c r="A220" s="22"/>
      <c r="B220"/>
      <c r="C220"/>
      <c r="D220" s="22"/>
      <c r="E220" s="22"/>
      <c r="F220" s="22"/>
      <c r="G220" s="22"/>
      <c r="H220" s="22"/>
      <c r="I220" s="22"/>
      <c r="J220" s="22"/>
      <c r="K220" s="22"/>
      <c r="L220" s="22"/>
      <c r="M220" s="22"/>
      <c r="N220" s="22"/>
      <c r="O220" s="22"/>
      <c r="P220"/>
      <c r="Q220"/>
      <c r="R220"/>
    </row>
    <row r="221" spans="1:21" x14ac:dyDescent="0.25">
      <c r="A221" s="22"/>
      <c r="B221"/>
      <c r="C221"/>
      <c r="D221" s="22"/>
      <c r="E221" s="22"/>
      <c r="F221" s="22"/>
      <c r="G221" s="22"/>
      <c r="H221" s="22"/>
      <c r="I221" s="22"/>
      <c r="J221" s="22"/>
      <c r="K221" s="22"/>
      <c r="L221" s="22"/>
      <c r="M221" s="22"/>
      <c r="N221" s="22"/>
      <c r="O221" s="22"/>
      <c r="P221"/>
      <c r="Q221"/>
      <c r="R221"/>
    </row>
    <row r="222" spans="1:21" x14ac:dyDescent="0.25">
      <c r="A222" s="22"/>
      <c r="B222"/>
      <c r="C222"/>
      <c r="D222" s="22"/>
      <c r="E222" s="22"/>
      <c r="F222" s="22"/>
      <c r="G222" s="22"/>
      <c r="H222" s="22"/>
      <c r="I222" s="22"/>
      <c r="J222" s="22"/>
      <c r="K222" s="22"/>
      <c r="L222" s="22"/>
      <c r="M222" s="22"/>
      <c r="N222" s="22"/>
      <c r="O222" s="22"/>
      <c r="P222"/>
      <c r="Q222"/>
      <c r="R222"/>
    </row>
    <row r="223" spans="1:21" x14ac:dyDescent="0.25">
      <c r="A223" s="22"/>
      <c r="B223"/>
      <c r="C223"/>
      <c r="D223" s="22"/>
      <c r="E223" s="22"/>
      <c r="F223" s="22"/>
      <c r="G223" s="22"/>
      <c r="H223" s="22"/>
      <c r="I223" s="22"/>
      <c r="J223" s="22"/>
      <c r="K223" s="22"/>
      <c r="L223" s="22"/>
      <c r="M223" s="22"/>
      <c r="N223" s="22"/>
      <c r="O223" s="22"/>
      <c r="P223"/>
      <c r="Q223"/>
      <c r="R223"/>
    </row>
    <row r="224" spans="1:21" x14ac:dyDescent="0.25">
      <c r="A224" s="22"/>
      <c r="B224"/>
      <c r="C224"/>
      <c r="D224" s="22"/>
      <c r="E224" s="22"/>
      <c r="F224" s="22"/>
      <c r="G224" s="22"/>
      <c r="H224" s="22"/>
      <c r="I224" s="22"/>
      <c r="J224" s="22"/>
      <c r="K224" s="22"/>
      <c r="L224" s="22"/>
      <c r="M224" s="22"/>
      <c r="N224" s="22"/>
      <c r="O224" s="22"/>
      <c r="P224"/>
      <c r="Q224"/>
      <c r="R224"/>
    </row>
    <row r="225" spans="1:18" x14ac:dyDescent="0.25">
      <c r="A225" s="22"/>
      <c r="B225"/>
      <c r="C225"/>
      <c r="D225" s="22"/>
      <c r="E225" s="22"/>
      <c r="F225" s="22"/>
      <c r="G225" s="22"/>
      <c r="H225" s="22"/>
      <c r="I225" s="22"/>
      <c r="J225" s="22"/>
      <c r="K225" s="22"/>
      <c r="L225" s="22"/>
      <c r="M225" s="22"/>
      <c r="N225" s="22"/>
      <c r="O225" s="22"/>
      <c r="P225"/>
      <c r="Q225"/>
      <c r="R225"/>
    </row>
    <row r="226" spans="1:18" x14ac:dyDescent="0.25">
      <c r="A226" s="22"/>
      <c r="B226"/>
      <c r="C226"/>
      <c r="D226" s="22"/>
      <c r="E226" s="22"/>
      <c r="F226" s="22"/>
      <c r="G226" s="22"/>
      <c r="H226" s="22"/>
      <c r="I226" s="22"/>
      <c r="J226" s="22"/>
      <c r="K226" s="22"/>
      <c r="L226" s="22"/>
      <c r="M226" s="22"/>
      <c r="N226" s="22"/>
      <c r="O226" s="22"/>
      <c r="P226"/>
      <c r="Q226"/>
      <c r="R226"/>
    </row>
    <row r="227" spans="1:18" x14ac:dyDescent="0.25">
      <c r="A227" s="22"/>
      <c r="B227"/>
      <c r="C227"/>
      <c r="D227" s="22"/>
      <c r="E227" s="22"/>
      <c r="F227" s="22"/>
      <c r="G227" s="22"/>
      <c r="H227" s="22"/>
      <c r="I227" s="22"/>
      <c r="J227" s="22"/>
      <c r="K227" s="22"/>
      <c r="L227" s="22"/>
      <c r="M227" s="22"/>
      <c r="N227" s="22"/>
      <c r="O227" s="22"/>
      <c r="P227"/>
      <c r="Q227"/>
      <c r="R227"/>
    </row>
    <row r="228" spans="1:18" x14ac:dyDescent="0.25">
      <c r="A228" s="22"/>
      <c r="B228"/>
      <c r="C228"/>
      <c r="D228" s="22"/>
      <c r="E228" s="22"/>
      <c r="F228" s="22"/>
      <c r="G228" s="22"/>
      <c r="H228" s="22"/>
      <c r="I228" s="22"/>
      <c r="J228" s="22"/>
      <c r="K228" s="22"/>
      <c r="L228" s="22"/>
      <c r="M228" s="22"/>
      <c r="N228" s="22"/>
      <c r="O228" s="22"/>
      <c r="P228"/>
      <c r="Q228"/>
      <c r="R228"/>
    </row>
    <row r="229" spans="1:18" x14ac:dyDescent="0.25">
      <c r="A229" s="22"/>
      <c r="B229"/>
      <c r="C229"/>
      <c r="D229" s="22"/>
      <c r="E229" s="22"/>
      <c r="F229" s="22"/>
      <c r="G229" s="22"/>
      <c r="H229" s="22"/>
      <c r="I229" s="22"/>
      <c r="J229" s="22"/>
      <c r="K229" s="22"/>
      <c r="L229" s="22"/>
      <c r="M229" s="22"/>
      <c r="N229" s="22"/>
      <c r="O229" s="22"/>
      <c r="P229"/>
      <c r="Q229"/>
      <c r="R229"/>
    </row>
    <row r="230" spans="1:18" x14ac:dyDescent="0.25">
      <c r="A230" s="22"/>
      <c r="B230"/>
      <c r="C230"/>
      <c r="D230" s="22"/>
      <c r="E230" s="22"/>
      <c r="F230" s="22"/>
      <c r="G230" s="22"/>
      <c r="H230" s="22"/>
      <c r="I230" s="22"/>
      <c r="J230" s="22"/>
      <c r="K230" s="22"/>
      <c r="L230" s="22"/>
      <c r="M230" s="22"/>
      <c r="N230" s="22"/>
      <c r="O230" s="22"/>
      <c r="P230"/>
      <c r="Q230"/>
      <c r="R230"/>
    </row>
    <row r="231" spans="1:18" x14ac:dyDescent="0.25">
      <c r="A231" s="22"/>
      <c r="B231"/>
      <c r="C231"/>
      <c r="D231" s="22"/>
      <c r="E231" s="22"/>
      <c r="F231" s="22"/>
      <c r="G231" s="22"/>
      <c r="H231" s="22"/>
      <c r="I231" s="22"/>
      <c r="J231" s="22"/>
      <c r="K231" s="22"/>
      <c r="L231" s="22"/>
      <c r="M231" s="22"/>
      <c r="N231" s="22"/>
      <c r="O231" s="22"/>
      <c r="P231"/>
      <c r="Q231"/>
      <c r="R231"/>
    </row>
    <row r="232" spans="1:18" x14ac:dyDescent="0.25">
      <c r="A232" s="22"/>
      <c r="B232"/>
      <c r="C232"/>
      <c r="D232" s="22"/>
      <c r="E232" s="22"/>
      <c r="F232" s="22"/>
      <c r="G232" s="22"/>
      <c r="H232" s="22"/>
      <c r="I232" s="22"/>
      <c r="J232" s="22"/>
      <c r="K232" s="22"/>
      <c r="L232" s="22"/>
      <c r="M232" s="22"/>
      <c r="N232" s="22"/>
      <c r="O232" s="22"/>
      <c r="P232"/>
      <c r="Q232"/>
      <c r="R232"/>
    </row>
    <row r="233" spans="1:18" x14ac:dyDescent="0.25">
      <c r="A233" s="22"/>
      <c r="B233"/>
      <c r="C233"/>
      <c r="D233" s="22"/>
      <c r="E233" s="22"/>
      <c r="F233" s="22"/>
      <c r="G233" s="22"/>
      <c r="H233" s="22"/>
      <c r="I233" s="22"/>
      <c r="J233" s="22"/>
      <c r="K233" s="22"/>
      <c r="L233" s="22"/>
      <c r="M233" s="22"/>
      <c r="N233" s="22"/>
      <c r="O233" s="22"/>
      <c r="P233"/>
      <c r="Q233"/>
      <c r="R233"/>
    </row>
    <row r="234" spans="1:18" x14ac:dyDescent="0.25">
      <c r="A234" s="22"/>
      <c r="B234"/>
      <c r="C234"/>
      <c r="D234" s="22"/>
      <c r="E234" s="22"/>
      <c r="F234" s="22"/>
      <c r="G234" s="22"/>
      <c r="H234" s="22"/>
      <c r="I234" s="22"/>
      <c r="J234" s="22"/>
      <c r="K234" s="22"/>
      <c r="L234" s="22"/>
      <c r="M234" s="22"/>
      <c r="N234" s="22"/>
      <c r="O234" s="22"/>
      <c r="P234"/>
      <c r="Q234"/>
      <c r="R234"/>
    </row>
    <row r="235" spans="1:18" x14ac:dyDescent="0.25">
      <c r="A235" s="22"/>
      <c r="B235"/>
      <c r="C235"/>
      <c r="D235" s="22"/>
      <c r="E235" s="22"/>
      <c r="F235" s="22"/>
      <c r="G235" s="22"/>
      <c r="H235" s="22"/>
      <c r="I235" s="22"/>
      <c r="J235" s="22"/>
      <c r="K235" s="22"/>
      <c r="L235" s="22"/>
      <c r="M235" s="22"/>
      <c r="N235" s="22"/>
      <c r="O235" s="22"/>
      <c r="P235"/>
      <c r="Q235"/>
      <c r="R235"/>
    </row>
    <row r="236" spans="1:18" x14ac:dyDescent="0.25">
      <c r="A236" s="22"/>
      <c r="B236"/>
      <c r="C236"/>
      <c r="D236" s="22"/>
      <c r="E236" s="22"/>
      <c r="F236" s="22"/>
      <c r="G236" s="22"/>
      <c r="H236" s="22"/>
      <c r="I236" s="22"/>
      <c r="J236" s="22"/>
      <c r="K236" s="22"/>
      <c r="L236" s="22"/>
      <c r="M236" s="22"/>
      <c r="N236" s="22"/>
      <c r="O236" s="22"/>
      <c r="P236"/>
      <c r="Q236"/>
      <c r="R236"/>
    </row>
    <row r="237" spans="1:18" x14ac:dyDescent="0.25">
      <c r="A237" s="22"/>
      <c r="B237"/>
      <c r="C237"/>
      <c r="D237" s="22"/>
      <c r="E237" s="22"/>
      <c r="F237" s="22"/>
      <c r="G237" s="22"/>
      <c r="H237" s="22"/>
      <c r="I237" s="22"/>
      <c r="J237" s="22"/>
      <c r="K237" s="22"/>
      <c r="L237" s="22"/>
      <c r="M237" s="22"/>
      <c r="N237" s="22"/>
      <c r="O237" s="22"/>
      <c r="P237"/>
      <c r="Q237"/>
      <c r="R237"/>
    </row>
    <row r="238" spans="1:18" x14ac:dyDescent="0.25">
      <c r="A238" s="22"/>
      <c r="B238"/>
      <c r="C238"/>
      <c r="D238" s="22"/>
      <c r="E238" s="22"/>
      <c r="F238" s="22"/>
      <c r="G238" s="22"/>
      <c r="H238" s="22"/>
      <c r="I238" s="22"/>
      <c r="J238" s="22"/>
      <c r="K238" s="22"/>
      <c r="L238" s="22"/>
      <c r="M238" s="22"/>
      <c r="N238" s="22"/>
      <c r="O238" s="22"/>
      <c r="P238"/>
      <c r="Q238"/>
      <c r="R238"/>
    </row>
    <row r="239" spans="1:18" x14ac:dyDescent="0.25">
      <c r="A239" s="22"/>
      <c r="B239"/>
      <c r="C239"/>
      <c r="D239" s="22"/>
      <c r="E239" s="22"/>
      <c r="F239" s="22"/>
      <c r="G239" s="22"/>
      <c r="H239" s="22"/>
      <c r="I239" s="22"/>
      <c r="J239" s="22"/>
      <c r="K239" s="22"/>
      <c r="L239" s="22"/>
      <c r="M239" s="22"/>
      <c r="N239" s="22"/>
      <c r="O239" s="22"/>
      <c r="P239"/>
      <c r="Q239"/>
      <c r="R239"/>
    </row>
    <row r="240" spans="1:18" x14ac:dyDescent="0.25">
      <c r="A240" s="22"/>
      <c r="B240"/>
      <c r="C240"/>
      <c r="D240" s="22"/>
      <c r="E240" s="22"/>
      <c r="F240" s="22"/>
      <c r="G240" s="22"/>
      <c r="H240" s="22"/>
      <c r="I240" s="22"/>
      <c r="J240" s="22"/>
      <c r="K240" s="22"/>
      <c r="L240" s="22"/>
      <c r="M240" s="22"/>
      <c r="N240" s="22"/>
      <c r="O240" s="22"/>
      <c r="P240"/>
      <c r="Q240"/>
      <c r="R240"/>
    </row>
    <row r="241" spans="1:18" x14ac:dyDescent="0.25">
      <c r="A241" s="22"/>
      <c r="B241"/>
      <c r="C241"/>
      <c r="D241" s="22"/>
      <c r="E241" s="22"/>
      <c r="F241" s="22"/>
      <c r="G241" s="22"/>
      <c r="H241" s="22"/>
      <c r="I241" s="22"/>
      <c r="J241" s="22"/>
      <c r="K241" s="22"/>
      <c r="L241" s="22"/>
      <c r="M241" s="22"/>
      <c r="N241" s="22"/>
      <c r="O241" s="22"/>
      <c r="P241"/>
      <c r="Q241"/>
      <c r="R241"/>
    </row>
    <row r="242" spans="1:18" x14ac:dyDescent="0.25">
      <c r="A242" s="22"/>
      <c r="B242"/>
      <c r="C242"/>
      <c r="D242" s="22"/>
      <c r="E242" s="22"/>
      <c r="F242" s="22"/>
      <c r="G242" s="22"/>
      <c r="H242" s="22"/>
      <c r="I242" s="22"/>
      <c r="J242" s="22"/>
      <c r="K242" s="22"/>
      <c r="L242" s="22"/>
      <c r="M242" s="22"/>
      <c r="N242" s="22"/>
      <c r="O242" s="22"/>
      <c r="P242"/>
      <c r="Q242"/>
      <c r="R242"/>
    </row>
    <row r="243" spans="1:18" x14ac:dyDescent="0.25">
      <c r="A243" s="22"/>
      <c r="B243"/>
      <c r="C243"/>
      <c r="D243" s="22"/>
      <c r="E243" s="22"/>
      <c r="F243" s="22"/>
      <c r="G243" s="22"/>
      <c r="H243" s="22"/>
      <c r="I243" s="22"/>
      <c r="J243" s="22"/>
      <c r="K243" s="22"/>
      <c r="L243" s="22"/>
      <c r="M243" s="22"/>
      <c r="N243" s="22"/>
      <c r="O243" s="22"/>
      <c r="P243"/>
      <c r="Q243"/>
      <c r="R243"/>
    </row>
    <row r="244" spans="1:18" x14ac:dyDescent="0.25">
      <c r="A244" s="22"/>
      <c r="B244"/>
      <c r="C244"/>
      <c r="D244" s="22"/>
      <c r="E244" s="22"/>
      <c r="F244" s="22"/>
      <c r="G244" s="22"/>
      <c r="H244" s="22"/>
      <c r="I244" s="22"/>
      <c r="J244" s="22"/>
      <c r="K244" s="22"/>
      <c r="L244" s="22"/>
      <c r="M244" s="22"/>
      <c r="N244" s="22"/>
      <c r="O244" s="22"/>
      <c r="P244"/>
      <c r="Q244"/>
      <c r="R244"/>
    </row>
    <row r="245" spans="1:18" x14ac:dyDescent="0.25">
      <c r="A245" s="22"/>
      <c r="B245"/>
      <c r="C245"/>
      <c r="D245" s="22"/>
      <c r="E245" s="22"/>
      <c r="F245" s="22"/>
      <c r="G245" s="22"/>
      <c r="H245" s="22"/>
      <c r="I245" s="22"/>
      <c r="J245" s="22"/>
      <c r="K245" s="22"/>
      <c r="L245" s="22"/>
      <c r="M245" s="22"/>
      <c r="N245" s="22"/>
      <c r="O245" s="22"/>
      <c r="P245"/>
      <c r="Q245"/>
      <c r="R245"/>
    </row>
    <row r="246" spans="1:18" x14ac:dyDescent="0.25">
      <c r="A246" s="22"/>
      <c r="B246"/>
      <c r="C246"/>
      <c r="D246" s="22"/>
      <c r="E246" s="22"/>
      <c r="F246" s="22"/>
      <c r="G246" s="22"/>
      <c r="H246" s="22"/>
      <c r="I246" s="22"/>
      <c r="J246" s="22"/>
      <c r="K246" s="22"/>
      <c r="L246" s="22"/>
      <c r="M246" s="22"/>
      <c r="N246" s="22"/>
      <c r="O246" s="22"/>
      <c r="P246"/>
      <c r="Q246"/>
      <c r="R246"/>
    </row>
    <row r="247" spans="1:18" x14ac:dyDescent="0.25">
      <c r="A247" s="22"/>
      <c r="B247"/>
      <c r="C247"/>
      <c r="D247" s="22"/>
      <c r="E247" s="22"/>
      <c r="F247" s="22"/>
      <c r="G247" s="22"/>
      <c r="H247" s="22"/>
      <c r="I247" s="22"/>
      <c r="J247" s="22"/>
      <c r="K247" s="22"/>
      <c r="L247" s="22"/>
      <c r="M247" s="22"/>
      <c r="N247" s="22"/>
      <c r="O247" s="22"/>
      <c r="P247" s="23"/>
      <c r="Q247" s="23"/>
    </row>
    <row r="248" spans="1:18" x14ac:dyDescent="0.25">
      <c r="A248" s="22"/>
      <c r="B248"/>
      <c r="C248"/>
      <c r="D248" s="22"/>
      <c r="E248" s="22"/>
      <c r="F248" s="22"/>
      <c r="G248" s="22"/>
      <c r="H248" s="22"/>
      <c r="I248" s="22"/>
      <c r="J248" s="22"/>
      <c r="K248" s="22"/>
      <c r="L248" s="22"/>
      <c r="M248" s="22"/>
      <c r="N248" s="22"/>
      <c r="O248" s="22"/>
      <c r="P248" s="23"/>
      <c r="Q248" s="23"/>
    </row>
    <row r="249" spans="1:18" x14ac:dyDescent="0.25">
      <c r="A249" s="22"/>
      <c r="B249"/>
      <c r="C249"/>
      <c r="D249" s="22"/>
      <c r="E249" s="22"/>
      <c r="F249" s="22"/>
      <c r="G249" s="22"/>
      <c r="H249" s="22"/>
      <c r="I249" s="22"/>
      <c r="J249" s="22"/>
      <c r="K249" s="22"/>
      <c r="L249" s="22"/>
      <c r="M249" s="22"/>
      <c r="N249" s="22"/>
      <c r="O249" s="22"/>
      <c r="P249" s="23"/>
      <c r="Q249" s="23"/>
    </row>
    <row r="250" spans="1:18" x14ac:dyDescent="0.25">
      <c r="A250" s="22"/>
      <c r="B250"/>
      <c r="C250"/>
      <c r="D250" s="22"/>
      <c r="E250" s="22"/>
      <c r="F250" s="22"/>
      <c r="G250" s="22"/>
      <c r="H250" s="22"/>
      <c r="I250" s="22"/>
      <c r="J250" s="22"/>
      <c r="K250" s="22"/>
      <c r="L250" s="22"/>
      <c r="M250" s="22"/>
      <c r="N250" s="22"/>
      <c r="O250" s="22"/>
      <c r="P250" s="23"/>
      <c r="Q250" s="23"/>
    </row>
    <row r="251" spans="1:18" x14ac:dyDescent="0.25">
      <c r="A251" s="22"/>
      <c r="B251"/>
      <c r="C251"/>
      <c r="D251" s="22"/>
      <c r="E251" s="22"/>
      <c r="F251" s="22"/>
      <c r="G251" s="22"/>
      <c r="H251" s="22"/>
      <c r="I251" s="22"/>
      <c r="J251" s="22"/>
      <c r="K251" s="22"/>
      <c r="L251" s="22"/>
      <c r="M251" s="22"/>
      <c r="N251" s="22"/>
      <c r="O251" s="22"/>
      <c r="P251" s="23"/>
      <c r="Q251" s="23"/>
    </row>
    <row r="252" spans="1:18" x14ac:dyDescent="0.25">
      <c r="A252" s="22"/>
      <c r="B252"/>
      <c r="C252"/>
      <c r="D252" s="22"/>
      <c r="E252" s="22"/>
      <c r="F252" s="22"/>
      <c r="G252" s="22"/>
      <c r="H252" s="22"/>
      <c r="I252" s="22"/>
      <c r="J252" s="22"/>
      <c r="K252" s="22"/>
      <c r="L252" s="22"/>
      <c r="M252" s="22"/>
      <c r="N252" s="22"/>
      <c r="O252" s="22"/>
      <c r="P252" s="23"/>
      <c r="Q252" s="23"/>
    </row>
    <row r="253" spans="1:18" x14ac:dyDescent="0.25">
      <c r="A253" s="22"/>
      <c r="B253"/>
      <c r="C253"/>
      <c r="D253" s="22"/>
      <c r="E253" s="22"/>
      <c r="F253" s="22"/>
      <c r="G253" s="22"/>
      <c r="H253" s="22"/>
      <c r="I253" s="22"/>
      <c r="J253" s="22"/>
      <c r="K253" s="22"/>
      <c r="L253" s="22"/>
      <c r="M253" s="22"/>
      <c r="N253" s="22"/>
      <c r="O253" s="22"/>
      <c r="P253" s="23"/>
      <c r="Q253" s="23"/>
    </row>
    <row r="254" spans="1:18" x14ac:dyDescent="0.25">
      <c r="A254" s="22"/>
      <c r="B254"/>
      <c r="C254"/>
      <c r="D254" s="22"/>
      <c r="E254" s="22"/>
      <c r="F254" s="22"/>
      <c r="G254" s="22"/>
      <c r="H254" s="22"/>
      <c r="I254" s="22"/>
      <c r="J254" s="22"/>
      <c r="K254" s="22"/>
      <c r="L254" s="22"/>
      <c r="M254" s="22"/>
      <c r="N254" s="22"/>
      <c r="O254" s="22"/>
      <c r="P254" s="23"/>
      <c r="Q254" s="23"/>
    </row>
    <row r="273" spans="1:24" s="24" customFormat="1" x14ac:dyDescent="0.25">
      <c r="A273" s="25"/>
      <c r="B273" s="25"/>
      <c r="C273" s="25"/>
      <c r="D273" s="26"/>
      <c r="E273" s="26"/>
      <c r="F273" s="25"/>
      <c r="M273" s="25"/>
      <c r="N273" s="26"/>
      <c r="O273" s="27"/>
      <c r="P273" s="28"/>
      <c r="Q273" s="19"/>
      <c r="S273" s="7"/>
      <c r="T273" s="7"/>
      <c r="U273" s="7"/>
      <c r="V273" s="7"/>
      <c r="W273" s="7"/>
      <c r="X273" s="7"/>
    </row>
    <row r="274" spans="1:24" s="24" customFormat="1" x14ac:dyDescent="0.25">
      <c r="A274" s="25"/>
      <c r="B274" s="25"/>
      <c r="C274" s="25"/>
      <c r="D274" s="26"/>
      <c r="E274" s="26"/>
      <c r="F274" s="25"/>
      <c r="M274" s="25"/>
      <c r="N274" s="26"/>
      <c r="O274" s="27"/>
      <c r="P274" s="28"/>
      <c r="Q274" s="19"/>
      <c r="S274" s="7"/>
      <c r="T274" s="7"/>
      <c r="U274" s="7"/>
      <c r="V274" s="7"/>
      <c r="W274" s="7"/>
      <c r="X274" s="7"/>
    </row>
    <row r="2943" spans="1:2" x14ac:dyDescent="0.25">
      <c r="A2943" s="25" t="s">
        <v>0</v>
      </c>
      <c r="B2943" s="25" t="s">
        <v>842</v>
      </c>
    </row>
    <row r="2944" spans="1:2" x14ac:dyDescent="0.25">
      <c r="A2944" s="25" t="s">
        <v>16</v>
      </c>
      <c r="B2944" s="25">
        <v>1</v>
      </c>
    </row>
    <row r="2945" spans="1:2" x14ac:dyDescent="0.25">
      <c r="A2945" s="25" t="s">
        <v>43</v>
      </c>
      <c r="B2945" s="25">
        <v>2</v>
      </c>
    </row>
    <row r="2946" spans="1:2" x14ac:dyDescent="0.25">
      <c r="A2946" s="25" t="s">
        <v>53</v>
      </c>
      <c r="B2946" s="25">
        <v>4</v>
      </c>
    </row>
    <row r="2947" spans="1:2" x14ac:dyDescent="0.25">
      <c r="A2947" s="25" t="s">
        <v>843</v>
      </c>
      <c r="B2947" s="25">
        <v>9</v>
      </c>
    </row>
    <row r="2948" spans="1:2" x14ac:dyDescent="0.25">
      <c r="A2948" s="25" t="s">
        <v>844</v>
      </c>
      <c r="B2948" s="25">
        <v>10</v>
      </c>
    </row>
    <row r="2949" spans="1:2" x14ac:dyDescent="0.25">
      <c r="A2949" s="25" t="s">
        <v>845</v>
      </c>
      <c r="B2949" s="25">
        <v>12</v>
      </c>
    </row>
    <row r="2950" spans="1:2" x14ac:dyDescent="0.25">
      <c r="A2950" s="25" t="s">
        <v>846</v>
      </c>
      <c r="B2950" s="25">
        <v>13</v>
      </c>
    </row>
    <row r="2951" spans="1:2" x14ac:dyDescent="0.25">
      <c r="A2951" s="25" t="s">
        <v>61</v>
      </c>
      <c r="B2951" s="25">
        <v>16</v>
      </c>
    </row>
    <row r="2952" spans="1:2" x14ac:dyDescent="0.25">
      <c r="A2952" s="25" t="s">
        <v>68</v>
      </c>
      <c r="B2952" s="25">
        <v>17</v>
      </c>
    </row>
    <row r="2953" spans="1:2" x14ac:dyDescent="0.25">
      <c r="A2953" s="25" t="s">
        <v>74</v>
      </c>
      <c r="B2953" s="25">
        <v>18</v>
      </c>
    </row>
    <row r="2954" spans="1:2" x14ac:dyDescent="0.25">
      <c r="A2954" s="25" t="s">
        <v>80</v>
      </c>
      <c r="B2954" s="25">
        <v>20</v>
      </c>
    </row>
    <row r="2955" spans="1:2" x14ac:dyDescent="0.25">
      <c r="A2955" s="25" t="s">
        <v>87</v>
      </c>
      <c r="B2955" s="25">
        <v>23</v>
      </c>
    </row>
    <row r="2956" spans="1:2" x14ac:dyDescent="0.25">
      <c r="A2956" s="25" t="s">
        <v>93</v>
      </c>
      <c r="B2956" s="25">
        <v>24</v>
      </c>
    </row>
    <row r="2957" spans="1:2" x14ac:dyDescent="0.25">
      <c r="A2957" s="25" t="s">
        <v>102</v>
      </c>
      <c r="B2957" s="25">
        <v>25</v>
      </c>
    </row>
    <row r="2958" spans="1:2" x14ac:dyDescent="0.25">
      <c r="A2958" s="25" t="s">
        <v>108</v>
      </c>
      <c r="B2958" s="25">
        <v>27</v>
      </c>
    </row>
    <row r="2959" spans="1:2" x14ac:dyDescent="0.25">
      <c r="A2959" s="25" t="s">
        <v>114</v>
      </c>
      <c r="B2959" s="25">
        <v>28</v>
      </c>
    </row>
    <row r="2960" spans="1:2" x14ac:dyDescent="0.25">
      <c r="A2960" s="25" t="s">
        <v>124</v>
      </c>
      <c r="B2960" s="25">
        <v>29</v>
      </c>
    </row>
    <row r="2961" spans="1:24" x14ac:dyDescent="0.25">
      <c r="A2961" s="25" t="s">
        <v>130</v>
      </c>
      <c r="B2961" s="25">
        <v>30</v>
      </c>
    </row>
    <row r="2962" spans="1:24" x14ac:dyDescent="0.25">
      <c r="A2962" s="25" t="s">
        <v>136</v>
      </c>
      <c r="B2962" s="25">
        <v>36</v>
      </c>
    </row>
    <row r="2963" spans="1:24" s="29" customFormat="1" x14ac:dyDescent="0.25">
      <c r="A2963" s="25" t="s">
        <v>143</v>
      </c>
      <c r="B2963" s="25">
        <v>38</v>
      </c>
      <c r="C2963" s="25"/>
      <c r="D2963" s="26"/>
      <c r="E2963" s="26"/>
      <c r="F2963" s="25"/>
      <c r="G2963" s="24"/>
      <c r="H2963" s="24"/>
      <c r="I2963" s="24"/>
      <c r="J2963" s="24"/>
      <c r="K2963" s="24"/>
      <c r="L2963" s="24"/>
      <c r="M2963" s="25"/>
      <c r="N2963" s="26"/>
      <c r="O2963" s="27"/>
      <c r="P2963" s="28"/>
      <c r="Q2963" s="19"/>
      <c r="R2963" s="24"/>
      <c r="S2963" s="7"/>
      <c r="T2963" s="7"/>
      <c r="U2963" s="7"/>
      <c r="V2963" s="7"/>
      <c r="W2963" s="7"/>
      <c r="X2963" s="7"/>
    </row>
    <row r="2964" spans="1:24" s="29" customFormat="1" x14ac:dyDescent="0.25">
      <c r="A2964" s="25" t="s">
        <v>847</v>
      </c>
      <c r="B2964" s="25">
        <v>39</v>
      </c>
      <c r="C2964" s="25"/>
      <c r="D2964" s="26"/>
      <c r="E2964" s="26"/>
      <c r="F2964" s="25"/>
      <c r="G2964" s="24"/>
      <c r="H2964" s="24"/>
      <c r="I2964" s="24"/>
      <c r="J2964" s="24"/>
      <c r="K2964" s="24"/>
      <c r="L2964" s="24"/>
      <c r="M2964" s="25"/>
      <c r="N2964" s="26"/>
      <c r="O2964" s="27"/>
      <c r="P2964" s="28"/>
      <c r="Q2964" s="19"/>
      <c r="R2964" s="24"/>
      <c r="S2964" s="7"/>
      <c r="T2964" s="7"/>
      <c r="U2964" s="7"/>
      <c r="V2964" s="7"/>
      <c r="W2964" s="7"/>
      <c r="X2964" s="7"/>
    </row>
    <row r="2965" spans="1:24" s="29" customFormat="1" x14ac:dyDescent="0.25">
      <c r="A2965" s="25" t="s">
        <v>848</v>
      </c>
      <c r="B2965" s="25">
        <v>40</v>
      </c>
      <c r="C2965" s="25"/>
      <c r="D2965" s="26"/>
      <c r="E2965" s="26"/>
      <c r="F2965" s="25"/>
      <c r="G2965" s="24"/>
      <c r="H2965" s="24"/>
      <c r="I2965" s="24"/>
      <c r="J2965" s="24"/>
      <c r="K2965" s="24"/>
      <c r="L2965" s="24"/>
      <c r="M2965" s="25"/>
      <c r="N2965" s="26"/>
      <c r="O2965" s="27"/>
      <c r="P2965" s="28"/>
      <c r="Q2965" s="19"/>
      <c r="R2965" s="24"/>
      <c r="S2965" s="7"/>
      <c r="T2965" s="7"/>
      <c r="U2965" s="7"/>
      <c r="V2965" s="7"/>
      <c r="W2965" s="7"/>
      <c r="X2965" s="7"/>
    </row>
    <row r="2966" spans="1:24" s="29" customFormat="1" x14ac:dyDescent="0.25">
      <c r="A2966" s="25" t="s">
        <v>152</v>
      </c>
      <c r="B2966" s="25">
        <v>41</v>
      </c>
      <c r="C2966" s="25"/>
      <c r="D2966" s="26"/>
      <c r="E2966" s="26"/>
      <c r="F2966" s="25"/>
      <c r="G2966" s="24"/>
      <c r="H2966" s="24"/>
      <c r="I2966" s="24"/>
      <c r="J2966" s="24"/>
      <c r="K2966" s="24"/>
      <c r="L2966" s="24"/>
      <c r="M2966" s="25"/>
      <c r="N2966" s="26"/>
      <c r="O2966" s="27"/>
      <c r="P2966" s="28"/>
      <c r="Q2966" s="19"/>
      <c r="R2966" s="24"/>
      <c r="S2966" s="7"/>
      <c r="T2966" s="7"/>
      <c r="U2966" s="7"/>
      <c r="V2966" s="7"/>
      <c r="W2966" s="7"/>
      <c r="X2966" s="7"/>
    </row>
    <row r="2967" spans="1:24" s="29" customFormat="1" x14ac:dyDescent="0.25">
      <c r="A2967" s="25" t="s">
        <v>849</v>
      </c>
      <c r="B2967" s="25">
        <v>42</v>
      </c>
      <c r="C2967" s="25"/>
      <c r="D2967" s="26"/>
      <c r="E2967" s="26"/>
      <c r="F2967" s="25"/>
      <c r="G2967" s="24"/>
      <c r="H2967" s="24"/>
      <c r="I2967" s="24"/>
      <c r="J2967" s="24"/>
      <c r="K2967" s="24"/>
      <c r="L2967" s="24"/>
      <c r="M2967" s="25"/>
      <c r="N2967" s="26"/>
      <c r="O2967" s="27"/>
      <c r="P2967" s="28"/>
      <c r="Q2967" s="19"/>
      <c r="R2967" s="24"/>
      <c r="S2967" s="7"/>
      <c r="T2967" s="7"/>
      <c r="U2967" s="7"/>
      <c r="V2967" s="7"/>
      <c r="W2967" s="7"/>
      <c r="X2967" s="7"/>
    </row>
    <row r="2968" spans="1:24" s="29" customFormat="1" x14ac:dyDescent="0.25">
      <c r="A2968" s="25" t="s">
        <v>160</v>
      </c>
      <c r="B2968" s="25">
        <v>47</v>
      </c>
      <c r="C2968" s="25"/>
      <c r="D2968" s="26"/>
      <c r="E2968" s="26"/>
      <c r="F2968" s="25"/>
      <c r="G2968" s="24"/>
      <c r="H2968" s="24"/>
      <c r="I2968" s="24"/>
      <c r="J2968" s="24"/>
      <c r="K2968" s="24"/>
      <c r="L2968" s="24"/>
      <c r="M2968" s="25"/>
      <c r="N2968" s="26"/>
      <c r="O2968" s="27"/>
      <c r="P2968" s="28"/>
      <c r="Q2968" s="19"/>
      <c r="R2968" s="24"/>
      <c r="S2968" s="7"/>
      <c r="T2968" s="7"/>
      <c r="U2968" s="7"/>
      <c r="V2968" s="7"/>
      <c r="W2968" s="7"/>
      <c r="X2968" s="7"/>
    </row>
    <row r="2969" spans="1:24" s="29" customFormat="1" x14ac:dyDescent="0.25">
      <c r="A2969" s="25" t="s">
        <v>176</v>
      </c>
      <c r="B2969" s="25">
        <v>52</v>
      </c>
      <c r="C2969" s="25"/>
      <c r="D2969" s="26"/>
      <c r="E2969" s="26"/>
      <c r="F2969" s="25"/>
      <c r="G2969" s="24"/>
      <c r="H2969" s="24"/>
      <c r="I2969" s="24"/>
      <c r="J2969" s="24"/>
      <c r="K2969" s="24"/>
      <c r="L2969" s="24"/>
      <c r="M2969" s="25"/>
      <c r="N2969" s="26"/>
      <c r="O2969" s="27"/>
      <c r="P2969" s="28"/>
      <c r="Q2969" s="19"/>
      <c r="R2969" s="24"/>
      <c r="S2969" s="7"/>
      <c r="T2969" s="7"/>
      <c r="U2969" s="7"/>
      <c r="V2969" s="7"/>
      <c r="W2969" s="7"/>
      <c r="X2969" s="7"/>
    </row>
    <row r="2970" spans="1:24" s="29" customFormat="1" x14ac:dyDescent="0.25">
      <c r="A2970" s="25" t="s">
        <v>182</v>
      </c>
      <c r="B2970" s="25">
        <v>54</v>
      </c>
      <c r="C2970" s="25"/>
      <c r="D2970" s="26"/>
      <c r="E2970" s="26"/>
      <c r="F2970" s="25"/>
      <c r="G2970" s="24"/>
      <c r="H2970" s="24"/>
      <c r="I2970" s="24"/>
      <c r="J2970" s="24"/>
      <c r="K2970" s="24"/>
      <c r="L2970" s="24"/>
      <c r="M2970" s="25"/>
      <c r="N2970" s="26"/>
      <c r="O2970" s="27"/>
      <c r="P2970" s="28"/>
      <c r="Q2970" s="19"/>
      <c r="R2970" s="24"/>
      <c r="S2970" s="7"/>
      <c r="T2970" s="7"/>
      <c r="U2970" s="7"/>
      <c r="V2970" s="7"/>
      <c r="W2970" s="7"/>
      <c r="X2970" s="7"/>
    </row>
    <row r="2971" spans="1:24" s="29" customFormat="1" x14ac:dyDescent="0.25">
      <c r="A2971" s="25" t="s">
        <v>850</v>
      </c>
      <c r="B2971" s="25">
        <v>55</v>
      </c>
      <c r="C2971" s="25"/>
      <c r="D2971" s="26"/>
      <c r="E2971" s="26"/>
      <c r="F2971" s="25"/>
      <c r="G2971" s="24"/>
      <c r="H2971" s="24"/>
      <c r="I2971" s="24"/>
      <c r="J2971" s="24"/>
      <c r="K2971" s="24"/>
      <c r="L2971" s="24"/>
      <c r="M2971" s="25"/>
      <c r="N2971" s="26"/>
      <c r="O2971" s="27"/>
      <c r="P2971" s="28"/>
      <c r="Q2971" s="19"/>
      <c r="R2971" s="24"/>
      <c r="S2971" s="7"/>
      <c r="T2971" s="7"/>
      <c r="U2971" s="7"/>
      <c r="V2971" s="7"/>
      <c r="W2971" s="7"/>
      <c r="X2971" s="7"/>
    </row>
    <row r="2972" spans="1:24" s="29" customFormat="1" x14ac:dyDescent="0.25">
      <c r="A2972" s="25" t="s">
        <v>851</v>
      </c>
      <c r="B2972" s="25">
        <v>60</v>
      </c>
      <c r="C2972" s="25"/>
      <c r="D2972" s="26"/>
      <c r="E2972" s="26"/>
      <c r="F2972" s="25"/>
      <c r="G2972" s="24"/>
      <c r="H2972" s="24"/>
      <c r="I2972" s="24"/>
      <c r="J2972" s="24"/>
      <c r="K2972" s="24"/>
      <c r="L2972" s="24"/>
      <c r="M2972" s="25"/>
      <c r="N2972" s="26"/>
      <c r="O2972" s="27"/>
      <c r="P2972" s="28"/>
      <c r="Q2972" s="19"/>
      <c r="R2972" s="24"/>
      <c r="S2972" s="7"/>
      <c r="T2972" s="7"/>
      <c r="U2972" s="7"/>
      <c r="V2972" s="7"/>
      <c r="W2972" s="7"/>
      <c r="X2972" s="7"/>
    </row>
    <row r="2973" spans="1:24" s="29" customFormat="1" x14ac:dyDescent="0.25">
      <c r="A2973" s="25" t="s">
        <v>852</v>
      </c>
      <c r="B2973" s="25">
        <v>61</v>
      </c>
      <c r="C2973" s="25"/>
      <c r="D2973" s="26"/>
      <c r="E2973" s="26"/>
      <c r="F2973" s="25"/>
      <c r="G2973" s="24"/>
      <c r="H2973" s="24"/>
      <c r="I2973" s="24"/>
      <c r="J2973" s="24"/>
      <c r="K2973" s="24"/>
      <c r="L2973" s="24"/>
      <c r="M2973" s="25"/>
      <c r="N2973" s="26"/>
      <c r="O2973" s="27"/>
      <c r="P2973" s="28"/>
      <c r="Q2973" s="19"/>
      <c r="R2973" s="24"/>
      <c r="S2973" s="7"/>
      <c r="T2973" s="7"/>
      <c r="U2973" s="7"/>
      <c r="V2973" s="7"/>
      <c r="W2973" s="7"/>
      <c r="X2973" s="7"/>
    </row>
    <row r="2974" spans="1:24" s="29" customFormat="1" x14ac:dyDescent="0.25">
      <c r="A2974" s="25" t="s">
        <v>853</v>
      </c>
      <c r="B2974" s="25">
        <v>62</v>
      </c>
      <c r="C2974" s="25"/>
      <c r="D2974" s="26"/>
      <c r="E2974" s="26"/>
      <c r="F2974" s="25"/>
      <c r="G2974" s="24"/>
      <c r="H2974" s="24"/>
      <c r="I2974" s="24"/>
      <c r="J2974" s="24"/>
      <c r="K2974" s="24"/>
      <c r="L2974" s="24"/>
      <c r="M2974" s="25"/>
      <c r="N2974" s="26"/>
      <c r="O2974" s="27"/>
      <c r="P2974" s="28"/>
      <c r="Q2974" s="19"/>
      <c r="R2974" s="24"/>
      <c r="S2974" s="7"/>
      <c r="T2974" s="7"/>
      <c r="U2974" s="7"/>
      <c r="V2974" s="7"/>
      <c r="W2974" s="7"/>
      <c r="X2974" s="7"/>
    </row>
    <row r="2975" spans="1:24" s="29" customFormat="1" x14ac:dyDescent="0.25">
      <c r="A2975" s="25" t="s">
        <v>188</v>
      </c>
      <c r="B2975" s="25">
        <v>64</v>
      </c>
      <c r="C2975" s="25"/>
      <c r="D2975" s="26"/>
      <c r="E2975" s="26"/>
      <c r="F2975" s="25"/>
      <c r="G2975" s="24"/>
      <c r="H2975" s="24"/>
      <c r="I2975" s="24"/>
      <c r="J2975" s="24"/>
      <c r="K2975" s="24"/>
      <c r="L2975" s="24"/>
      <c r="M2975" s="25"/>
      <c r="N2975" s="26"/>
      <c r="O2975" s="27"/>
      <c r="P2975" s="28"/>
      <c r="Q2975" s="19"/>
      <c r="R2975" s="24"/>
      <c r="S2975" s="7"/>
      <c r="T2975" s="7"/>
      <c r="U2975" s="7"/>
      <c r="V2975" s="7"/>
      <c r="W2975" s="7"/>
      <c r="X2975" s="7"/>
    </row>
    <row r="2976" spans="1:24" s="29" customFormat="1" x14ac:dyDescent="0.25">
      <c r="A2976" s="25" t="s">
        <v>195</v>
      </c>
      <c r="B2976" s="25">
        <v>65</v>
      </c>
      <c r="C2976" s="25"/>
      <c r="D2976" s="26"/>
      <c r="E2976" s="26"/>
      <c r="F2976" s="25"/>
      <c r="G2976" s="24"/>
      <c r="H2976" s="24"/>
      <c r="I2976" s="24"/>
      <c r="J2976" s="24"/>
      <c r="K2976" s="24"/>
      <c r="L2976" s="24"/>
      <c r="M2976" s="25"/>
      <c r="N2976" s="26"/>
      <c r="O2976" s="27"/>
      <c r="P2976" s="28"/>
      <c r="Q2976" s="19"/>
      <c r="R2976" s="24"/>
      <c r="S2976" s="7"/>
      <c r="T2976" s="7"/>
      <c r="U2976" s="7"/>
      <c r="V2976" s="7"/>
      <c r="W2976" s="7"/>
      <c r="X2976" s="7"/>
    </row>
    <row r="2977" spans="1:24" s="29" customFormat="1" x14ac:dyDescent="0.25">
      <c r="A2977" s="25" t="s">
        <v>201</v>
      </c>
      <c r="B2977" s="25">
        <v>3</v>
      </c>
      <c r="C2977" s="25"/>
      <c r="D2977" s="26"/>
      <c r="E2977" s="26"/>
      <c r="F2977" s="25"/>
      <c r="G2977" s="24"/>
      <c r="H2977" s="24"/>
      <c r="I2977" s="24"/>
      <c r="J2977" s="24"/>
      <c r="K2977" s="24"/>
      <c r="L2977" s="24"/>
      <c r="M2977" s="25"/>
      <c r="N2977" s="26"/>
      <c r="O2977" s="27"/>
      <c r="P2977" s="28"/>
      <c r="Q2977" s="19"/>
      <c r="R2977" s="24"/>
      <c r="S2977" s="7"/>
      <c r="T2977" s="7"/>
      <c r="U2977" s="7"/>
      <c r="V2977" s="7"/>
      <c r="W2977" s="7"/>
      <c r="X2977" s="7"/>
    </row>
    <row r="2978" spans="1:24" s="29" customFormat="1" x14ac:dyDescent="0.25">
      <c r="A2978" s="25" t="s">
        <v>214</v>
      </c>
      <c r="B2978" s="25">
        <v>4</v>
      </c>
      <c r="C2978" s="25"/>
      <c r="D2978" s="26"/>
      <c r="E2978" s="26"/>
      <c r="F2978" s="25"/>
      <c r="G2978" s="24"/>
      <c r="H2978" s="24"/>
      <c r="I2978" s="24"/>
      <c r="J2978" s="24"/>
      <c r="K2978" s="24"/>
      <c r="L2978" s="24"/>
      <c r="M2978" s="25"/>
      <c r="N2978" s="26"/>
      <c r="O2978" s="27"/>
      <c r="P2978" s="28"/>
      <c r="Q2978" s="19"/>
      <c r="R2978" s="24"/>
      <c r="S2978" s="7"/>
      <c r="T2978" s="7"/>
      <c r="U2978" s="7"/>
      <c r="V2978" s="7"/>
      <c r="W2978" s="7"/>
      <c r="X2978" s="7"/>
    </row>
    <row r="2979" spans="1:24" s="29" customFormat="1" x14ac:dyDescent="0.25">
      <c r="A2979" s="25" t="s">
        <v>226</v>
      </c>
      <c r="B2979" s="25">
        <v>65</v>
      </c>
      <c r="C2979" s="25"/>
      <c r="D2979" s="26"/>
      <c r="E2979" s="26"/>
      <c r="F2979" s="25"/>
      <c r="G2979" s="24"/>
      <c r="H2979" s="24"/>
      <c r="I2979" s="24"/>
      <c r="J2979" s="24"/>
      <c r="K2979" s="24"/>
      <c r="L2979" s="24"/>
      <c r="M2979" s="25"/>
      <c r="N2979" s="26"/>
      <c r="O2979" s="27"/>
      <c r="P2979" s="28"/>
      <c r="Q2979" s="19"/>
      <c r="R2979" s="24"/>
      <c r="S2979" s="7"/>
      <c r="T2979" s="7"/>
      <c r="U2979" s="7"/>
      <c r="V2979" s="7"/>
      <c r="W2979" s="7"/>
      <c r="X2979" s="7"/>
    </row>
    <row r="2980" spans="1:24" s="29" customFormat="1" x14ac:dyDescent="0.25">
      <c r="A2980" s="25" t="s">
        <v>232</v>
      </c>
      <c r="B2980" s="25">
        <v>14</v>
      </c>
      <c r="C2980" s="25"/>
      <c r="D2980" s="26"/>
      <c r="E2980" s="26"/>
      <c r="F2980" s="25"/>
      <c r="G2980" s="24"/>
      <c r="H2980" s="24"/>
      <c r="I2980" s="24"/>
      <c r="J2980" s="24"/>
      <c r="K2980" s="24"/>
      <c r="L2980" s="24"/>
      <c r="M2980" s="25"/>
      <c r="N2980" s="26"/>
      <c r="O2980" s="27"/>
      <c r="P2980" s="28"/>
      <c r="Q2980" s="19"/>
      <c r="R2980" s="24"/>
      <c r="S2980" s="7"/>
      <c r="T2980" s="7"/>
      <c r="U2980" s="7"/>
      <c r="V2980" s="7"/>
      <c r="W2980" s="7"/>
      <c r="X2980" s="7"/>
    </row>
    <row r="2981" spans="1:24" s="29" customFormat="1" x14ac:dyDescent="0.25">
      <c r="A2981" s="25" t="s">
        <v>244</v>
      </c>
      <c r="B2981" s="25">
        <v>17</v>
      </c>
      <c r="C2981" s="25"/>
      <c r="D2981" s="26"/>
      <c r="E2981" s="26"/>
      <c r="F2981" s="25"/>
      <c r="G2981" s="24"/>
      <c r="H2981" s="24"/>
      <c r="I2981" s="24"/>
      <c r="J2981" s="24"/>
      <c r="K2981" s="24"/>
      <c r="L2981" s="24"/>
      <c r="M2981" s="25"/>
      <c r="N2981" s="26"/>
      <c r="O2981" s="27"/>
      <c r="P2981" s="28"/>
      <c r="Q2981" s="19"/>
      <c r="R2981" s="24"/>
      <c r="S2981" s="7"/>
      <c r="T2981" s="7"/>
      <c r="U2981" s="7"/>
      <c r="V2981" s="7"/>
      <c r="W2981" s="7"/>
      <c r="X2981" s="7"/>
    </row>
    <row r="2982" spans="1:24" s="29" customFormat="1" x14ac:dyDescent="0.25">
      <c r="A2982" s="25" t="s">
        <v>256</v>
      </c>
      <c r="B2982" s="25">
        <v>18</v>
      </c>
      <c r="C2982" s="25"/>
      <c r="D2982" s="26"/>
      <c r="E2982" s="26"/>
      <c r="F2982" s="25"/>
      <c r="G2982" s="24"/>
      <c r="H2982" s="24"/>
      <c r="I2982" s="24"/>
      <c r="J2982" s="24"/>
      <c r="K2982" s="24"/>
      <c r="L2982" s="24"/>
      <c r="M2982" s="25"/>
      <c r="N2982" s="26"/>
      <c r="O2982" s="27"/>
      <c r="P2982" s="28"/>
      <c r="Q2982" s="19"/>
      <c r="R2982" s="24"/>
      <c r="S2982" s="7"/>
      <c r="T2982" s="7"/>
      <c r="U2982" s="7"/>
      <c r="V2982" s="7"/>
      <c r="W2982" s="7"/>
      <c r="X2982" s="7"/>
    </row>
    <row r="2983" spans="1:24" s="29" customFormat="1" x14ac:dyDescent="0.25">
      <c r="A2983" s="25" t="s">
        <v>854</v>
      </c>
      <c r="B2983" s="25">
        <v>20</v>
      </c>
      <c r="C2983" s="25"/>
      <c r="D2983" s="26"/>
      <c r="E2983" s="26"/>
      <c r="F2983" s="25"/>
      <c r="G2983" s="24"/>
      <c r="H2983" s="24"/>
      <c r="I2983" s="24"/>
      <c r="J2983" s="24"/>
      <c r="K2983" s="24"/>
      <c r="L2983" s="24"/>
      <c r="M2983" s="25"/>
      <c r="N2983" s="26"/>
      <c r="O2983" s="27"/>
      <c r="P2983" s="28"/>
      <c r="Q2983" s="19"/>
      <c r="R2983" s="24"/>
      <c r="S2983" s="7"/>
      <c r="T2983" s="7"/>
      <c r="U2983" s="7"/>
      <c r="V2983" s="7"/>
      <c r="W2983" s="7"/>
      <c r="X2983" s="7"/>
    </row>
    <row r="2984" spans="1:24" s="29" customFormat="1" x14ac:dyDescent="0.25">
      <c r="A2984" s="25" t="s">
        <v>268</v>
      </c>
      <c r="B2984" s="25">
        <v>22</v>
      </c>
      <c r="C2984" s="25"/>
      <c r="D2984" s="26"/>
      <c r="E2984" s="26"/>
      <c r="F2984" s="25"/>
      <c r="G2984" s="24"/>
      <c r="H2984" s="24"/>
      <c r="I2984" s="24"/>
      <c r="J2984" s="24"/>
      <c r="K2984" s="24"/>
      <c r="L2984" s="24"/>
      <c r="M2984" s="25"/>
      <c r="N2984" s="26"/>
      <c r="O2984" s="27"/>
      <c r="P2984" s="28"/>
      <c r="Q2984" s="19"/>
      <c r="R2984" s="24"/>
      <c r="S2984" s="7"/>
      <c r="T2984" s="7"/>
      <c r="U2984" s="7"/>
      <c r="V2984" s="7"/>
      <c r="W2984" s="7"/>
      <c r="X2984" s="7"/>
    </row>
    <row r="2985" spans="1:24" s="29" customFormat="1" x14ac:dyDescent="0.25">
      <c r="A2985" s="25" t="s">
        <v>274</v>
      </c>
      <c r="B2985" s="25">
        <v>25</v>
      </c>
      <c r="C2985" s="25"/>
      <c r="D2985" s="26"/>
      <c r="E2985" s="26"/>
      <c r="F2985" s="25"/>
      <c r="G2985" s="24"/>
      <c r="H2985" s="24"/>
      <c r="I2985" s="24"/>
      <c r="J2985" s="24"/>
      <c r="K2985" s="24"/>
      <c r="L2985" s="24"/>
      <c r="M2985" s="25"/>
      <c r="N2985" s="26"/>
      <c r="O2985" s="27"/>
      <c r="P2985" s="28"/>
      <c r="Q2985" s="19"/>
      <c r="R2985" s="24"/>
      <c r="S2985" s="7"/>
      <c r="T2985" s="7"/>
      <c r="U2985" s="7"/>
      <c r="V2985" s="7"/>
      <c r="W2985" s="7"/>
      <c r="X2985" s="7"/>
    </row>
    <row r="2986" spans="1:24" s="29" customFormat="1" x14ac:dyDescent="0.25">
      <c r="A2986" s="25" t="s">
        <v>282</v>
      </c>
      <c r="B2986" s="25">
        <v>26</v>
      </c>
      <c r="C2986" s="25"/>
      <c r="D2986" s="26"/>
      <c r="E2986" s="26"/>
      <c r="F2986" s="25"/>
      <c r="G2986" s="24"/>
      <c r="H2986" s="24"/>
      <c r="I2986" s="24"/>
      <c r="J2986" s="24"/>
      <c r="K2986" s="24"/>
      <c r="L2986" s="24"/>
      <c r="M2986" s="25"/>
      <c r="N2986" s="26"/>
      <c r="O2986" s="27"/>
      <c r="P2986" s="28"/>
      <c r="Q2986" s="19"/>
      <c r="R2986" s="24"/>
      <c r="S2986" s="7"/>
      <c r="T2986" s="7"/>
      <c r="U2986" s="7"/>
      <c r="V2986" s="7"/>
      <c r="W2986" s="7"/>
      <c r="X2986" s="7"/>
    </row>
    <row r="2987" spans="1:24" s="29" customFormat="1" x14ac:dyDescent="0.25">
      <c r="A2987" s="25" t="s">
        <v>291</v>
      </c>
      <c r="B2987" s="25">
        <v>29</v>
      </c>
      <c r="C2987" s="25"/>
      <c r="D2987" s="26"/>
      <c r="E2987" s="26"/>
      <c r="F2987" s="25"/>
      <c r="G2987" s="24"/>
      <c r="H2987" s="24"/>
      <c r="I2987" s="24"/>
      <c r="J2987" s="24"/>
      <c r="K2987" s="24"/>
      <c r="L2987" s="24"/>
      <c r="M2987" s="25"/>
      <c r="N2987" s="26"/>
      <c r="O2987" s="27"/>
      <c r="P2987" s="28"/>
      <c r="Q2987" s="19"/>
      <c r="R2987" s="24"/>
      <c r="S2987" s="7"/>
      <c r="T2987" s="7"/>
      <c r="U2987" s="7"/>
      <c r="V2987" s="7"/>
      <c r="W2987" s="7"/>
      <c r="X2987" s="7"/>
    </row>
    <row r="2988" spans="1:24" s="29" customFormat="1" x14ac:dyDescent="0.25">
      <c r="A2988" s="25" t="s">
        <v>855</v>
      </c>
      <c r="B2988" s="25">
        <v>16</v>
      </c>
      <c r="C2988" s="25"/>
      <c r="D2988" s="26"/>
      <c r="E2988" s="26"/>
      <c r="F2988" s="25"/>
      <c r="G2988" s="24"/>
      <c r="H2988" s="24"/>
      <c r="I2988" s="24"/>
      <c r="J2988" s="24"/>
      <c r="K2988" s="24"/>
      <c r="L2988" s="24"/>
      <c r="M2988" s="25"/>
      <c r="N2988" s="26"/>
      <c r="O2988" s="27"/>
      <c r="P2988" s="28"/>
      <c r="Q2988" s="19"/>
      <c r="R2988" s="24"/>
      <c r="S2988" s="7"/>
      <c r="T2988" s="7"/>
      <c r="U2988" s="7"/>
      <c r="V2988" s="7"/>
      <c r="W2988" s="7"/>
      <c r="X2988" s="7"/>
    </row>
    <row r="2989" spans="1:24" s="29" customFormat="1" x14ac:dyDescent="0.25">
      <c r="A2989" s="25" t="s">
        <v>297</v>
      </c>
      <c r="B2989" s="25">
        <v>30</v>
      </c>
      <c r="C2989" s="25"/>
      <c r="D2989" s="26"/>
      <c r="E2989" s="26"/>
      <c r="F2989" s="25"/>
      <c r="G2989" s="24"/>
      <c r="H2989" s="24"/>
      <c r="I2989" s="24"/>
      <c r="J2989" s="24"/>
      <c r="K2989" s="24"/>
      <c r="L2989" s="24"/>
      <c r="M2989" s="25"/>
      <c r="N2989" s="26"/>
      <c r="O2989" s="27"/>
      <c r="P2989" s="28"/>
      <c r="Q2989" s="19"/>
      <c r="R2989" s="24"/>
      <c r="S2989" s="7"/>
      <c r="T2989" s="7"/>
      <c r="U2989" s="7"/>
      <c r="V2989" s="7"/>
      <c r="W2989" s="7"/>
      <c r="X2989" s="7"/>
    </row>
    <row r="2990" spans="1:24" s="29" customFormat="1" x14ac:dyDescent="0.25">
      <c r="A2990" s="25" t="s">
        <v>303</v>
      </c>
      <c r="B2990" s="25">
        <v>63</v>
      </c>
      <c r="C2990" s="25"/>
      <c r="D2990" s="26"/>
      <c r="E2990" s="26"/>
      <c r="F2990" s="25"/>
      <c r="G2990" s="24"/>
      <c r="H2990" s="24"/>
      <c r="I2990" s="24"/>
      <c r="J2990" s="24"/>
      <c r="K2990" s="24"/>
      <c r="L2990" s="24"/>
      <c r="M2990" s="25"/>
      <c r="N2990" s="26"/>
      <c r="O2990" s="27"/>
      <c r="P2990" s="28"/>
      <c r="Q2990" s="19"/>
      <c r="R2990" s="24"/>
      <c r="S2990" s="7"/>
      <c r="T2990" s="7"/>
      <c r="U2990" s="7"/>
      <c r="V2990" s="7"/>
      <c r="W2990" s="7"/>
      <c r="X2990" s="7"/>
    </row>
    <row r="2991" spans="1:24" s="29" customFormat="1" x14ac:dyDescent="0.25">
      <c r="A2991" s="25" t="s">
        <v>311</v>
      </c>
      <c r="B2991" s="25">
        <v>64</v>
      </c>
      <c r="C2991" s="25"/>
      <c r="D2991" s="26"/>
      <c r="E2991" s="26"/>
      <c r="F2991" s="25"/>
      <c r="G2991" s="24"/>
      <c r="H2991" s="24"/>
      <c r="I2991" s="24"/>
      <c r="J2991" s="24"/>
      <c r="K2991" s="24"/>
      <c r="L2991" s="24"/>
      <c r="M2991" s="25"/>
      <c r="N2991" s="26"/>
      <c r="O2991" s="27"/>
      <c r="P2991" s="28"/>
      <c r="Q2991" s="19"/>
      <c r="R2991" s="24"/>
      <c r="S2991" s="7"/>
      <c r="T2991" s="7"/>
      <c r="U2991" s="7"/>
      <c r="V2991" s="7"/>
      <c r="W2991" s="7"/>
      <c r="X2991" s="7"/>
    </row>
    <row r="2992" spans="1:24" s="29" customFormat="1" x14ac:dyDescent="0.25">
      <c r="A2992" s="25" t="s">
        <v>856</v>
      </c>
      <c r="B2992" s="25">
        <v>27</v>
      </c>
      <c r="C2992" s="25"/>
      <c r="D2992" s="26"/>
      <c r="E2992" s="26"/>
      <c r="F2992" s="25"/>
      <c r="G2992" s="24"/>
      <c r="H2992" s="24"/>
      <c r="I2992" s="24"/>
      <c r="J2992" s="24"/>
      <c r="K2992" s="24"/>
      <c r="L2992" s="24"/>
      <c r="M2992" s="25"/>
      <c r="N2992" s="26"/>
      <c r="O2992" s="27"/>
      <c r="P2992" s="28"/>
      <c r="Q2992" s="19"/>
      <c r="R2992" s="24"/>
      <c r="S2992" s="7"/>
      <c r="T2992" s="7"/>
      <c r="U2992" s="7"/>
      <c r="V2992" s="7"/>
      <c r="W2992" s="7"/>
      <c r="X2992" s="7"/>
    </row>
    <row r="2993" spans="1:24" s="29" customFormat="1" x14ac:dyDescent="0.25">
      <c r="A2993" s="25" t="s">
        <v>317</v>
      </c>
      <c r="B2993" s="25">
        <v>24</v>
      </c>
      <c r="C2993" s="25"/>
      <c r="D2993" s="26"/>
      <c r="E2993" s="26"/>
      <c r="F2993" s="25"/>
      <c r="G2993" s="24"/>
      <c r="H2993" s="24"/>
      <c r="I2993" s="24"/>
      <c r="J2993" s="24"/>
      <c r="K2993" s="24"/>
      <c r="L2993" s="24"/>
      <c r="M2993" s="25"/>
      <c r="N2993" s="26"/>
      <c r="O2993" s="27"/>
      <c r="P2993" s="28"/>
      <c r="Q2993" s="19"/>
      <c r="R2993" s="24"/>
      <c r="S2993" s="7"/>
      <c r="T2993" s="7"/>
      <c r="U2993" s="7"/>
      <c r="V2993" s="7"/>
      <c r="W2993" s="7"/>
      <c r="X2993" s="7"/>
    </row>
    <row r="2994" spans="1:24" s="29" customFormat="1" x14ac:dyDescent="0.25">
      <c r="A2994" s="25" t="s">
        <v>323</v>
      </c>
      <c r="B2994" s="25">
        <v>48</v>
      </c>
      <c r="C2994" s="25"/>
      <c r="D2994" s="26"/>
      <c r="E2994" s="26"/>
      <c r="F2994" s="25"/>
      <c r="G2994" s="24"/>
      <c r="H2994" s="24"/>
      <c r="I2994" s="24"/>
      <c r="J2994" s="24"/>
      <c r="K2994" s="24"/>
      <c r="L2994" s="24"/>
      <c r="M2994" s="25"/>
      <c r="N2994" s="26"/>
      <c r="O2994" s="27"/>
      <c r="P2994" s="28"/>
      <c r="Q2994" s="19"/>
      <c r="R2994" s="24"/>
      <c r="S2994" s="7"/>
      <c r="T2994" s="7"/>
      <c r="U2994" s="7"/>
      <c r="V2994" s="7"/>
      <c r="W2994" s="7"/>
      <c r="X2994" s="7"/>
    </row>
    <row r="2995" spans="1:24" s="29" customFormat="1" x14ac:dyDescent="0.25">
      <c r="A2995" s="25" t="s">
        <v>334</v>
      </c>
      <c r="B2995" s="25">
        <v>8</v>
      </c>
      <c r="C2995" s="25"/>
      <c r="D2995" s="26"/>
      <c r="E2995" s="26"/>
      <c r="F2995" s="25"/>
      <c r="G2995" s="24"/>
      <c r="H2995" s="24"/>
      <c r="I2995" s="24"/>
      <c r="J2995" s="24"/>
      <c r="K2995" s="24"/>
      <c r="L2995" s="24"/>
      <c r="M2995" s="25"/>
      <c r="N2995" s="26"/>
      <c r="O2995" s="27"/>
      <c r="P2995" s="28"/>
      <c r="Q2995" s="19"/>
      <c r="R2995" s="24"/>
      <c r="S2995" s="7"/>
      <c r="T2995" s="7"/>
      <c r="U2995" s="7"/>
      <c r="V2995" s="7"/>
      <c r="W2995" s="7"/>
      <c r="X2995" s="7"/>
    </row>
    <row r="2996" spans="1:24" s="29" customFormat="1" x14ac:dyDescent="0.25">
      <c r="A2996" s="25" t="s">
        <v>857</v>
      </c>
      <c r="B2996" s="25">
        <v>49</v>
      </c>
      <c r="C2996" s="25"/>
      <c r="D2996" s="26"/>
      <c r="E2996" s="26"/>
      <c r="F2996" s="25"/>
      <c r="G2996" s="24"/>
      <c r="H2996" s="24"/>
      <c r="I2996" s="24"/>
      <c r="J2996" s="24"/>
      <c r="K2996" s="24"/>
      <c r="L2996" s="24"/>
      <c r="M2996" s="25"/>
      <c r="N2996" s="26"/>
      <c r="O2996" s="27"/>
      <c r="P2996" s="28"/>
      <c r="Q2996" s="19"/>
      <c r="R2996" s="24"/>
      <c r="S2996" s="7"/>
      <c r="T2996" s="7"/>
      <c r="U2996" s="7"/>
      <c r="V2996" s="7"/>
      <c r="W2996" s="7"/>
      <c r="X2996" s="7"/>
    </row>
    <row r="2997" spans="1:24" s="29" customFormat="1" x14ac:dyDescent="0.25">
      <c r="A2997" s="25" t="s">
        <v>858</v>
      </c>
      <c r="B2997" s="25">
        <v>50</v>
      </c>
      <c r="C2997" s="25"/>
      <c r="D2997" s="26"/>
      <c r="E2997" s="26"/>
      <c r="F2997" s="25"/>
      <c r="G2997" s="24"/>
      <c r="H2997" s="24"/>
      <c r="I2997" s="24"/>
      <c r="J2997" s="24"/>
      <c r="K2997" s="24"/>
      <c r="L2997" s="24"/>
      <c r="M2997" s="25"/>
      <c r="N2997" s="26"/>
      <c r="O2997" s="27"/>
      <c r="P2997" s="28"/>
      <c r="Q2997" s="19"/>
      <c r="R2997" s="24"/>
      <c r="S2997" s="7"/>
      <c r="T2997" s="7"/>
      <c r="U2997" s="7"/>
      <c r="V2997" s="7"/>
      <c r="W2997" s="7"/>
      <c r="X2997" s="7"/>
    </row>
    <row r="2998" spans="1:24" s="29" customFormat="1" x14ac:dyDescent="0.25">
      <c r="A2998" s="25" t="s">
        <v>342</v>
      </c>
      <c r="B2998" s="25">
        <v>51</v>
      </c>
      <c r="C2998" s="25"/>
      <c r="D2998" s="26"/>
      <c r="E2998" s="26"/>
      <c r="F2998" s="25"/>
      <c r="G2998" s="24"/>
      <c r="H2998" s="24"/>
      <c r="I2998" s="24"/>
      <c r="J2998" s="24"/>
      <c r="K2998" s="24"/>
      <c r="L2998" s="24"/>
      <c r="M2998" s="25"/>
      <c r="N2998" s="26"/>
      <c r="O2998" s="27"/>
      <c r="P2998" s="28"/>
      <c r="Q2998" s="19"/>
      <c r="R2998" s="24"/>
      <c r="S2998" s="7"/>
      <c r="T2998" s="7"/>
      <c r="U2998" s="7"/>
      <c r="V2998" s="7"/>
      <c r="W2998" s="7"/>
      <c r="X2998" s="7"/>
    </row>
    <row r="2999" spans="1:24" s="29" customFormat="1" x14ac:dyDescent="0.25">
      <c r="A2999" s="25" t="s">
        <v>354</v>
      </c>
      <c r="B2999" s="25">
        <v>35</v>
      </c>
      <c r="C2999" s="25"/>
      <c r="D2999" s="26"/>
      <c r="E2999" s="26"/>
      <c r="F2999" s="25"/>
      <c r="G2999" s="24"/>
      <c r="H2999" s="24"/>
      <c r="I2999" s="24"/>
      <c r="J2999" s="24"/>
      <c r="K2999" s="24"/>
      <c r="L2999" s="24"/>
      <c r="M2999" s="25"/>
      <c r="N2999" s="26"/>
      <c r="O2999" s="27"/>
      <c r="P2999" s="28"/>
      <c r="Q2999" s="19"/>
      <c r="R2999" s="24"/>
      <c r="S2999" s="7"/>
      <c r="T2999" s="7"/>
      <c r="U2999" s="7"/>
      <c r="V2999" s="7"/>
      <c r="W2999" s="7"/>
      <c r="X2999" s="7"/>
    </row>
    <row r="3000" spans="1:24" s="29" customFormat="1" x14ac:dyDescent="0.25">
      <c r="A3000" s="25" t="s">
        <v>362</v>
      </c>
      <c r="B3000" s="25">
        <v>37</v>
      </c>
      <c r="C3000" s="25"/>
      <c r="D3000" s="26"/>
      <c r="E3000" s="26"/>
      <c r="F3000" s="25"/>
      <c r="G3000" s="24"/>
      <c r="H3000" s="24"/>
      <c r="I3000" s="24"/>
      <c r="J3000" s="24"/>
      <c r="K3000" s="24"/>
      <c r="L3000" s="24"/>
      <c r="M3000" s="25"/>
      <c r="N3000" s="26"/>
      <c r="O3000" s="27"/>
      <c r="P3000" s="28"/>
      <c r="Q3000" s="19"/>
      <c r="R3000" s="24"/>
      <c r="S3000" s="7"/>
      <c r="T3000" s="7"/>
      <c r="U3000" s="7"/>
      <c r="V3000" s="7"/>
      <c r="W3000" s="7"/>
      <c r="X3000" s="7"/>
    </row>
    <row r="3001" spans="1:24" s="29" customFormat="1" x14ac:dyDescent="0.25">
      <c r="A3001" s="25" t="s">
        <v>368</v>
      </c>
      <c r="B3001" s="25">
        <v>45</v>
      </c>
      <c r="C3001" s="25"/>
      <c r="D3001" s="26"/>
      <c r="E3001" s="26"/>
      <c r="F3001" s="25"/>
      <c r="G3001" s="24"/>
      <c r="H3001" s="24"/>
      <c r="I3001" s="24"/>
      <c r="J3001" s="24"/>
      <c r="K3001" s="24"/>
      <c r="L3001" s="24"/>
      <c r="M3001" s="25"/>
      <c r="N3001" s="26"/>
      <c r="O3001" s="27"/>
      <c r="P3001" s="28"/>
      <c r="Q3001" s="19"/>
      <c r="R3001" s="24"/>
      <c r="S3001" s="7"/>
      <c r="T3001" s="7"/>
      <c r="U3001" s="7"/>
      <c r="V3001" s="7"/>
      <c r="W3001" s="7"/>
      <c r="X3001" s="7"/>
    </row>
    <row r="3002" spans="1:24" s="29" customFormat="1" x14ac:dyDescent="0.25">
      <c r="A3002" s="25" t="s">
        <v>374</v>
      </c>
      <c r="B3002" s="25">
        <v>47</v>
      </c>
      <c r="C3002" s="25"/>
      <c r="D3002" s="26"/>
      <c r="E3002" s="26"/>
      <c r="F3002" s="25"/>
      <c r="G3002" s="24"/>
      <c r="H3002" s="24"/>
      <c r="I3002" s="24"/>
      <c r="J3002" s="24"/>
      <c r="K3002" s="24"/>
      <c r="L3002" s="24"/>
      <c r="M3002" s="25"/>
      <c r="N3002" s="26"/>
      <c r="O3002" s="27"/>
      <c r="P3002" s="28"/>
      <c r="Q3002" s="19"/>
      <c r="R3002" s="24"/>
      <c r="S3002" s="7"/>
      <c r="T3002" s="7"/>
      <c r="U3002" s="7"/>
      <c r="V3002" s="7"/>
      <c r="W3002" s="7"/>
      <c r="X3002" s="7"/>
    </row>
    <row r="3003" spans="1:24" s="29" customFormat="1" x14ac:dyDescent="0.25">
      <c r="A3003" s="25" t="s">
        <v>859</v>
      </c>
      <c r="B3003" s="25">
        <v>12</v>
      </c>
      <c r="C3003" s="25"/>
      <c r="D3003" s="26"/>
      <c r="E3003" s="26"/>
      <c r="F3003" s="25"/>
      <c r="G3003" s="24"/>
      <c r="H3003" s="24"/>
      <c r="I3003" s="24"/>
      <c r="J3003" s="24"/>
      <c r="K3003" s="24"/>
      <c r="L3003" s="24"/>
      <c r="M3003" s="25"/>
      <c r="N3003" s="26"/>
      <c r="O3003" s="27"/>
      <c r="P3003" s="28"/>
      <c r="Q3003" s="19"/>
      <c r="R3003" s="24"/>
      <c r="S3003" s="7"/>
      <c r="T3003" s="7"/>
      <c r="U3003" s="7"/>
      <c r="V3003" s="7"/>
      <c r="W3003" s="7"/>
      <c r="X3003" s="7"/>
    </row>
    <row r="3004" spans="1:24" s="29" customFormat="1" x14ac:dyDescent="0.25">
      <c r="A3004" s="25" t="s">
        <v>379</v>
      </c>
      <c r="B3004" s="25">
        <v>52</v>
      </c>
      <c r="C3004" s="25"/>
      <c r="D3004" s="26"/>
      <c r="E3004" s="26"/>
      <c r="F3004" s="25"/>
      <c r="G3004" s="24"/>
      <c r="H3004" s="24"/>
      <c r="I3004" s="24"/>
      <c r="J3004" s="24"/>
      <c r="K3004" s="24"/>
      <c r="L3004" s="24"/>
      <c r="M3004" s="25"/>
      <c r="N3004" s="26"/>
      <c r="O3004" s="27"/>
      <c r="P3004" s="28"/>
      <c r="Q3004" s="19"/>
      <c r="R3004" s="24"/>
      <c r="S3004" s="7"/>
      <c r="T3004" s="7"/>
      <c r="U3004" s="7"/>
      <c r="V3004" s="7"/>
      <c r="W3004" s="7"/>
      <c r="X3004" s="7"/>
    </row>
    <row r="3005" spans="1:24" s="29" customFormat="1" x14ac:dyDescent="0.25">
      <c r="A3005" s="25" t="s">
        <v>385</v>
      </c>
      <c r="B3005" s="25">
        <v>28</v>
      </c>
      <c r="C3005" s="25"/>
      <c r="D3005" s="26"/>
      <c r="E3005" s="26"/>
      <c r="F3005" s="25"/>
      <c r="G3005" s="24"/>
      <c r="H3005" s="24"/>
      <c r="I3005" s="24"/>
      <c r="J3005" s="24"/>
      <c r="K3005" s="24"/>
      <c r="L3005" s="24"/>
      <c r="M3005" s="25"/>
      <c r="N3005" s="26"/>
      <c r="O3005" s="27"/>
      <c r="P3005" s="28"/>
      <c r="Q3005" s="19"/>
      <c r="R3005" s="24"/>
      <c r="S3005" s="7"/>
      <c r="T3005" s="7"/>
      <c r="U3005" s="7"/>
      <c r="V3005" s="7"/>
      <c r="W3005" s="7"/>
      <c r="X3005" s="7"/>
    </row>
    <row r="3006" spans="1:24" s="29" customFormat="1" x14ac:dyDescent="0.25">
      <c r="A3006" s="25" t="s">
        <v>392</v>
      </c>
      <c r="B3006" s="25">
        <v>54</v>
      </c>
      <c r="C3006" s="25"/>
      <c r="D3006" s="26"/>
      <c r="E3006" s="26"/>
      <c r="F3006" s="25"/>
      <c r="G3006" s="24"/>
      <c r="H3006" s="24"/>
      <c r="I3006" s="24"/>
      <c r="J3006" s="24"/>
      <c r="K3006" s="24"/>
      <c r="L3006" s="24"/>
      <c r="M3006" s="25"/>
      <c r="N3006" s="26"/>
      <c r="O3006" s="27"/>
      <c r="P3006" s="28"/>
      <c r="Q3006" s="19"/>
      <c r="R3006" s="24"/>
      <c r="S3006" s="7"/>
      <c r="T3006" s="7"/>
      <c r="U3006" s="7"/>
      <c r="V3006" s="7"/>
      <c r="W3006" s="7"/>
      <c r="X3006" s="7"/>
    </row>
    <row r="3007" spans="1:24" s="29" customFormat="1" x14ac:dyDescent="0.25">
      <c r="A3007" s="25" t="s">
        <v>860</v>
      </c>
      <c r="B3007" s="25">
        <v>56</v>
      </c>
      <c r="C3007" s="25"/>
      <c r="D3007" s="26"/>
      <c r="E3007" s="26"/>
      <c r="F3007" s="25"/>
      <c r="G3007" s="24"/>
      <c r="H3007" s="24"/>
      <c r="I3007" s="24"/>
      <c r="J3007" s="24"/>
      <c r="K3007" s="24"/>
      <c r="L3007" s="24"/>
      <c r="M3007" s="25"/>
      <c r="N3007" s="26"/>
      <c r="O3007" s="27"/>
      <c r="P3007" s="28"/>
      <c r="Q3007" s="19"/>
      <c r="R3007" s="24"/>
      <c r="S3007" s="7"/>
      <c r="T3007" s="7"/>
      <c r="U3007" s="7"/>
      <c r="V3007" s="7"/>
      <c r="W3007" s="7"/>
      <c r="X3007" s="7"/>
    </row>
    <row r="3008" spans="1:24" s="29" customFormat="1" x14ac:dyDescent="0.25">
      <c r="A3008" s="25" t="s">
        <v>861</v>
      </c>
      <c r="B3008" s="25">
        <v>23</v>
      </c>
      <c r="C3008" s="25"/>
      <c r="D3008" s="26"/>
      <c r="E3008" s="26"/>
      <c r="F3008" s="25"/>
      <c r="G3008" s="24"/>
      <c r="H3008" s="24"/>
      <c r="I3008" s="24"/>
      <c r="J3008" s="24"/>
      <c r="K3008" s="24"/>
      <c r="L3008" s="24"/>
      <c r="M3008" s="25"/>
      <c r="N3008" s="26"/>
      <c r="O3008" s="27"/>
      <c r="P3008" s="28"/>
      <c r="Q3008" s="19"/>
      <c r="R3008" s="24"/>
      <c r="S3008" s="7"/>
      <c r="T3008" s="7"/>
      <c r="U3008" s="7"/>
      <c r="V3008" s="7"/>
      <c r="W3008" s="7"/>
      <c r="X3008" s="7"/>
    </row>
    <row r="3009" spans="1:24" s="29" customFormat="1" x14ac:dyDescent="0.25">
      <c r="A3009" s="25" t="s">
        <v>862</v>
      </c>
      <c r="B3009" s="25">
        <v>55</v>
      </c>
      <c r="C3009" s="25"/>
      <c r="D3009" s="26"/>
      <c r="E3009" s="26"/>
      <c r="F3009" s="25"/>
      <c r="G3009" s="24"/>
      <c r="H3009" s="24"/>
      <c r="I3009" s="24"/>
      <c r="J3009" s="24"/>
      <c r="K3009" s="24"/>
      <c r="L3009" s="24"/>
      <c r="M3009" s="25"/>
      <c r="N3009" s="26"/>
      <c r="O3009" s="27"/>
      <c r="P3009" s="28"/>
      <c r="Q3009" s="19"/>
      <c r="R3009" s="24"/>
      <c r="S3009" s="7"/>
      <c r="T3009" s="7"/>
      <c r="U3009" s="7"/>
      <c r="V3009" s="7"/>
      <c r="W3009" s="7"/>
      <c r="X3009" s="7"/>
    </row>
    <row r="3010" spans="1:24" s="29" customFormat="1" x14ac:dyDescent="0.25">
      <c r="A3010" s="25" t="s">
        <v>863</v>
      </c>
      <c r="B3010" s="25">
        <v>38</v>
      </c>
      <c r="C3010" s="25"/>
      <c r="D3010" s="26"/>
      <c r="E3010" s="26"/>
      <c r="F3010" s="25"/>
      <c r="G3010" s="24"/>
      <c r="H3010" s="24"/>
      <c r="I3010" s="24"/>
      <c r="J3010" s="24"/>
      <c r="K3010" s="24"/>
      <c r="L3010" s="24"/>
      <c r="M3010" s="25"/>
      <c r="N3010" s="26"/>
      <c r="O3010" s="27"/>
      <c r="P3010" s="28"/>
      <c r="Q3010" s="19"/>
      <c r="R3010" s="24"/>
      <c r="S3010" s="7"/>
      <c r="T3010" s="7"/>
      <c r="U3010" s="7"/>
      <c r="V3010" s="7"/>
      <c r="W3010" s="7"/>
      <c r="X3010" s="7"/>
    </row>
    <row r="3011" spans="1:24" s="29" customFormat="1" x14ac:dyDescent="0.25">
      <c r="A3011" s="25" t="s">
        <v>404</v>
      </c>
      <c r="B3011" s="25">
        <v>58</v>
      </c>
      <c r="C3011" s="25"/>
      <c r="D3011" s="26"/>
      <c r="E3011" s="26"/>
      <c r="F3011" s="25"/>
      <c r="G3011" s="24"/>
      <c r="H3011" s="24"/>
      <c r="I3011" s="24"/>
      <c r="J3011" s="24"/>
      <c r="K3011" s="24"/>
      <c r="L3011" s="24"/>
      <c r="M3011" s="25"/>
      <c r="N3011" s="26"/>
      <c r="O3011" s="27"/>
      <c r="P3011" s="28"/>
      <c r="Q3011" s="19"/>
      <c r="R3011" s="24"/>
      <c r="S3011" s="7"/>
      <c r="T3011" s="7"/>
      <c r="U3011" s="7"/>
      <c r="V3011" s="7"/>
      <c r="W3011" s="7"/>
      <c r="X3011" s="7"/>
    </row>
    <row r="3012" spans="1:24" s="29" customFormat="1" x14ac:dyDescent="0.25">
      <c r="A3012" s="25" t="s">
        <v>864</v>
      </c>
      <c r="B3012" s="25">
        <v>1</v>
      </c>
      <c r="C3012" s="25"/>
      <c r="D3012" s="26"/>
      <c r="E3012" s="26"/>
      <c r="F3012" s="25"/>
      <c r="G3012" s="24"/>
      <c r="H3012" s="24"/>
      <c r="I3012" s="24"/>
      <c r="J3012" s="24"/>
      <c r="K3012" s="24"/>
      <c r="L3012" s="24"/>
      <c r="M3012" s="25"/>
      <c r="N3012" s="26"/>
      <c r="O3012" s="27"/>
      <c r="P3012" s="28"/>
      <c r="Q3012" s="19"/>
      <c r="R3012" s="24"/>
      <c r="S3012" s="7"/>
      <c r="T3012" s="7"/>
      <c r="U3012" s="7"/>
      <c r="V3012" s="7"/>
      <c r="W3012" s="7"/>
      <c r="X3012" s="7"/>
    </row>
    <row r="3013" spans="1:24" s="29" customFormat="1" x14ac:dyDescent="0.25">
      <c r="A3013" s="25" t="s">
        <v>418</v>
      </c>
      <c r="B3013" s="25">
        <v>42</v>
      </c>
      <c r="C3013" s="25"/>
      <c r="D3013" s="26"/>
      <c r="E3013" s="26"/>
      <c r="F3013" s="25"/>
      <c r="G3013" s="24"/>
      <c r="H3013" s="24"/>
      <c r="I3013" s="24"/>
      <c r="J3013" s="24"/>
      <c r="K3013" s="24"/>
      <c r="L3013" s="24"/>
      <c r="M3013" s="25"/>
      <c r="N3013" s="26"/>
      <c r="O3013" s="27"/>
      <c r="P3013" s="28"/>
      <c r="Q3013" s="19"/>
      <c r="R3013" s="24"/>
      <c r="S3013" s="7"/>
      <c r="T3013" s="7"/>
      <c r="U3013" s="7"/>
      <c r="V3013" s="7"/>
      <c r="W3013" s="7"/>
      <c r="X3013" s="7"/>
    </row>
    <row r="3014" spans="1:24" s="29" customFormat="1" x14ac:dyDescent="0.25">
      <c r="A3014" s="25" t="s">
        <v>425</v>
      </c>
      <c r="B3014" s="25">
        <v>60</v>
      </c>
      <c r="C3014" s="25"/>
      <c r="D3014" s="26"/>
      <c r="E3014" s="26"/>
      <c r="F3014" s="25"/>
      <c r="G3014" s="24"/>
      <c r="H3014" s="24"/>
      <c r="I3014" s="24"/>
      <c r="J3014" s="24"/>
      <c r="K3014" s="24"/>
      <c r="L3014" s="24"/>
      <c r="M3014" s="25"/>
      <c r="N3014" s="26"/>
      <c r="O3014" s="27"/>
      <c r="P3014" s="28"/>
      <c r="Q3014" s="19"/>
      <c r="R3014" s="24"/>
      <c r="S3014" s="7"/>
      <c r="T3014" s="7"/>
      <c r="U3014" s="7"/>
      <c r="V3014" s="7"/>
      <c r="W3014" s="7"/>
      <c r="X3014" s="7"/>
    </row>
    <row r="3015" spans="1:24" s="29" customFormat="1" x14ac:dyDescent="0.25">
      <c r="A3015" s="25" t="s">
        <v>437</v>
      </c>
      <c r="B3015" s="25">
        <v>9</v>
      </c>
      <c r="C3015" s="25"/>
      <c r="D3015" s="26"/>
      <c r="E3015" s="26"/>
      <c r="F3015" s="25"/>
      <c r="G3015" s="24"/>
      <c r="H3015" s="24"/>
      <c r="I3015" s="24"/>
      <c r="J3015" s="24"/>
      <c r="K3015" s="24"/>
      <c r="L3015" s="24"/>
      <c r="M3015" s="25"/>
      <c r="N3015" s="26"/>
      <c r="O3015" s="27"/>
      <c r="P3015" s="28"/>
      <c r="Q3015" s="19"/>
      <c r="R3015" s="24"/>
      <c r="S3015" s="7"/>
      <c r="T3015" s="7"/>
      <c r="U3015" s="7"/>
      <c r="V3015" s="7"/>
      <c r="W3015" s="7"/>
      <c r="X3015" s="7"/>
    </row>
    <row r="3016" spans="1:24" s="29" customFormat="1" x14ac:dyDescent="0.25">
      <c r="A3016" s="25" t="s">
        <v>442</v>
      </c>
      <c r="B3016" s="25">
        <v>36</v>
      </c>
      <c r="C3016" s="25"/>
      <c r="D3016" s="26"/>
      <c r="E3016" s="26"/>
      <c r="F3016" s="25"/>
      <c r="G3016" s="24"/>
      <c r="H3016" s="24"/>
      <c r="I3016" s="24"/>
      <c r="J3016" s="24"/>
      <c r="K3016" s="24"/>
      <c r="L3016" s="24"/>
      <c r="M3016" s="25"/>
      <c r="N3016" s="26"/>
      <c r="O3016" s="27"/>
      <c r="P3016" s="28"/>
      <c r="Q3016" s="19"/>
      <c r="R3016" s="24"/>
      <c r="S3016" s="7"/>
      <c r="T3016" s="7"/>
      <c r="U3016" s="7"/>
      <c r="V3016" s="7"/>
      <c r="W3016" s="7"/>
      <c r="X3016" s="7"/>
    </row>
    <row r="3017" spans="1:24" s="29" customFormat="1" x14ac:dyDescent="0.25">
      <c r="A3017" s="25" t="s">
        <v>473</v>
      </c>
      <c r="B3017" s="25">
        <v>28</v>
      </c>
      <c r="C3017" s="25"/>
      <c r="D3017" s="26"/>
      <c r="E3017" s="26"/>
      <c r="F3017" s="25"/>
      <c r="G3017" s="24"/>
      <c r="H3017" s="24"/>
      <c r="I3017" s="24"/>
      <c r="J3017" s="24"/>
      <c r="K3017" s="24"/>
      <c r="L3017" s="24"/>
      <c r="M3017" s="25"/>
      <c r="N3017" s="26"/>
      <c r="O3017" s="27"/>
      <c r="P3017" s="28"/>
      <c r="Q3017" s="19"/>
      <c r="R3017" s="24"/>
      <c r="S3017" s="7"/>
      <c r="T3017" s="7"/>
      <c r="U3017" s="7"/>
      <c r="V3017" s="7"/>
      <c r="W3017" s="7"/>
      <c r="X3017" s="7"/>
    </row>
    <row r="3018" spans="1:24" s="29" customFormat="1" x14ac:dyDescent="0.25">
      <c r="A3018" s="25" t="s">
        <v>482</v>
      </c>
      <c r="B3018" s="25">
        <v>3</v>
      </c>
      <c r="C3018" s="25"/>
      <c r="D3018" s="26"/>
      <c r="E3018" s="26"/>
      <c r="F3018" s="25"/>
      <c r="G3018" s="24"/>
      <c r="H3018" s="24"/>
      <c r="I3018" s="24"/>
      <c r="J3018" s="24"/>
      <c r="K3018" s="24"/>
      <c r="L3018" s="24"/>
      <c r="M3018" s="25"/>
      <c r="N3018" s="26"/>
      <c r="O3018" s="27"/>
      <c r="P3018" s="28"/>
      <c r="Q3018" s="19"/>
      <c r="R3018" s="24"/>
      <c r="S3018" s="7"/>
      <c r="T3018" s="7"/>
      <c r="U3018" s="7"/>
      <c r="V3018" s="7"/>
      <c r="W3018" s="7"/>
      <c r="X3018" s="7"/>
    </row>
    <row r="3019" spans="1:24" s="29" customFormat="1" x14ac:dyDescent="0.25">
      <c r="A3019" s="25" t="s">
        <v>488</v>
      </c>
      <c r="B3019" s="25">
        <v>65</v>
      </c>
      <c r="C3019" s="25"/>
      <c r="D3019" s="26"/>
      <c r="E3019" s="26"/>
      <c r="F3019" s="25"/>
      <c r="G3019" s="24"/>
      <c r="H3019" s="24"/>
      <c r="I3019" s="24"/>
      <c r="J3019" s="24"/>
      <c r="K3019" s="24"/>
      <c r="L3019" s="24"/>
      <c r="M3019" s="25"/>
      <c r="N3019" s="26"/>
      <c r="O3019" s="27"/>
      <c r="P3019" s="28"/>
      <c r="Q3019" s="19"/>
      <c r="R3019" s="24"/>
      <c r="S3019" s="7"/>
      <c r="T3019" s="7"/>
      <c r="U3019" s="7"/>
      <c r="V3019" s="7"/>
      <c r="W3019" s="7"/>
      <c r="X3019" s="7"/>
    </row>
    <row r="3020" spans="1:24" s="29" customFormat="1" x14ac:dyDescent="0.25">
      <c r="A3020" s="25" t="s">
        <v>865</v>
      </c>
      <c r="B3020" s="25">
        <v>49</v>
      </c>
      <c r="C3020" s="25"/>
      <c r="D3020" s="26"/>
      <c r="E3020" s="26"/>
      <c r="F3020" s="25"/>
      <c r="G3020" s="24"/>
      <c r="H3020" s="24"/>
      <c r="I3020" s="24"/>
      <c r="J3020" s="24"/>
      <c r="K3020" s="24"/>
      <c r="L3020" s="24"/>
      <c r="M3020" s="25"/>
      <c r="N3020" s="26"/>
      <c r="O3020" s="27"/>
      <c r="P3020" s="28"/>
      <c r="Q3020" s="19"/>
      <c r="R3020" s="24"/>
      <c r="S3020" s="7"/>
      <c r="T3020" s="7"/>
      <c r="U3020" s="7"/>
      <c r="V3020" s="7"/>
      <c r="W3020" s="7"/>
      <c r="X3020" s="7"/>
    </row>
    <row r="3021" spans="1:24" s="29" customFormat="1" x14ac:dyDescent="0.25">
      <c r="A3021" s="25" t="s">
        <v>866</v>
      </c>
      <c r="B3021" s="25">
        <v>50</v>
      </c>
      <c r="C3021" s="25"/>
      <c r="D3021" s="26"/>
      <c r="E3021" s="26"/>
      <c r="F3021" s="25"/>
      <c r="G3021" s="24"/>
      <c r="H3021" s="24"/>
      <c r="I3021" s="24"/>
      <c r="J3021" s="24"/>
      <c r="K3021" s="24"/>
      <c r="L3021" s="24"/>
      <c r="M3021" s="25"/>
      <c r="N3021" s="26"/>
      <c r="O3021" s="27"/>
      <c r="P3021" s="28"/>
      <c r="Q3021" s="19"/>
      <c r="R3021" s="24"/>
      <c r="S3021" s="7"/>
      <c r="T3021" s="7"/>
      <c r="U3021" s="7"/>
      <c r="V3021" s="7"/>
      <c r="W3021" s="7"/>
      <c r="X3021" s="7"/>
    </row>
    <row r="3022" spans="1:24" s="29" customFormat="1" x14ac:dyDescent="0.25">
      <c r="A3022" s="25" t="s">
        <v>867</v>
      </c>
      <c r="B3022" s="25">
        <v>51</v>
      </c>
      <c r="C3022" s="25"/>
      <c r="D3022" s="26"/>
      <c r="E3022" s="26"/>
      <c r="F3022" s="25"/>
      <c r="G3022" s="24"/>
      <c r="H3022" s="24"/>
      <c r="I3022" s="24"/>
      <c r="J3022" s="24"/>
      <c r="K3022" s="24"/>
      <c r="L3022" s="24"/>
      <c r="M3022" s="25"/>
      <c r="N3022" s="26"/>
      <c r="O3022" s="27"/>
      <c r="P3022" s="28"/>
      <c r="Q3022" s="19"/>
      <c r="R3022" s="24"/>
      <c r="S3022" s="7"/>
      <c r="T3022" s="7"/>
      <c r="U3022" s="7"/>
      <c r="V3022" s="7"/>
      <c r="W3022" s="7"/>
      <c r="X3022" s="7"/>
    </row>
    <row r="3023" spans="1:24" s="29" customFormat="1" x14ac:dyDescent="0.25">
      <c r="A3023" s="25" t="s">
        <v>494</v>
      </c>
      <c r="B3023" s="25">
        <v>14</v>
      </c>
      <c r="C3023" s="25"/>
      <c r="D3023" s="26"/>
      <c r="E3023" s="26"/>
      <c r="F3023" s="25"/>
      <c r="G3023" s="24"/>
      <c r="H3023" s="24"/>
      <c r="I3023" s="24"/>
      <c r="J3023" s="24"/>
      <c r="K3023" s="24"/>
      <c r="L3023" s="24"/>
      <c r="M3023" s="25"/>
      <c r="N3023" s="26"/>
      <c r="O3023" s="27"/>
      <c r="P3023" s="28"/>
      <c r="Q3023" s="19"/>
      <c r="R3023" s="24"/>
      <c r="S3023" s="7"/>
      <c r="T3023" s="7"/>
      <c r="U3023" s="7"/>
      <c r="V3023" s="7"/>
      <c r="W3023" s="7"/>
      <c r="X3023" s="7"/>
    </row>
    <row r="3024" spans="1:24" s="29" customFormat="1" x14ac:dyDescent="0.25">
      <c r="A3024" s="25" t="s">
        <v>500</v>
      </c>
      <c r="B3024" s="25">
        <v>18</v>
      </c>
      <c r="C3024" s="25"/>
      <c r="D3024" s="26"/>
      <c r="E3024" s="26"/>
      <c r="F3024" s="25"/>
      <c r="G3024" s="24"/>
      <c r="H3024" s="24"/>
      <c r="I3024" s="24"/>
      <c r="J3024" s="24"/>
      <c r="K3024" s="24"/>
      <c r="L3024" s="24"/>
      <c r="M3024" s="25"/>
      <c r="N3024" s="26"/>
      <c r="O3024" s="27"/>
      <c r="P3024" s="28"/>
      <c r="Q3024" s="19"/>
      <c r="R3024" s="24"/>
      <c r="S3024" s="7"/>
      <c r="T3024" s="7"/>
      <c r="U3024" s="7"/>
      <c r="V3024" s="7"/>
      <c r="W3024" s="7"/>
      <c r="X3024" s="7"/>
    </row>
    <row r="3025" spans="1:24" s="29" customFormat="1" x14ac:dyDescent="0.25">
      <c r="A3025" s="25" t="s">
        <v>506</v>
      </c>
      <c r="B3025" s="25">
        <v>17</v>
      </c>
      <c r="C3025" s="25"/>
      <c r="D3025" s="26"/>
      <c r="E3025" s="26"/>
      <c r="F3025" s="25"/>
      <c r="G3025" s="24"/>
      <c r="H3025" s="24"/>
      <c r="I3025" s="24"/>
      <c r="J3025" s="24"/>
      <c r="K3025" s="24"/>
      <c r="L3025" s="24"/>
      <c r="M3025" s="25"/>
      <c r="N3025" s="26"/>
      <c r="O3025" s="27"/>
      <c r="P3025" s="28"/>
      <c r="Q3025" s="19"/>
      <c r="R3025" s="24"/>
      <c r="S3025" s="7"/>
      <c r="T3025" s="7"/>
      <c r="U3025" s="7"/>
      <c r="V3025" s="7"/>
      <c r="W3025" s="7"/>
      <c r="X3025" s="7"/>
    </row>
    <row r="3026" spans="1:24" s="29" customFormat="1" x14ac:dyDescent="0.25">
      <c r="A3026" s="25" t="s">
        <v>512</v>
      </c>
      <c r="B3026" s="25">
        <v>52</v>
      </c>
      <c r="C3026" s="25"/>
      <c r="D3026" s="26"/>
      <c r="E3026" s="26"/>
      <c r="F3026" s="25"/>
      <c r="G3026" s="24"/>
      <c r="H3026" s="24"/>
      <c r="I3026" s="24"/>
      <c r="J3026" s="24"/>
      <c r="K3026" s="24"/>
      <c r="L3026" s="24"/>
      <c r="M3026" s="25"/>
      <c r="N3026" s="26"/>
      <c r="O3026" s="27"/>
      <c r="P3026" s="28"/>
      <c r="Q3026" s="19"/>
      <c r="R3026" s="24"/>
      <c r="S3026" s="7"/>
      <c r="T3026" s="7"/>
      <c r="U3026" s="7"/>
      <c r="V3026" s="7"/>
      <c r="W3026" s="7"/>
      <c r="X3026" s="7"/>
    </row>
    <row r="3027" spans="1:24" s="29" customFormat="1" x14ac:dyDescent="0.25">
      <c r="A3027" s="25" t="s">
        <v>868</v>
      </c>
      <c r="B3027" s="25">
        <v>19</v>
      </c>
      <c r="C3027" s="25"/>
      <c r="D3027" s="26"/>
      <c r="E3027" s="26"/>
      <c r="F3027" s="25"/>
      <c r="G3027" s="24"/>
      <c r="H3027" s="24"/>
      <c r="I3027" s="24"/>
      <c r="J3027" s="24"/>
      <c r="K3027" s="24"/>
      <c r="L3027" s="24"/>
      <c r="M3027" s="25"/>
      <c r="N3027" s="26"/>
      <c r="O3027" s="27"/>
      <c r="P3027" s="28"/>
      <c r="Q3027" s="19"/>
      <c r="R3027" s="24"/>
      <c r="S3027" s="7"/>
      <c r="T3027" s="7"/>
      <c r="U3027" s="7"/>
      <c r="V3027" s="7"/>
      <c r="W3027" s="7"/>
      <c r="X3027" s="7"/>
    </row>
    <row r="3028" spans="1:24" s="29" customFormat="1" x14ac:dyDescent="0.25">
      <c r="A3028" s="25" t="s">
        <v>517</v>
      </c>
      <c r="B3028" s="25">
        <v>22</v>
      </c>
      <c r="C3028" s="25"/>
      <c r="D3028" s="26"/>
      <c r="E3028" s="26"/>
      <c r="F3028" s="25"/>
      <c r="G3028" s="24"/>
      <c r="H3028" s="24"/>
      <c r="I3028" s="24"/>
      <c r="J3028" s="24"/>
      <c r="K3028" s="24"/>
      <c r="L3028" s="24"/>
      <c r="M3028" s="25"/>
      <c r="N3028" s="26"/>
      <c r="O3028" s="27"/>
      <c r="P3028" s="28"/>
      <c r="Q3028" s="19"/>
      <c r="R3028" s="24"/>
      <c r="S3028" s="7"/>
      <c r="T3028" s="7"/>
      <c r="U3028" s="7"/>
      <c r="V3028" s="7"/>
      <c r="W3028" s="7"/>
      <c r="X3028" s="7"/>
    </row>
    <row r="3029" spans="1:24" s="29" customFormat="1" x14ac:dyDescent="0.25">
      <c r="A3029" s="25" t="s">
        <v>523</v>
      </c>
      <c r="B3029" s="25">
        <v>24</v>
      </c>
      <c r="C3029" s="25"/>
      <c r="D3029" s="26"/>
      <c r="E3029" s="26"/>
      <c r="F3029" s="25"/>
      <c r="G3029" s="24"/>
      <c r="H3029" s="24"/>
      <c r="I3029" s="24"/>
      <c r="J3029" s="24"/>
      <c r="K3029" s="24"/>
      <c r="L3029" s="24"/>
      <c r="M3029" s="25"/>
      <c r="N3029" s="26"/>
      <c r="O3029" s="27"/>
      <c r="P3029" s="28"/>
      <c r="Q3029" s="19"/>
      <c r="R3029" s="24"/>
      <c r="S3029" s="7"/>
      <c r="T3029" s="7"/>
      <c r="U3029" s="7"/>
      <c r="V3029" s="7"/>
      <c r="W3029" s="7"/>
      <c r="X3029" s="7"/>
    </row>
    <row r="3030" spans="1:24" s="29" customFormat="1" x14ac:dyDescent="0.25">
      <c r="A3030" s="25" t="s">
        <v>529</v>
      </c>
      <c r="B3030" s="25">
        <v>25</v>
      </c>
      <c r="C3030" s="25"/>
      <c r="D3030" s="26"/>
      <c r="E3030" s="26"/>
      <c r="F3030" s="25"/>
      <c r="G3030" s="24"/>
      <c r="H3030" s="24"/>
      <c r="I3030" s="24"/>
      <c r="J3030" s="24"/>
      <c r="K3030" s="24"/>
      <c r="L3030" s="24"/>
      <c r="M3030" s="25"/>
      <c r="N3030" s="26"/>
      <c r="O3030" s="27"/>
      <c r="P3030" s="28"/>
      <c r="Q3030" s="19"/>
      <c r="R3030" s="24"/>
      <c r="S3030" s="7"/>
      <c r="T3030" s="7"/>
      <c r="U3030" s="7"/>
      <c r="V3030" s="7"/>
      <c r="W3030" s="7"/>
      <c r="X3030" s="7"/>
    </row>
    <row r="3031" spans="1:24" s="29" customFormat="1" x14ac:dyDescent="0.25">
      <c r="A3031" s="25" t="s">
        <v>535</v>
      </c>
      <c r="B3031" s="25">
        <v>26</v>
      </c>
      <c r="C3031" s="25"/>
      <c r="D3031" s="26"/>
      <c r="E3031" s="26"/>
      <c r="F3031" s="25"/>
      <c r="G3031" s="24"/>
      <c r="H3031" s="24"/>
      <c r="I3031" s="24"/>
      <c r="J3031" s="24"/>
      <c r="K3031" s="24"/>
      <c r="L3031" s="24"/>
      <c r="M3031" s="25"/>
      <c r="N3031" s="26"/>
      <c r="O3031" s="27"/>
      <c r="P3031" s="28"/>
      <c r="Q3031" s="19"/>
      <c r="R3031" s="24"/>
      <c r="S3031" s="7"/>
      <c r="T3031" s="7"/>
      <c r="U3031" s="7"/>
      <c r="V3031" s="7"/>
      <c r="W3031" s="7"/>
      <c r="X3031" s="7"/>
    </row>
    <row r="3032" spans="1:24" s="29" customFormat="1" x14ac:dyDescent="0.25">
      <c r="A3032" s="25" t="s">
        <v>541</v>
      </c>
      <c r="B3032" s="25">
        <v>29</v>
      </c>
      <c r="C3032" s="25"/>
      <c r="D3032" s="26"/>
      <c r="E3032" s="26"/>
      <c r="F3032" s="25"/>
      <c r="G3032" s="24"/>
      <c r="H3032" s="24"/>
      <c r="I3032" s="24"/>
      <c r="J3032" s="24"/>
      <c r="K3032" s="24"/>
      <c r="L3032" s="24"/>
      <c r="M3032" s="25"/>
      <c r="N3032" s="26"/>
      <c r="O3032" s="27"/>
      <c r="P3032" s="28"/>
      <c r="Q3032" s="19"/>
      <c r="R3032" s="24"/>
      <c r="S3032" s="7"/>
      <c r="T3032" s="7"/>
      <c r="U3032" s="7"/>
      <c r="V3032" s="7"/>
      <c r="W3032" s="7"/>
      <c r="X3032" s="7"/>
    </row>
    <row r="3033" spans="1:24" s="29" customFormat="1" x14ac:dyDescent="0.25">
      <c r="A3033" s="25" t="s">
        <v>869</v>
      </c>
      <c r="B3033" s="25">
        <v>15</v>
      </c>
      <c r="C3033" s="25"/>
      <c r="D3033" s="26"/>
      <c r="E3033" s="26"/>
      <c r="F3033" s="25"/>
      <c r="G3033" s="24"/>
      <c r="H3033" s="24"/>
      <c r="I3033" s="24"/>
      <c r="J3033" s="24"/>
      <c r="K3033" s="24"/>
      <c r="L3033" s="24"/>
      <c r="M3033" s="25"/>
      <c r="N3033" s="26"/>
      <c r="O3033" s="27"/>
      <c r="P3033" s="28"/>
      <c r="Q3033" s="19"/>
      <c r="R3033" s="24"/>
      <c r="S3033" s="7"/>
      <c r="T3033" s="7"/>
      <c r="U3033" s="7"/>
      <c r="V3033" s="7"/>
      <c r="W3033" s="7"/>
      <c r="X3033" s="7"/>
    </row>
    <row r="3034" spans="1:24" s="29" customFormat="1" x14ac:dyDescent="0.25">
      <c r="A3034" s="25" t="s">
        <v>548</v>
      </c>
      <c r="B3034" s="25">
        <v>30</v>
      </c>
      <c r="C3034" s="25"/>
      <c r="D3034" s="26"/>
      <c r="E3034" s="26"/>
      <c r="F3034" s="25"/>
      <c r="G3034" s="24"/>
      <c r="H3034" s="24"/>
      <c r="I3034" s="24"/>
      <c r="J3034" s="24"/>
      <c r="K3034" s="24"/>
      <c r="L3034" s="24"/>
      <c r="M3034" s="25"/>
      <c r="N3034" s="26"/>
      <c r="O3034" s="27"/>
      <c r="P3034" s="28"/>
      <c r="Q3034" s="19"/>
      <c r="R3034" s="24"/>
      <c r="S3034" s="7"/>
      <c r="T3034" s="7"/>
      <c r="U3034" s="7"/>
      <c r="V3034" s="7"/>
      <c r="W3034" s="7"/>
      <c r="X3034" s="7"/>
    </row>
    <row r="3035" spans="1:24" s="29" customFormat="1" x14ac:dyDescent="0.25">
      <c r="A3035" s="25" t="s">
        <v>554</v>
      </c>
      <c r="B3035" s="25">
        <v>63</v>
      </c>
      <c r="C3035" s="25"/>
      <c r="D3035" s="26"/>
      <c r="E3035" s="26"/>
      <c r="F3035" s="25"/>
      <c r="G3035" s="24"/>
      <c r="H3035" s="24"/>
      <c r="I3035" s="24"/>
      <c r="J3035" s="24"/>
      <c r="K3035" s="24"/>
      <c r="L3035" s="24"/>
      <c r="M3035" s="25"/>
      <c r="N3035" s="26"/>
      <c r="O3035" s="27"/>
      <c r="P3035" s="28"/>
      <c r="Q3035" s="19"/>
      <c r="R3035" s="24"/>
      <c r="S3035" s="7"/>
      <c r="T3035" s="7"/>
      <c r="U3035" s="7"/>
      <c r="V3035" s="7"/>
      <c r="W3035" s="7"/>
      <c r="X3035" s="7"/>
    </row>
    <row r="3036" spans="1:24" s="29" customFormat="1" x14ac:dyDescent="0.25">
      <c r="A3036" s="25" t="s">
        <v>560</v>
      </c>
      <c r="B3036" s="25">
        <v>64</v>
      </c>
      <c r="C3036" s="25"/>
      <c r="D3036" s="26"/>
      <c r="E3036" s="26"/>
      <c r="F3036" s="25"/>
      <c r="G3036" s="24"/>
      <c r="H3036" s="24"/>
      <c r="I3036" s="24"/>
      <c r="J3036" s="24"/>
      <c r="K3036" s="24"/>
      <c r="L3036" s="24"/>
      <c r="M3036" s="25"/>
      <c r="N3036" s="26"/>
      <c r="O3036" s="27"/>
      <c r="P3036" s="28"/>
      <c r="Q3036" s="19"/>
      <c r="R3036" s="24"/>
      <c r="S3036" s="7"/>
      <c r="T3036" s="7"/>
      <c r="U3036" s="7"/>
      <c r="V3036" s="7"/>
      <c r="W3036" s="7"/>
      <c r="X3036" s="7"/>
    </row>
    <row r="3037" spans="1:24" s="29" customFormat="1" x14ac:dyDescent="0.25">
      <c r="A3037" s="25" t="s">
        <v>870</v>
      </c>
      <c r="B3037" s="25">
        <v>20</v>
      </c>
      <c r="C3037" s="25"/>
      <c r="D3037" s="26"/>
      <c r="E3037" s="26"/>
      <c r="F3037" s="25"/>
      <c r="G3037" s="24"/>
      <c r="H3037" s="24"/>
      <c r="I3037" s="24"/>
      <c r="J3037" s="24"/>
      <c r="K3037" s="24"/>
      <c r="L3037" s="24"/>
      <c r="M3037" s="25"/>
      <c r="N3037" s="26"/>
      <c r="O3037" s="27"/>
      <c r="P3037" s="28"/>
      <c r="Q3037" s="19"/>
      <c r="R3037" s="24"/>
      <c r="S3037" s="7"/>
      <c r="T3037" s="7"/>
      <c r="U3037" s="7"/>
      <c r="V3037" s="7"/>
      <c r="W3037" s="7"/>
      <c r="X3037" s="7"/>
    </row>
    <row r="3038" spans="1:24" s="29" customFormat="1" x14ac:dyDescent="0.25">
      <c r="A3038" s="25" t="s">
        <v>566</v>
      </c>
      <c r="B3038" s="25">
        <v>35</v>
      </c>
      <c r="C3038" s="25"/>
      <c r="D3038" s="26"/>
      <c r="E3038" s="26"/>
      <c r="F3038" s="25"/>
      <c r="G3038" s="24"/>
      <c r="H3038" s="24"/>
      <c r="I3038" s="24"/>
      <c r="J3038" s="24"/>
      <c r="K3038" s="24"/>
      <c r="L3038" s="24"/>
      <c r="M3038" s="25"/>
      <c r="N3038" s="26"/>
      <c r="O3038" s="27"/>
      <c r="P3038" s="28"/>
      <c r="Q3038" s="19"/>
      <c r="R3038" s="24"/>
      <c r="S3038" s="7"/>
      <c r="T3038" s="7"/>
      <c r="U3038" s="7"/>
      <c r="V3038" s="7"/>
      <c r="W3038" s="7"/>
      <c r="X3038" s="7"/>
    </row>
    <row r="3039" spans="1:24" s="29" customFormat="1" x14ac:dyDescent="0.25">
      <c r="A3039" s="25" t="s">
        <v>871</v>
      </c>
      <c r="B3039" s="25">
        <v>72</v>
      </c>
      <c r="C3039" s="25"/>
      <c r="D3039" s="26"/>
      <c r="E3039" s="26"/>
      <c r="F3039" s="25"/>
      <c r="G3039" s="24"/>
      <c r="H3039" s="24"/>
      <c r="I3039" s="24"/>
      <c r="J3039" s="24"/>
      <c r="K3039" s="24"/>
      <c r="L3039" s="24"/>
      <c r="M3039" s="25"/>
      <c r="N3039" s="26"/>
      <c r="O3039" s="27"/>
      <c r="P3039" s="28"/>
      <c r="Q3039" s="19"/>
      <c r="R3039" s="24"/>
      <c r="S3039" s="7"/>
      <c r="T3039" s="7"/>
      <c r="U3039" s="7"/>
      <c r="V3039" s="7"/>
      <c r="W3039" s="7"/>
      <c r="X3039" s="7"/>
    </row>
    <row r="3040" spans="1:24" s="29" customFormat="1" x14ac:dyDescent="0.25">
      <c r="A3040" s="25" t="s">
        <v>572</v>
      </c>
      <c r="B3040" s="25">
        <v>1</v>
      </c>
      <c r="C3040" s="25"/>
      <c r="D3040" s="26"/>
      <c r="E3040" s="26"/>
      <c r="F3040" s="25"/>
      <c r="G3040" s="24"/>
      <c r="H3040" s="24"/>
      <c r="I3040" s="24"/>
      <c r="J3040" s="24"/>
      <c r="K3040" s="24"/>
      <c r="L3040" s="24"/>
      <c r="M3040" s="25"/>
      <c r="N3040" s="26"/>
      <c r="O3040" s="27"/>
      <c r="P3040" s="28"/>
      <c r="Q3040" s="19"/>
      <c r="R3040" s="24"/>
      <c r="S3040" s="7"/>
      <c r="T3040" s="7"/>
      <c r="U3040" s="7"/>
      <c r="V3040" s="7"/>
      <c r="W3040" s="7"/>
      <c r="X3040" s="7"/>
    </row>
    <row r="3041" spans="1:24" s="29" customFormat="1" x14ac:dyDescent="0.25">
      <c r="A3041" s="25" t="s">
        <v>872</v>
      </c>
      <c r="B3041" s="25">
        <v>27</v>
      </c>
      <c r="C3041" s="25"/>
      <c r="D3041" s="26"/>
      <c r="E3041" s="26"/>
      <c r="F3041" s="25"/>
      <c r="G3041" s="24"/>
      <c r="H3041" s="24"/>
      <c r="I3041" s="24"/>
      <c r="J3041" s="24"/>
      <c r="K3041" s="24"/>
      <c r="L3041" s="24"/>
      <c r="M3041" s="25"/>
      <c r="N3041" s="26"/>
      <c r="O3041" s="27"/>
      <c r="P3041" s="28"/>
      <c r="Q3041" s="19"/>
      <c r="R3041" s="24"/>
      <c r="S3041" s="7"/>
      <c r="T3041" s="7"/>
      <c r="U3041" s="7"/>
      <c r="V3041" s="7"/>
      <c r="W3041" s="7"/>
      <c r="X3041" s="7"/>
    </row>
    <row r="3042" spans="1:24" s="29" customFormat="1" x14ac:dyDescent="0.25">
      <c r="A3042" s="25" t="s">
        <v>578</v>
      </c>
      <c r="B3042" s="25">
        <v>37</v>
      </c>
      <c r="C3042" s="25"/>
      <c r="D3042" s="26"/>
      <c r="E3042" s="26"/>
      <c r="F3042" s="25"/>
      <c r="G3042" s="24"/>
      <c r="H3042" s="24"/>
      <c r="I3042" s="24"/>
      <c r="J3042" s="24"/>
      <c r="K3042" s="24"/>
      <c r="L3042" s="24"/>
      <c r="M3042" s="25"/>
      <c r="N3042" s="26"/>
      <c r="O3042" s="27"/>
      <c r="P3042" s="28"/>
      <c r="Q3042" s="19"/>
      <c r="R3042" s="24"/>
      <c r="S3042" s="7"/>
      <c r="T3042" s="7"/>
      <c r="U3042" s="7"/>
      <c r="V3042" s="7"/>
      <c r="W3042" s="7"/>
      <c r="X3042" s="7"/>
    </row>
    <row r="3043" spans="1:24" s="29" customFormat="1" x14ac:dyDescent="0.25">
      <c r="A3043" s="25" t="s">
        <v>873</v>
      </c>
      <c r="B3043" s="25">
        <v>66</v>
      </c>
      <c r="C3043" s="25"/>
      <c r="D3043" s="26"/>
      <c r="E3043" s="26"/>
      <c r="F3043" s="25"/>
      <c r="G3043" s="24"/>
      <c r="H3043" s="24"/>
      <c r="I3043" s="24"/>
      <c r="J3043" s="24"/>
      <c r="K3043" s="24"/>
      <c r="L3043" s="24"/>
      <c r="M3043" s="25"/>
      <c r="N3043" s="26"/>
      <c r="O3043" s="27"/>
      <c r="P3043" s="28"/>
      <c r="Q3043" s="19"/>
      <c r="R3043" s="24"/>
      <c r="S3043" s="7"/>
      <c r="T3043" s="7"/>
      <c r="U3043" s="7"/>
      <c r="V3043" s="7"/>
      <c r="W3043" s="7"/>
      <c r="X3043" s="7"/>
    </row>
    <row r="3044" spans="1:24" s="29" customFormat="1" x14ac:dyDescent="0.25">
      <c r="A3044" s="25" t="s">
        <v>874</v>
      </c>
      <c r="B3044" s="25">
        <v>67</v>
      </c>
      <c r="C3044" s="25"/>
      <c r="D3044" s="26"/>
      <c r="E3044" s="26"/>
      <c r="F3044" s="25"/>
      <c r="G3044" s="24"/>
      <c r="H3044" s="24"/>
      <c r="I3044" s="24"/>
      <c r="J3044" s="24"/>
      <c r="K3044" s="24"/>
      <c r="L3044" s="24"/>
      <c r="M3044" s="25"/>
      <c r="N3044" s="26"/>
      <c r="O3044" s="27"/>
      <c r="P3044" s="28"/>
      <c r="Q3044" s="19"/>
      <c r="R3044" s="24"/>
      <c r="S3044" s="7"/>
      <c r="T3044" s="7"/>
      <c r="U3044" s="7"/>
      <c r="V3044" s="7"/>
      <c r="W3044" s="7"/>
      <c r="X3044" s="7"/>
    </row>
    <row r="3045" spans="1:24" s="29" customFormat="1" x14ac:dyDescent="0.25">
      <c r="A3045" s="25" t="s">
        <v>875</v>
      </c>
      <c r="B3045" s="25">
        <v>68</v>
      </c>
      <c r="C3045" s="25"/>
      <c r="D3045" s="26"/>
      <c r="E3045" s="26"/>
      <c r="F3045" s="25"/>
      <c r="G3045" s="24"/>
      <c r="H3045" s="24"/>
      <c r="I3045" s="24"/>
      <c r="J3045" s="24"/>
      <c r="K3045" s="24"/>
      <c r="L3045" s="24"/>
      <c r="M3045" s="25"/>
      <c r="N3045" s="26"/>
      <c r="O3045" s="27"/>
      <c r="P3045" s="28"/>
      <c r="Q3045" s="19"/>
      <c r="R3045" s="24"/>
      <c r="S3045" s="7"/>
      <c r="T3045" s="7"/>
      <c r="U3045" s="7"/>
      <c r="V3045" s="7"/>
      <c r="W3045" s="7"/>
      <c r="X3045" s="7"/>
    </row>
    <row r="3046" spans="1:24" s="29" customFormat="1" x14ac:dyDescent="0.25">
      <c r="A3046" s="25" t="s">
        <v>876</v>
      </c>
      <c r="B3046" s="25">
        <v>69</v>
      </c>
      <c r="C3046" s="25"/>
      <c r="D3046" s="26"/>
      <c r="E3046" s="26"/>
      <c r="F3046" s="25"/>
      <c r="G3046" s="24"/>
      <c r="H3046" s="24"/>
      <c r="I3046" s="24"/>
      <c r="J3046" s="24"/>
      <c r="K3046" s="24"/>
      <c r="L3046" s="24"/>
      <c r="M3046" s="25"/>
      <c r="N3046" s="26"/>
      <c r="O3046" s="27"/>
      <c r="P3046" s="28"/>
      <c r="Q3046" s="19"/>
      <c r="R3046" s="24"/>
      <c r="S3046" s="7"/>
      <c r="T3046" s="7"/>
      <c r="U3046" s="7"/>
      <c r="V3046" s="7"/>
      <c r="W3046" s="7"/>
      <c r="X3046" s="7"/>
    </row>
    <row r="3047" spans="1:24" s="29" customFormat="1" x14ac:dyDescent="0.25">
      <c r="A3047" s="25" t="s">
        <v>877</v>
      </c>
      <c r="B3047" s="25">
        <v>43</v>
      </c>
      <c r="C3047" s="25"/>
      <c r="D3047" s="26"/>
      <c r="E3047" s="26"/>
      <c r="F3047" s="25"/>
      <c r="G3047" s="24"/>
      <c r="H3047" s="24"/>
      <c r="I3047" s="24"/>
      <c r="J3047" s="24"/>
      <c r="K3047" s="24"/>
      <c r="L3047" s="24"/>
      <c r="M3047" s="25"/>
      <c r="N3047" s="26"/>
      <c r="O3047" s="27"/>
      <c r="P3047" s="28"/>
      <c r="Q3047" s="19"/>
      <c r="R3047" s="24"/>
      <c r="S3047" s="7"/>
      <c r="T3047" s="7"/>
      <c r="U3047" s="7"/>
      <c r="V3047" s="7"/>
      <c r="W3047" s="7"/>
      <c r="X3047" s="7"/>
    </row>
    <row r="3048" spans="1:24" s="29" customFormat="1" x14ac:dyDescent="0.25">
      <c r="A3048" s="25" t="s">
        <v>878</v>
      </c>
      <c r="B3048" s="25">
        <v>46</v>
      </c>
      <c r="C3048" s="25"/>
      <c r="D3048" s="26"/>
      <c r="E3048" s="26"/>
      <c r="F3048" s="25"/>
      <c r="G3048" s="24"/>
      <c r="H3048" s="24"/>
      <c r="I3048" s="24"/>
      <c r="J3048" s="24"/>
      <c r="K3048" s="24"/>
      <c r="L3048" s="24"/>
      <c r="M3048" s="25"/>
      <c r="N3048" s="26"/>
      <c r="O3048" s="27"/>
      <c r="P3048" s="28"/>
      <c r="Q3048" s="19"/>
      <c r="R3048" s="24"/>
      <c r="S3048" s="7"/>
      <c r="T3048" s="7"/>
      <c r="U3048" s="7"/>
      <c r="V3048" s="7"/>
      <c r="W3048" s="7"/>
      <c r="X3048" s="7"/>
    </row>
    <row r="3049" spans="1:24" s="29" customFormat="1" x14ac:dyDescent="0.25">
      <c r="A3049" s="25" t="s">
        <v>879</v>
      </c>
      <c r="B3049" s="25">
        <v>12</v>
      </c>
      <c r="C3049" s="25"/>
      <c r="D3049" s="26"/>
      <c r="E3049" s="26"/>
      <c r="F3049" s="25"/>
      <c r="G3049" s="24"/>
      <c r="H3049" s="24"/>
      <c r="I3049" s="24"/>
      <c r="J3049" s="24"/>
      <c r="K3049" s="24"/>
      <c r="L3049" s="24"/>
      <c r="M3049" s="25"/>
      <c r="N3049" s="26"/>
      <c r="O3049" s="27"/>
      <c r="P3049" s="28"/>
      <c r="Q3049" s="19"/>
      <c r="R3049" s="24"/>
      <c r="S3049" s="7"/>
      <c r="T3049" s="7"/>
      <c r="U3049" s="7"/>
      <c r="V3049" s="7"/>
      <c r="W3049" s="7"/>
      <c r="X3049" s="7"/>
    </row>
    <row r="3050" spans="1:24" s="29" customFormat="1" x14ac:dyDescent="0.25">
      <c r="A3050" s="25" t="s">
        <v>880</v>
      </c>
      <c r="B3050" s="25">
        <v>70</v>
      </c>
      <c r="C3050" s="25"/>
      <c r="D3050" s="26"/>
      <c r="E3050" s="26"/>
      <c r="F3050" s="25"/>
      <c r="G3050" s="24"/>
      <c r="H3050" s="24"/>
      <c r="I3050" s="24"/>
      <c r="J3050" s="24"/>
      <c r="K3050" s="24"/>
      <c r="L3050" s="24"/>
      <c r="M3050" s="25"/>
      <c r="N3050" s="26"/>
      <c r="O3050" s="27"/>
      <c r="P3050" s="28"/>
      <c r="Q3050" s="19"/>
      <c r="R3050" s="24"/>
      <c r="S3050" s="7"/>
      <c r="T3050" s="7"/>
      <c r="U3050" s="7"/>
      <c r="V3050" s="7"/>
      <c r="W3050" s="7"/>
      <c r="X3050" s="7"/>
    </row>
    <row r="3051" spans="1:24" s="29" customFormat="1" x14ac:dyDescent="0.25">
      <c r="A3051" s="25" t="s">
        <v>586</v>
      </c>
      <c r="B3051" s="25">
        <v>4</v>
      </c>
      <c r="C3051" s="25"/>
      <c r="D3051" s="26"/>
      <c r="E3051" s="26"/>
      <c r="F3051" s="25"/>
      <c r="G3051" s="24"/>
      <c r="H3051" s="24"/>
      <c r="I3051" s="24"/>
      <c r="J3051" s="24"/>
      <c r="K3051" s="24"/>
      <c r="L3051" s="24"/>
      <c r="M3051" s="25"/>
      <c r="N3051" s="26"/>
      <c r="O3051" s="27"/>
      <c r="P3051" s="28"/>
      <c r="Q3051" s="19"/>
      <c r="R3051" s="24"/>
      <c r="S3051" s="7"/>
      <c r="T3051" s="7"/>
      <c r="U3051" s="7"/>
      <c r="V3051" s="7"/>
      <c r="W3051" s="7"/>
      <c r="X3051" s="7"/>
    </row>
    <row r="3052" spans="1:24" s="29" customFormat="1" x14ac:dyDescent="0.25">
      <c r="A3052" s="25" t="s">
        <v>592</v>
      </c>
      <c r="B3052" s="25">
        <v>16</v>
      </c>
      <c r="C3052" s="25"/>
      <c r="D3052" s="26"/>
      <c r="E3052" s="26"/>
      <c r="F3052" s="25"/>
      <c r="G3052" s="24"/>
      <c r="H3052" s="24"/>
      <c r="I3052" s="24"/>
      <c r="J3052" s="24"/>
      <c r="K3052" s="24"/>
      <c r="L3052" s="24"/>
      <c r="M3052" s="25"/>
      <c r="N3052" s="26"/>
      <c r="O3052" s="27"/>
      <c r="P3052" s="28"/>
      <c r="Q3052" s="19"/>
      <c r="R3052" s="24"/>
      <c r="S3052" s="7"/>
      <c r="T3052" s="7"/>
      <c r="U3052" s="7"/>
      <c r="V3052" s="7"/>
      <c r="W3052" s="7"/>
      <c r="X3052" s="7"/>
    </row>
    <row r="3053" spans="1:24" s="29" customFormat="1" x14ac:dyDescent="0.25">
      <c r="A3053" s="25" t="s">
        <v>599</v>
      </c>
      <c r="B3053" s="25">
        <v>5</v>
      </c>
      <c r="C3053" s="25"/>
      <c r="D3053" s="26"/>
      <c r="E3053" s="26"/>
      <c r="F3053" s="25"/>
      <c r="G3053" s="24"/>
      <c r="H3053" s="24"/>
      <c r="I3053" s="24"/>
      <c r="J3053" s="24"/>
      <c r="K3053" s="24"/>
      <c r="L3053" s="24"/>
      <c r="M3053" s="25"/>
      <c r="N3053" s="26"/>
      <c r="O3053" s="27"/>
      <c r="P3053" s="28"/>
      <c r="Q3053" s="19"/>
      <c r="R3053" s="24"/>
      <c r="S3053" s="7"/>
      <c r="T3053" s="7"/>
      <c r="U3053" s="7"/>
      <c r="V3053" s="7"/>
      <c r="W3053" s="7"/>
      <c r="X3053" s="7"/>
    </row>
    <row r="3054" spans="1:24" s="29" customFormat="1" x14ac:dyDescent="0.25">
      <c r="A3054" s="25" t="s">
        <v>605</v>
      </c>
      <c r="B3054" s="25">
        <v>44</v>
      </c>
      <c r="C3054" s="25"/>
      <c r="D3054" s="26"/>
      <c r="E3054" s="26"/>
      <c r="F3054" s="25"/>
      <c r="G3054" s="24"/>
      <c r="H3054" s="24"/>
      <c r="I3054" s="24"/>
      <c r="J3054" s="24"/>
      <c r="K3054" s="24"/>
      <c r="L3054" s="24"/>
      <c r="M3054" s="25"/>
      <c r="N3054" s="26"/>
      <c r="O3054" s="27"/>
      <c r="P3054" s="28"/>
      <c r="Q3054" s="19"/>
      <c r="R3054" s="24"/>
      <c r="S3054" s="7"/>
      <c r="T3054" s="7"/>
      <c r="U3054" s="7"/>
      <c r="V3054" s="7"/>
      <c r="W3054" s="7"/>
      <c r="X3054" s="7"/>
    </row>
    <row r="3055" spans="1:24" s="29" customFormat="1" x14ac:dyDescent="0.25">
      <c r="A3055" s="25" t="s">
        <v>611</v>
      </c>
      <c r="B3055" s="25">
        <v>47</v>
      </c>
      <c r="C3055" s="25"/>
      <c r="D3055" s="26"/>
      <c r="E3055" s="26"/>
      <c r="F3055" s="25"/>
      <c r="G3055" s="24"/>
      <c r="H3055" s="24"/>
      <c r="I3055" s="24"/>
      <c r="J3055" s="24"/>
      <c r="K3055" s="24"/>
      <c r="L3055" s="24"/>
      <c r="M3055" s="25"/>
      <c r="N3055" s="26"/>
      <c r="O3055" s="27"/>
      <c r="P3055" s="28"/>
      <c r="Q3055" s="19"/>
      <c r="R3055" s="24"/>
      <c r="S3055" s="7"/>
      <c r="T3055" s="7"/>
      <c r="U3055" s="7"/>
      <c r="V3055" s="7"/>
      <c r="W3055" s="7"/>
      <c r="X3055" s="7"/>
    </row>
    <row r="3056" spans="1:24" s="29" customFormat="1" x14ac:dyDescent="0.25">
      <c r="A3056" s="25" t="s">
        <v>617</v>
      </c>
      <c r="B3056" s="25">
        <v>6</v>
      </c>
      <c r="C3056" s="25"/>
      <c r="D3056" s="26"/>
      <c r="E3056" s="26"/>
      <c r="F3056" s="25"/>
      <c r="G3056" s="24"/>
      <c r="H3056" s="24"/>
      <c r="I3056" s="24"/>
      <c r="J3056" s="24"/>
      <c r="K3056" s="24"/>
      <c r="L3056" s="24"/>
      <c r="M3056" s="25"/>
      <c r="N3056" s="26"/>
      <c r="O3056" s="27"/>
      <c r="P3056" s="28"/>
      <c r="Q3056" s="19"/>
      <c r="R3056" s="24"/>
      <c r="S3056" s="7"/>
      <c r="T3056" s="7"/>
      <c r="U3056" s="7"/>
      <c r="V3056" s="7"/>
      <c r="W3056" s="7"/>
      <c r="X3056" s="7"/>
    </row>
    <row r="3057" spans="1:24" s="29" customFormat="1" x14ac:dyDescent="0.25">
      <c r="A3057" s="25" t="s">
        <v>623</v>
      </c>
      <c r="B3057" s="25">
        <v>8</v>
      </c>
      <c r="C3057" s="25"/>
      <c r="D3057" s="26"/>
      <c r="E3057" s="26"/>
      <c r="F3057" s="25"/>
      <c r="G3057" s="24"/>
      <c r="H3057" s="24"/>
      <c r="I3057" s="24"/>
      <c r="J3057" s="24"/>
      <c r="K3057" s="24"/>
      <c r="L3057" s="24"/>
      <c r="M3057" s="25"/>
      <c r="N3057" s="26"/>
      <c r="O3057" s="27"/>
      <c r="P3057" s="28"/>
      <c r="Q3057" s="19"/>
      <c r="R3057" s="24"/>
      <c r="S3057" s="7"/>
      <c r="T3057" s="7"/>
      <c r="U3057" s="7"/>
      <c r="V3057" s="7"/>
      <c r="W3057" s="7"/>
      <c r="X3057" s="7"/>
    </row>
    <row r="3058" spans="1:24" s="29" customFormat="1" x14ac:dyDescent="0.25">
      <c r="A3058" s="25" t="s">
        <v>881</v>
      </c>
      <c r="B3058" s="25">
        <v>71</v>
      </c>
      <c r="C3058" s="25"/>
      <c r="D3058" s="26"/>
      <c r="E3058" s="26"/>
      <c r="F3058" s="25"/>
      <c r="G3058" s="24"/>
      <c r="H3058" s="24"/>
      <c r="I3058" s="24"/>
      <c r="J3058" s="24"/>
      <c r="K3058" s="24"/>
      <c r="L3058" s="24"/>
      <c r="M3058" s="25"/>
      <c r="N3058" s="26"/>
      <c r="O3058" s="27"/>
      <c r="P3058" s="28"/>
      <c r="Q3058" s="19"/>
      <c r="R3058" s="24"/>
      <c r="S3058" s="7"/>
      <c r="T3058" s="7"/>
      <c r="U3058" s="7"/>
      <c r="V3058" s="7"/>
      <c r="W3058" s="7"/>
      <c r="X3058" s="7"/>
    </row>
    <row r="3059" spans="1:24" s="29" customFormat="1" x14ac:dyDescent="0.25">
      <c r="A3059" s="25" t="s">
        <v>629</v>
      </c>
      <c r="B3059" s="25">
        <v>42</v>
      </c>
      <c r="C3059" s="25"/>
      <c r="D3059" s="26"/>
      <c r="E3059" s="26"/>
      <c r="F3059" s="25"/>
      <c r="G3059" s="24"/>
      <c r="H3059" s="24"/>
      <c r="I3059" s="24"/>
      <c r="J3059" s="24"/>
      <c r="K3059" s="24"/>
      <c r="L3059" s="24"/>
      <c r="M3059" s="25"/>
      <c r="N3059" s="26"/>
      <c r="O3059" s="27"/>
      <c r="P3059" s="28"/>
      <c r="Q3059" s="19"/>
      <c r="R3059" s="24"/>
      <c r="S3059" s="7"/>
      <c r="T3059" s="7"/>
      <c r="U3059" s="7"/>
      <c r="V3059" s="7"/>
      <c r="W3059" s="7"/>
      <c r="X3059" s="7"/>
    </row>
    <row r="3060" spans="1:24" s="29" customFormat="1" x14ac:dyDescent="0.25">
      <c r="A3060" s="25" t="s">
        <v>635</v>
      </c>
      <c r="B3060" s="25">
        <v>48</v>
      </c>
      <c r="C3060" s="25"/>
      <c r="D3060" s="26"/>
      <c r="E3060" s="26"/>
      <c r="F3060" s="25"/>
      <c r="G3060" s="24"/>
      <c r="H3060" s="24"/>
      <c r="I3060" s="24"/>
      <c r="J3060" s="24"/>
      <c r="K3060" s="24"/>
      <c r="L3060" s="24"/>
      <c r="M3060" s="25"/>
      <c r="N3060" s="26"/>
      <c r="O3060" s="27"/>
      <c r="P3060" s="28"/>
      <c r="Q3060" s="19"/>
      <c r="R3060" s="24"/>
      <c r="S3060" s="7"/>
      <c r="T3060" s="7"/>
      <c r="U3060" s="7"/>
      <c r="V3060" s="7"/>
      <c r="W3060" s="7"/>
      <c r="X3060" s="7"/>
    </row>
    <row r="3061" spans="1:24" s="29" customFormat="1" x14ac:dyDescent="0.25">
      <c r="A3061" s="25" t="s">
        <v>882</v>
      </c>
      <c r="B3061" s="25">
        <v>45</v>
      </c>
      <c r="C3061" s="25"/>
      <c r="D3061" s="26"/>
      <c r="E3061" s="26"/>
      <c r="F3061" s="25"/>
      <c r="G3061" s="24"/>
      <c r="H3061" s="24"/>
      <c r="I3061" s="24"/>
      <c r="J3061" s="24"/>
      <c r="K3061" s="24"/>
      <c r="L3061" s="24"/>
      <c r="M3061" s="25"/>
      <c r="N3061" s="26"/>
      <c r="O3061" s="27"/>
      <c r="P3061" s="28"/>
      <c r="Q3061" s="19"/>
      <c r="R3061" s="24"/>
      <c r="S3061" s="7"/>
      <c r="T3061" s="7"/>
      <c r="U3061" s="7"/>
      <c r="V3061" s="7"/>
      <c r="W3061" s="7"/>
      <c r="X3061" s="7"/>
    </row>
    <row r="3062" spans="1:24" s="29" customFormat="1" x14ac:dyDescent="0.25">
      <c r="A3062" s="25" t="s">
        <v>883</v>
      </c>
      <c r="B3062" s="25">
        <v>56</v>
      </c>
      <c r="C3062" s="25"/>
      <c r="D3062" s="26"/>
      <c r="E3062" s="26"/>
      <c r="F3062" s="25"/>
      <c r="G3062" s="24"/>
      <c r="H3062" s="24"/>
      <c r="I3062" s="24"/>
      <c r="J3062" s="24"/>
      <c r="K3062" s="24"/>
      <c r="L3062" s="24"/>
      <c r="M3062" s="25"/>
      <c r="N3062" s="26"/>
      <c r="O3062" s="27"/>
      <c r="P3062" s="28"/>
      <c r="Q3062" s="19"/>
      <c r="R3062" s="24"/>
      <c r="S3062" s="7"/>
      <c r="T3062" s="7"/>
      <c r="U3062" s="7"/>
      <c r="V3062" s="7"/>
      <c r="W3062" s="7"/>
      <c r="X3062" s="7"/>
    </row>
    <row r="3063" spans="1:24" s="29" customFormat="1" x14ac:dyDescent="0.25">
      <c r="A3063" s="25" t="s">
        <v>884</v>
      </c>
      <c r="B3063" s="25">
        <v>23</v>
      </c>
      <c r="C3063" s="25"/>
      <c r="D3063" s="26"/>
      <c r="E3063" s="26"/>
      <c r="F3063" s="25"/>
      <c r="G3063" s="24"/>
      <c r="H3063" s="24"/>
      <c r="I3063" s="24"/>
      <c r="J3063" s="24"/>
      <c r="K3063" s="24"/>
      <c r="L3063" s="24"/>
      <c r="M3063" s="25"/>
      <c r="N3063" s="26"/>
      <c r="O3063" s="27"/>
      <c r="P3063" s="28"/>
      <c r="Q3063" s="19"/>
      <c r="R3063" s="24"/>
      <c r="S3063" s="7"/>
      <c r="T3063" s="7"/>
      <c r="U3063" s="7"/>
      <c r="V3063" s="7"/>
      <c r="W3063" s="7"/>
      <c r="X3063" s="7"/>
    </row>
    <row r="3064" spans="1:24" s="29" customFormat="1" x14ac:dyDescent="0.25">
      <c r="A3064" s="25" t="s">
        <v>645</v>
      </c>
      <c r="B3064" s="25">
        <v>54</v>
      </c>
      <c r="C3064" s="25"/>
      <c r="D3064" s="26"/>
      <c r="E3064" s="26"/>
      <c r="F3064" s="25"/>
      <c r="G3064" s="24"/>
      <c r="H3064" s="24"/>
      <c r="I3064" s="24"/>
      <c r="J3064" s="24"/>
      <c r="K3064" s="24"/>
      <c r="L3064" s="24"/>
      <c r="M3064" s="25"/>
      <c r="N3064" s="26"/>
      <c r="O3064" s="27"/>
      <c r="P3064" s="28"/>
      <c r="Q3064" s="19"/>
      <c r="R3064" s="24"/>
      <c r="S3064" s="7"/>
      <c r="T3064" s="7"/>
      <c r="U3064" s="7"/>
      <c r="V3064" s="7"/>
      <c r="W3064" s="7"/>
      <c r="X3064" s="7"/>
    </row>
    <row r="3065" spans="1:24" s="29" customFormat="1" x14ac:dyDescent="0.25">
      <c r="A3065" s="25" t="s">
        <v>651</v>
      </c>
      <c r="B3065" s="25">
        <v>38</v>
      </c>
      <c r="C3065" s="25"/>
      <c r="D3065" s="26"/>
      <c r="E3065" s="26"/>
      <c r="F3065" s="25"/>
      <c r="G3065" s="24"/>
      <c r="H3065" s="24"/>
      <c r="I3065" s="24"/>
      <c r="J3065" s="24"/>
      <c r="K3065" s="24"/>
      <c r="L3065" s="24"/>
      <c r="M3065" s="25"/>
      <c r="N3065" s="26"/>
      <c r="O3065" s="27"/>
      <c r="P3065" s="28"/>
      <c r="Q3065" s="19"/>
      <c r="R3065" s="24"/>
      <c r="S3065" s="7"/>
      <c r="T3065" s="7"/>
      <c r="U3065" s="7"/>
      <c r="V3065" s="7"/>
      <c r="W3065" s="7"/>
      <c r="X3065" s="7"/>
    </row>
    <row r="3066" spans="1:24" s="29" customFormat="1" x14ac:dyDescent="0.25">
      <c r="A3066" s="25" t="s">
        <v>885</v>
      </c>
      <c r="B3066" s="25">
        <v>60</v>
      </c>
      <c r="C3066" s="25"/>
      <c r="D3066" s="26"/>
      <c r="E3066" s="26"/>
      <c r="F3066" s="25"/>
      <c r="G3066" s="24"/>
      <c r="H3066" s="24"/>
      <c r="I3066" s="24"/>
      <c r="J3066" s="24"/>
      <c r="K3066" s="24"/>
      <c r="L3066" s="24"/>
      <c r="M3066" s="25"/>
      <c r="N3066" s="26"/>
      <c r="O3066" s="27"/>
      <c r="P3066" s="28"/>
      <c r="Q3066" s="19"/>
      <c r="R3066" s="24"/>
      <c r="S3066" s="7"/>
      <c r="T3066" s="7"/>
      <c r="U3066" s="7"/>
      <c r="V3066" s="7"/>
      <c r="W3066" s="7"/>
      <c r="X3066" s="7"/>
    </row>
    <row r="3067" spans="1:24" s="29" customFormat="1" x14ac:dyDescent="0.25">
      <c r="A3067" s="25" t="s">
        <v>886</v>
      </c>
      <c r="B3067" s="25">
        <v>57</v>
      </c>
      <c r="C3067" s="25"/>
      <c r="D3067" s="26"/>
      <c r="E3067" s="26"/>
      <c r="F3067" s="25"/>
      <c r="G3067" s="24"/>
      <c r="H3067" s="24"/>
      <c r="I3067" s="24"/>
      <c r="J3067" s="24"/>
      <c r="K3067" s="24"/>
      <c r="L3067" s="24"/>
      <c r="M3067" s="25"/>
      <c r="N3067" s="26"/>
      <c r="O3067" s="27"/>
      <c r="P3067" s="28"/>
      <c r="Q3067" s="19"/>
      <c r="R3067" s="24"/>
      <c r="S3067" s="7"/>
      <c r="T3067" s="7"/>
      <c r="U3067" s="7"/>
      <c r="V3067" s="7"/>
      <c r="W3067" s="7"/>
      <c r="X3067" s="7"/>
    </row>
    <row r="3068" spans="1:24" s="29" customFormat="1" x14ac:dyDescent="0.25">
      <c r="A3068" s="25" t="s">
        <v>887</v>
      </c>
      <c r="B3068" s="25">
        <v>9</v>
      </c>
      <c r="C3068" s="25"/>
      <c r="D3068" s="26"/>
      <c r="E3068" s="26"/>
      <c r="F3068" s="25"/>
      <c r="G3068" s="24"/>
      <c r="H3068" s="24"/>
      <c r="I3068" s="24"/>
      <c r="J3068" s="24"/>
      <c r="K3068" s="24"/>
      <c r="L3068" s="24"/>
      <c r="M3068" s="25"/>
      <c r="N3068" s="26"/>
      <c r="O3068" s="27"/>
      <c r="P3068" s="28"/>
      <c r="Q3068" s="19"/>
      <c r="R3068" s="24"/>
      <c r="S3068" s="7"/>
      <c r="T3068" s="7"/>
      <c r="U3068" s="7"/>
      <c r="V3068" s="7"/>
      <c r="W3068" s="7"/>
      <c r="X3068" s="7"/>
    </row>
    <row r="3069" spans="1:24" s="29" customFormat="1" x14ac:dyDescent="0.25">
      <c r="A3069" s="25" t="s">
        <v>669</v>
      </c>
      <c r="B3069" s="25">
        <v>34</v>
      </c>
      <c r="C3069" s="25"/>
      <c r="D3069" s="26"/>
      <c r="E3069" s="26"/>
      <c r="F3069" s="25"/>
      <c r="G3069" s="24"/>
      <c r="H3069" s="24"/>
      <c r="I3069" s="24"/>
      <c r="J3069" s="24"/>
      <c r="K3069" s="24"/>
      <c r="L3069" s="24"/>
      <c r="M3069" s="25"/>
      <c r="N3069" s="26"/>
      <c r="O3069" s="27"/>
      <c r="P3069" s="28"/>
      <c r="Q3069" s="19"/>
      <c r="R3069" s="24"/>
      <c r="S3069" s="7"/>
      <c r="T3069" s="7"/>
      <c r="U3069" s="7"/>
      <c r="V3069" s="7"/>
      <c r="W3069" s="7"/>
      <c r="X3069" s="7"/>
    </row>
    <row r="3070" spans="1:24" s="29" customFormat="1" x14ac:dyDescent="0.25">
      <c r="A3070" s="25" t="s">
        <v>888</v>
      </c>
      <c r="B3070" s="25">
        <v>35</v>
      </c>
      <c r="C3070" s="25"/>
      <c r="D3070" s="26"/>
      <c r="E3070" s="26"/>
      <c r="F3070" s="25"/>
      <c r="G3070" s="24"/>
      <c r="H3070" s="24"/>
      <c r="I3070" s="24"/>
      <c r="J3070" s="24"/>
      <c r="K3070" s="24"/>
      <c r="L3070" s="24"/>
      <c r="M3070" s="25"/>
      <c r="N3070" s="26"/>
      <c r="O3070" s="27"/>
      <c r="P3070" s="28"/>
      <c r="Q3070" s="19"/>
      <c r="R3070" s="24"/>
      <c r="S3070" s="7"/>
      <c r="T3070" s="7"/>
      <c r="U3070" s="7"/>
      <c r="V3070" s="7"/>
      <c r="W3070" s="7"/>
      <c r="X3070" s="7"/>
    </row>
    <row r="3071" spans="1:24" s="29" customFormat="1" x14ac:dyDescent="0.25">
      <c r="A3071" s="25" t="s">
        <v>676</v>
      </c>
      <c r="B3071" s="25">
        <v>41</v>
      </c>
      <c r="C3071" s="25"/>
      <c r="D3071" s="26"/>
      <c r="E3071" s="26"/>
      <c r="F3071" s="25"/>
      <c r="G3071" s="24"/>
      <c r="H3071" s="24"/>
      <c r="I3071" s="24"/>
      <c r="J3071" s="24"/>
      <c r="K3071" s="24"/>
      <c r="L3071" s="24"/>
      <c r="M3071" s="25"/>
      <c r="N3071" s="26"/>
      <c r="O3071" s="27"/>
      <c r="P3071" s="28"/>
      <c r="Q3071" s="19"/>
      <c r="R3071" s="24"/>
      <c r="S3071" s="7"/>
      <c r="T3071" s="7"/>
      <c r="U3071" s="7"/>
      <c r="V3071" s="7"/>
      <c r="W3071" s="7"/>
      <c r="X3071" s="7"/>
    </row>
    <row r="3072" spans="1:24" s="29" customFormat="1" x14ac:dyDescent="0.25">
      <c r="A3072" s="25" t="s">
        <v>889</v>
      </c>
      <c r="B3072" s="25">
        <v>7</v>
      </c>
      <c r="C3072" s="25"/>
      <c r="D3072" s="26"/>
      <c r="E3072" s="26"/>
      <c r="F3072" s="25"/>
      <c r="G3072" s="24"/>
      <c r="H3072" s="24"/>
      <c r="I3072" s="24"/>
      <c r="J3072" s="24"/>
      <c r="K3072" s="24"/>
      <c r="L3072" s="24"/>
      <c r="M3072" s="25"/>
      <c r="N3072" s="26"/>
      <c r="O3072" s="27"/>
      <c r="P3072" s="28"/>
      <c r="Q3072" s="19"/>
      <c r="R3072" s="24"/>
      <c r="S3072" s="7"/>
      <c r="T3072" s="7"/>
      <c r="U3072" s="7"/>
      <c r="V3072" s="7"/>
      <c r="W3072" s="7"/>
      <c r="X3072" s="7"/>
    </row>
    <row r="3073" spans="1:24" s="29" customFormat="1" x14ac:dyDescent="0.25">
      <c r="A3073" s="25" t="s">
        <v>683</v>
      </c>
      <c r="B3073" s="25">
        <v>18</v>
      </c>
      <c r="C3073" s="25"/>
      <c r="D3073" s="26"/>
      <c r="E3073" s="26"/>
      <c r="F3073" s="25"/>
      <c r="G3073" s="24"/>
      <c r="H3073" s="24"/>
      <c r="I3073" s="24"/>
      <c r="J3073" s="24"/>
      <c r="K3073" s="24"/>
      <c r="L3073" s="24"/>
      <c r="M3073" s="25"/>
      <c r="N3073" s="26"/>
      <c r="O3073" s="27"/>
      <c r="P3073" s="28"/>
      <c r="Q3073" s="19"/>
      <c r="R3073" s="24"/>
      <c r="S3073" s="7"/>
      <c r="T3073" s="7"/>
      <c r="U3073" s="7"/>
      <c r="V3073" s="7"/>
      <c r="W3073" s="7"/>
      <c r="X3073" s="7"/>
    </row>
    <row r="3074" spans="1:24" s="29" customFormat="1" x14ac:dyDescent="0.25">
      <c r="A3074" s="25" t="s">
        <v>689</v>
      </c>
      <c r="B3074" s="25">
        <v>53</v>
      </c>
      <c r="C3074" s="25"/>
      <c r="D3074" s="26"/>
      <c r="E3074" s="26"/>
      <c r="F3074" s="25"/>
      <c r="G3074" s="24"/>
      <c r="H3074" s="24"/>
      <c r="I3074" s="24"/>
      <c r="J3074" s="24"/>
      <c r="K3074" s="24"/>
      <c r="L3074" s="24"/>
      <c r="M3074" s="25"/>
      <c r="N3074" s="26"/>
      <c r="O3074" s="27"/>
      <c r="P3074" s="28"/>
      <c r="Q3074" s="19"/>
      <c r="R3074" s="24"/>
      <c r="S3074" s="7"/>
      <c r="T3074" s="7"/>
      <c r="U3074" s="7"/>
      <c r="V3074" s="7"/>
      <c r="W3074" s="7"/>
      <c r="X3074" s="7"/>
    </row>
    <row r="3075" spans="1:24" s="29" customFormat="1" x14ac:dyDescent="0.25">
      <c r="A3075" s="25" t="s">
        <v>890</v>
      </c>
      <c r="B3075" s="25">
        <v>27</v>
      </c>
      <c r="C3075" s="25"/>
      <c r="D3075" s="26"/>
      <c r="E3075" s="26"/>
      <c r="F3075" s="25"/>
      <c r="G3075" s="24"/>
      <c r="H3075" s="24"/>
      <c r="I3075" s="24"/>
      <c r="J3075" s="24"/>
      <c r="K3075" s="24"/>
      <c r="L3075" s="24"/>
      <c r="M3075" s="25"/>
      <c r="N3075" s="26"/>
      <c r="O3075" s="27"/>
      <c r="P3075" s="28"/>
      <c r="Q3075" s="19"/>
      <c r="R3075" s="24"/>
      <c r="S3075" s="7"/>
      <c r="T3075" s="7"/>
      <c r="U3075" s="7"/>
      <c r="V3075" s="7"/>
      <c r="W3075" s="7"/>
      <c r="X3075" s="7"/>
    </row>
    <row r="3076" spans="1:24" s="29" customFormat="1" x14ac:dyDescent="0.25">
      <c r="A3076" s="25" t="s">
        <v>891</v>
      </c>
      <c r="B3076" s="25">
        <v>19</v>
      </c>
      <c r="C3076" s="25"/>
      <c r="D3076" s="26"/>
      <c r="E3076" s="26"/>
      <c r="F3076" s="25"/>
      <c r="G3076" s="24"/>
      <c r="H3076" s="24"/>
      <c r="I3076" s="24"/>
      <c r="J3076" s="24"/>
      <c r="K3076" s="24"/>
      <c r="L3076" s="24"/>
      <c r="M3076" s="25"/>
      <c r="N3076" s="26"/>
      <c r="O3076" s="27"/>
      <c r="P3076" s="28"/>
      <c r="Q3076" s="19"/>
      <c r="R3076" s="24"/>
      <c r="S3076" s="7"/>
      <c r="T3076" s="7"/>
      <c r="U3076" s="7"/>
      <c r="V3076" s="7"/>
      <c r="W3076" s="7"/>
      <c r="X3076" s="7"/>
    </row>
    <row r="3077" spans="1:24" s="29" customFormat="1" x14ac:dyDescent="0.25">
      <c r="A3077" s="25" t="s">
        <v>892</v>
      </c>
      <c r="B3077" s="25">
        <v>11</v>
      </c>
      <c r="C3077" s="25"/>
      <c r="D3077" s="26"/>
      <c r="E3077" s="26"/>
      <c r="F3077" s="25"/>
      <c r="G3077" s="24"/>
      <c r="H3077" s="24"/>
      <c r="I3077" s="24"/>
      <c r="J3077" s="24"/>
      <c r="K3077" s="24"/>
      <c r="L3077" s="24"/>
      <c r="M3077" s="25"/>
      <c r="N3077" s="26"/>
      <c r="O3077" s="27"/>
      <c r="P3077" s="28"/>
      <c r="Q3077" s="19"/>
      <c r="R3077" s="24"/>
      <c r="S3077" s="7"/>
      <c r="T3077" s="7"/>
      <c r="U3077" s="7"/>
      <c r="V3077" s="7"/>
      <c r="W3077" s="7"/>
      <c r="X3077" s="7"/>
    </row>
    <row r="3078" spans="1:24" s="29" customFormat="1" x14ac:dyDescent="0.25">
      <c r="A3078" s="25" t="s">
        <v>701</v>
      </c>
      <c r="B3078" s="25">
        <v>21</v>
      </c>
      <c r="C3078" s="25"/>
      <c r="D3078" s="26"/>
      <c r="E3078" s="26"/>
      <c r="F3078" s="25"/>
      <c r="G3078" s="24"/>
      <c r="H3078" s="24"/>
      <c r="I3078" s="24"/>
      <c r="J3078" s="24"/>
      <c r="K3078" s="24"/>
      <c r="L3078" s="24"/>
      <c r="M3078" s="25"/>
      <c r="N3078" s="26"/>
      <c r="O3078" s="27"/>
      <c r="P3078" s="28"/>
      <c r="Q3078" s="19"/>
      <c r="R3078" s="24"/>
      <c r="S3078" s="7"/>
      <c r="T3078" s="7"/>
      <c r="U3078" s="7"/>
      <c r="V3078" s="7"/>
      <c r="W3078" s="7"/>
      <c r="X3078" s="7"/>
    </row>
    <row r="3079" spans="1:24" s="29" customFormat="1" x14ac:dyDescent="0.25">
      <c r="A3079" s="25" t="s">
        <v>893</v>
      </c>
      <c r="B3079" s="25">
        <v>26</v>
      </c>
      <c r="C3079" s="25"/>
      <c r="D3079" s="26"/>
      <c r="E3079" s="26"/>
      <c r="F3079" s="25"/>
      <c r="G3079" s="24"/>
      <c r="H3079" s="24"/>
      <c r="I3079" s="24"/>
      <c r="J3079" s="24"/>
      <c r="K3079" s="24"/>
      <c r="L3079" s="24"/>
      <c r="M3079" s="25"/>
      <c r="N3079" s="26"/>
      <c r="O3079" s="27"/>
      <c r="P3079" s="28"/>
      <c r="Q3079" s="19"/>
      <c r="R3079" s="24"/>
      <c r="S3079" s="7"/>
      <c r="T3079" s="7"/>
      <c r="U3079" s="7"/>
      <c r="V3079" s="7"/>
      <c r="W3079" s="7"/>
      <c r="X3079" s="7"/>
    </row>
    <row r="3080" spans="1:24" s="29" customFormat="1" x14ac:dyDescent="0.25">
      <c r="A3080" s="25" t="s">
        <v>894</v>
      </c>
      <c r="B3080" s="25">
        <v>8</v>
      </c>
      <c r="C3080" s="25"/>
      <c r="D3080" s="26"/>
      <c r="E3080" s="26"/>
      <c r="F3080" s="25"/>
      <c r="G3080" s="24"/>
      <c r="H3080" s="24"/>
      <c r="I3080" s="24"/>
      <c r="J3080" s="24"/>
      <c r="K3080" s="24"/>
      <c r="L3080" s="24"/>
      <c r="M3080" s="25"/>
      <c r="N3080" s="26"/>
      <c r="O3080" s="27"/>
      <c r="P3080" s="28"/>
      <c r="Q3080" s="19"/>
      <c r="R3080" s="24"/>
      <c r="S3080" s="7"/>
      <c r="T3080" s="7"/>
      <c r="U3080" s="7"/>
      <c r="V3080" s="7"/>
      <c r="W3080" s="7"/>
      <c r="X3080" s="7"/>
    </row>
    <row r="3081" spans="1:24" s="29" customFormat="1" x14ac:dyDescent="0.25">
      <c r="A3081" s="25" t="s">
        <v>707</v>
      </c>
      <c r="B3081" s="25">
        <v>17</v>
      </c>
      <c r="C3081" s="25"/>
      <c r="D3081" s="26"/>
      <c r="E3081" s="26"/>
      <c r="F3081" s="25"/>
      <c r="G3081" s="24"/>
      <c r="H3081" s="24"/>
      <c r="I3081" s="24"/>
      <c r="J3081" s="24"/>
      <c r="K3081" s="24"/>
      <c r="L3081" s="24"/>
      <c r="M3081" s="25"/>
      <c r="N3081" s="26"/>
      <c r="O3081" s="27"/>
      <c r="P3081" s="28"/>
      <c r="Q3081" s="19"/>
      <c r="R3081" s="24"/>
      <c r="S3081" s="7"/>
      <c r="T3081" s="7"/>
      <c r="U3081" s="7"/>
      <c r="V3081" s="7"/>
      <c r="W3081" s="7"/>
      <c r="X3081" s="7"/>
    </row>
    <row r="3082" spans="1:24" s="29" customFormat="1" x14ac:dyDescent="0.25">
      <c r="A3082" s="25" t="s">
        <v>895</v>
      </c>
      <c r="B3082" s="25">
        <v>37</v>
      </c>
      <c r="C3082" s="25"/>
      <c r="D3082" s="26"/>
      <c r="E3082" s="26"/>
      <c r="F3082" s="25"/>
      <c r="G3082" s="24"/>
      <c r="H3082" s="24"/>
      <c r="I3082" s="24"/>
      <c r="J3082" s="24"/>
      <c r="K3082" s="24"/>
      <c r="L3082" s="24"/>
      <c r="M3082" s="25"/>
      <c r="N3082" s="26"/>
      <c r="O3082" s="27"/>
      <c r="P3082" s="28"/>
      <c r="Q3082" s="19"/>
      <c r="R3082" s="24"/>
      <c r="S3082" s="7"/>
      <c r="T3082" s="7"/>
      <c r="U3082" s="7"/>
      <c r="V3082" s="7"/>
      <c r="W3082" s="7"/>
      <c r="X3082" s="7"/>
    </row>
    <row r="3083" spans="1:24" s="29" customFormat="1" x14ac:dyDescent="0.25">
      <c r="A3083" s="25" t="s">
        <v>713</v>
      </c>
      <c r="B3083" s="25">
        <v>1</v>
      </c>
      <c r="C3083" s="25"/>
      <c r="D3083" s="26"/>
      <c r="E3083" s="26"/>
      <c r="F3083" s="25"/>
      <c r="G3083" s="24"/>
      <c r="H3083" s="24"/>
      <c r="I3083" s="24"/>
      <c r="J3083" s="24"/>
      <c r="K3083" s="24"/>
      <c r="L3083" s="24"/>
      <c r="M3083" s="25"/>
      <c r="N3083" s="26"/>
      <c r="O3083" s="27"/>
      <c r="P3083" s="28"/>
      <c r="Q3083" s="19"/>
      <c r="R3083" s="24"/>
      <c r="S3083" s="7"/>
      <c r="T3083" s="7"/>
      <c r="U3083" s="7"/>
      <c r="V3083" s="7"/>
      <c r="W3083" s="7"/>
      <c r="X3083" s="7"/>
    </row>
    <row r="3084" spans="1:24" s="29" customFormat="1" x14ac:dyDescent="0.25">
      <c r="A3084" s="25" t="s">
        <v>719</v>
      </c>
      <c r="B3084" s="25">
        <v>51</v>
      </c>
      <c r="C3084" s="25"/>
      <c r="D3084" s="26"/>
      <c r="E3084" s="26"/>
      <c r="F3084" s="25"/>
      <c r="G3084" s="24"/>
      <c r="H3084" s="24"/>
      <c r="I3084" s="24"/>
      <c r="J3084" s="24"/>
      <c r="K3084" s="24"/>
      <c r="L3084" s="24"/>
      <c r="M3084" s="25"/>
      <c r="N3084" s="26"/>
      <c r="O3084" s="27"/>
      <c r="P3084" s="28"/>
      <c r="Q3084" s="19"/>
      <c r="R3084" s="24"/>
      <c r="S3084" s="7"/>
      <c r="T3084" s="7"/>
      <c r="U3084" s="7"/>
      <c r="V3084" s="7"/>
      <c r="W3084" s="7"/>
      <c r="X3084" s="7"/>
    </row>
    <row r="3085" spans="1:24" s="29" customFormat="1" x14ac:dyDescent="0.25">
      <c r="A3085" s="25" t="s">
        <v>896</v>
      </c>
      <c r="B3085" s="25">
        <v>49</v>
      </c>
      <c r="C3085" s="25"/>
      <c r="D3085" s="26"/>
      <c r="E3085" s="26"/>
      <c r="F3085" s="25"/>
      <c r="G3085" s="24"/>
      <c r="H3085" s="24"/>
      <c r="I3085" s="24"/>
      <c r="J3085" s="24"/>
      <c r="K3085" s="24"/>
      <c r="L3085" s="24"/>
      <c r="M3085" s="25"/>
      <c r="N3085" s="26"/>
      <c r="O3085" s="27"/>
      <c r="P3085" s="28"/>
      <c r="Q3085" s="19"/>
      <c r="R3085" s="24"/>
      <c r="S3085" s="7"/>
      <c r="T3085" s="7"/>
      <c r="U3085" s="7"/>
      <c r="V3085" s="7"/>
      <c r="W3085" s="7"/>
      <c r="X3085" s="7"/>
    </row>
    <row r="3086" spans="1:24" s="29" customFormat="1" x14ac:dyDescent="0.25">
      <c r="A3086" s="25" t="s">
        <v>897</v>
      </c>
      <c r="B3086" s="25">
        <v>50</v>
      </c>
      <c r="C3086" s="25"/>
      <c r="D3086" s="26"/>
      <c r="E3086" s="26"/>
      <c r="F3086" s="25"/>
      <c r="G3086" s="24"/>
      <c r="H3086" s="24"/>
      <c r="I3086" s="24"/>
      <c r="J3086" s="24"/>
      <c r="K3086" s="24"/>
      <c r="L3086" s="24"/>
      <c r="M3086" s="25"/>
      <c r="N3086" s="26"/>
      <c r="O3086" s="27"/>
      <c r="P3086" s="28"/>
      <c r="Q3086" s="19"/>
      <c r="R3086" s="24"/>
      <c r="S3086" s="7"/>
      <c r="T3086" s="7"/>
      <c r="U3086" s="7"/>
      <c r="V3086" s="7"/>
      <c r="W3086" s="7"/>
      <c r="X3086" s="7"/>
    </row>
    <row r="3087" spans="1:24" s="29" customFormat="1" x14ac:dyDescent="0.25">
      <c r="A3087" s="25" t="s">
        <v>898</v>
      </c>
      <c r="B3087" s="25">
        <v>54</v>
      </c>
      <c r="C3087" s="25"/>
      <c r="D3087" s="26"/>
      <c r="E3087" s="26"/>
      <c r="F3087" s="25"/>
      <c r="G3087" s="24"/>
      <c r="H3087" s="24"/>
      <c r="I3087" s="24"/>
      <c r="J3087" s="24"/>
      <c r="K3087" s="24"/>
      <c r="L3087" s="24"/>
      <c r="M3087" s="25"/>
      <c r="N3087" s="26"/>
      <c r="O3087" s="27"/>
      <c r="P3087" s="28"/>
      <c r="Q3087" s="19"/>
      <c r="R3087" s="24"/>
      <c r="S3087" s="7"/>
      <c r="T3087" s="7"/>
      <c r="U3087" s="7"/>
      <c r="V3087" s="7"/>
      <c r="W3087" s="7"/>
      <c r="X3087" s="7"/>
    </row>
    <row r="3088" spans="1:24" s="29" customFormat="1" x14ac:dyDescent="0.25">
      <c r="A3088" s="25" t="s">
        <v>725</v>
      </c>
      <c r="B3088" s="25">
        <v>28</v>
      </c>
      <c r="C3088" s="25"/>
      <c r="D3088" s="26"/>
      <c r="E3088" s="26"/>
      <c r="F3088" s="25"/>
      <c r="G3088" s="24"/>
      <c r="H3088" s="24"/>
      <c r="I3088" s="24"/>
      <c r="J3088" s="24"/>
      <c r="K3088" s="24"/>
      <c r="L3088" s="24"/>
      <c r="M3088" s="25"/>
      <c r="N3088" s="26"/>
      <c r="O3088" s="27"/>
      <c r="P3088" s="28"/>
      <c r="Q3088" s="19"/>
      <c r="R3088" s="24"/>
      <c r="S3088" s="7"/>
      <c r="T3088" s="7"/>
      <c r="U3088" s="7"/>
      <c r="V3088" s="7"/>
      <c r="W3088" s="7"/>
      <c r="X3088" s="7"/>
    </row>
    <row r="3089" spans="1:24" s="29" customFormat="1" x14ac:dyDescent="0.25">
      <c r="A3089" s="25" t="s">
        <v>899</v>
      </c>
      <c r="B3089" s="25">
        <v>19</v>
      </c>
      <c r="C3089" s="25"/>
      <c r="D3089" s="26"/>
      <c r="E3089" s="26"/>
      <c r="F3089" s="25"/>
      <c r="G3089" s="24"/>
      <c r="H3089" s="24"/>
      <c r="I3089" s="24"/>
      <c r="J3089" s="24"/>
      <c r="K3089" s="24"/>
      <c r="L3089" s="24"/>
      <c r="M3089" s="25"/>
      <c r="N3089" s="26"/>
      <c r="O3089" s="27"/>
      <c r="P3089" s="28"/>
      <c r="Q3089" s="19"/>
      <c r="R3089" s="24"/>
      <c r="S3089" s="7"/>
      <c r="T3089" s="7"/>
      <c r="U3089" s="7"/>
      <c r="V3089" s="7"/>
      <c r="W3089" s="7"/>
      <c r="X3089" s="7"/>
    </row>
    <row r="3090" spans="1:24" s="29" customFormat="1" x14ac:dyDescent="0.25">
      <c r="A3090" s="25" t="s">
        <v>731</v>
      </c>
      <c r="B3090" s="25">
        <v>31</v>
      </c>
      <c r="C3090" s="25"/>
      <c r="D3090" s="26"/>
      <c r="E3090" s="26"/>
      <c r="F3090" s="25"/>
      <c r="G3090" s="24"/>
      <c r="H3090" s="24"/>
      <c r="I3090" s="24"/>
      <c r="J3090" s="24"/>
      <c r="K3090" s="24"/>
      <c r="L3090" s="24"/>
      <c r="M3090" s="25"/>
      <c r="N3090" s="26"/>
      <c r="O3090" s="27"/>
      <c r="P3090" s="28"/>
      <c r="Q3090" s="19"/>
      <c r="R3090" s="24"/>
      <c r="S3090" s="7"/>
      <c r="T3090" s="7"/>
      <c r="U3090" s="7"/>
      <c r="V3090" s="7"/>
      <c r="W3090" s="7"/>
      <c r="X3090" s="7"/>
    </row>
    <row r="3091" spans="1:24" s="29" customFormat="1" x14ac:dyDescent="0.25">
      <c r="A3091" s="25" t="s">
        <v>736</v>
      </c>
      <c r="B3091" s="25">
        <v>32</v>
      </c>
      <c r="C3091" s="25"/>
      <c r="D3091" s="26"/>
      <c r="E3091" s="26"/>
      <c r="F3091" s="25"/>
      <c r="G3091" s="24"/>
      <c r="H3091" s="24"/>
      <c r="I3091" s="24"/>
      <c r="J3091" s="24"/>
      <c r="K3091" s="24"/>
      <c r="L3091" s="24"/>
      <c r="M3091" s="25"/>
      <c r="N3091" s="26"/>
      <c r="O3091" s="27"/>
      <c r="P3091" s="28"/>
      <c r="Q3091" s="19"/>
      <c r="R3091" s="24"/>
      <c r="S3091" s="7"/>
      <c r="T3091" s="7"/>
      <c r="U3091" s="7"/>
      <c r="V3091" s="7"/>
      <c r="W3091" s="7"/>
      <c r="X3091" s="7"/>
    </row>
    <row r="3092" spans="1:24" s="29" customFormat="1" x14ac:dyDescent="0.25">
      <c r="A3092" s="25" t="s">
        <v>743</v>
      </c>
      <c r="B3092" s="25">
        <v>33</v>
      </c>
      <c r="C3092" s="25"/>
      <c r="D3092" s="26"/>
      <c r="E3092" s="26"/>
      <c r="F3092" s="25"/>
      <c r="G3092" s="24"/>
      <c r="H3092" s="24"/>
      <c r="I3092" s="24"/>
      <c r="J3092" s="24"/>
      <c r="K3092" s="24"/>
      <c r="L3092" s="24"/>
      <c r="M3092" s="25"/>
      <c r="N3092" s="26"/>
      <c r="O3092" s="27"/>
      <c r="P3092" s="28"/>
      <c r="Q3092" s="19"/>
      <c r="R3092" s="24"/>
      <c r="S3092" s="7"/>
      <c r="T3092" s="7"/>
      <c r="U3092" s="7"/>
      <c r="V3092" s="7"/>
      <c r="W3092" s="7"/>
      <c r="X3092" s="7"/>
    </row>
    <row r="3093" spans="1:24" s="29" customFormat="1" x14ac:dyDescent="0.25">
      <c r="A3093" s="25" t="s">
        <v>749</v>
      </c>
      <c r="B3093" s="25">
        <v>34</v>
      </c>
      <c r="C3093" s="25"/>
      <c r="D3093" s="26"/>
      <c r="E3093" s="26"/>
      <c r="F3093" s="25"/>
      <c r="G3093" s="24"/>
      <c r="H3093" s="24"/>
      <c r="I3093" s="24"/>
      <c r="J3093" s="24"/>
      <c r="K3093" s="24"/>
      <c r="L3093" s="24"/>
      <c r="M3093" s="25"/>
      <c r="N3093" s="26"/>
      <c r="O3093" s="27"/>
      <c r="P3093" s="28"/>
      <c r="Q3093" s="19"/>
      <c r="R3093" s="24"/>
      <c r="S3093" s="7"/>
      <c r="T3093" s="7"/>
      <c r="U3093" s="7"/>
      <c r="V3093" s="7"/>
      <c r="W3093" s="7"/>
      <c r="X3093" s="7"/>
    </row>
    <row r="3094" spans="1:24" s="29" customFormat="1" x14ac:dyDescent="0.25">
      <c r="A3094" s="25" t="s">
        <v>900</v>
      </c>
      <c r="B3094" s="25">
        <v>56</v>
      </c>
      <c r="C3094" s="25"/>
      <c r="D3094" s="26"/>
      <c r="E3094" s="26"/>
      <c r="F3094" s="25"/>
      <c r="G3094" s="24"/>
      <c r="H3094" s="24"/>
      <c r="I3094" s="24"/>
      <c r="J3094" s="24"/>
      <c r="K3094" s="24"/>
      <c r="L3094" s="24"/>
      <c r="M3094" s="25"/>
      <c r="N3094" s="26"/>
      <c r="O3094" s="27"/>
      <c r="P3094" s="28"/>
      <c r="Q3094" s="19"/>
      <c r="R3094" s="24"/>
      <c r="S3094" s="7"/>
      <c r="T3094" s="7"/>
      <c r="U3094" s="7"/>
      <c r="V3094" s="7"/>
      <c r="W3094" s="7"/>
      <c r="X3094" s="7"/>
    </row>
    <row r="3095" spans="1:24" s="29" customFormat="1" x14ac:dyDescent="0.25">
      <c r="A3095" s="25" t="s">
        <v>785</v>
      </c>
      <c r="B3095" s="25">
        <v>16</v>
      </c>
      <c r="C3095" s="25"/>
      <c r="D3095" s="26"/>
      <c r="E3095" s="26"/>
      <c r="F3095" s="25"/>
      <c r="G3095" s="24"/>
      <c r="H3095" s="24"/>
      <c r="I3095" s="24"/>
      <c r="J3095" s="24"/>
      <c r="K3095" s="24"/>
      <c r="L3095" s="24"/>
      <c r="M3095" s="25"/>
      <c r="N3095" s="26"/>
      <c r="O3095" s="27"/>
      <c r="P3095" s="28"/>
      <c r="Q3095" s="19"/>
      <c r="R3095" s="24"/>
      <c r="S3095" s="7"/>
      <c r="T3095" s="7"/>
      <c r="U3095" s="7"/>
      <c r="V3095" s="7"/>
      <c r="W3095" s="7"/>
      <c r="X3095" s="7"/>
    </row>
    <row r="3096" spans="1:24" s="29" customFormat="1" x14ac:dyDescent="0.25">
      <c r="A3096" s="25" t="s">
        <v>901</v>
      </c>
      <c r="B3096" s="25">
        <v>14</v>
      </c>
      <c r="C3096" s="25"/>
      <c r="D3096" s="26"/>
      <c r="E3096" s="26"/>
      <c r="F3096" s="25"/>
      <c r="G3096" s="24"/>
      <c r="H3096" s="24"/>
      <c r="I3096" s="24"/>
      <c r="J3096" s="24"/>
      <c r="K3096" s="24"/>
      <c r="L3096" s="24"/>
      <c r="M3096" s="25"/>
      <c r="N3096" s="26"/>
      <c r="O3096" s="27"/>
      <c r="P3096" s="28"/>
      <c r="Q3096" s="19"/>
      <c r="R3096" s="24"/>
      <c r="S3096" s="7"/>
      <c r="T3096" s="7"/>
      <c r="U3096" s="7"/>
      <c r="V3096" s="7"/>
      <c r="W3096" s="7"/>
      <c r="X3096" s="7"/>
    </row>
    <row r="3097" spans="1:24" s="29" customFormat="1" x14ac:dyDescent="0.25">
      <c r="A3097" s="25" t="s">
        <v>791</v>
      </c>
      <c r="B3097" s="25">
        <v>4</v>
      </c>
      <c r="C3097" s="25"/>
      <c r="D3097" s="26"/>
      <c r="E3097" s="26"/>
      <c r="F3097" s="25"/>
      <c r="G3097" s="24"/>
      <c r="H3097" s="24"/>
      <c r="I3097" s="24"/>
      <c r="J3097" s="24"/>
      <c r="K3097" s="24"/>
      <c r="L3097" s="24"/>
      <c r="M3097" s="25"/>
      <c r="N3097" s="26"/>
      <c r="O3097" s="27"/>
      <c r="P3097" s="28"/>
      <c r="Q3097" s="19"/>
      <c r="R3097" s="24"/>
      <c r="S3097" s="7"/>
      <c r="T3097" s="7"/>
      <c r="U3097" s="7"/>
      <c r="V3097" s="7"/>
      <c r="W3097" s="7"/>
      <c r="X3097" s="7"/>
    </row>
    <row r="3098" spans="1:24" s="29" customFormat="1" x14ac:dyDescent="0.25">
      <c r="A3098" s="25" t="s">
        <v>796</v>
      </c>
      <c r="B3098" s="25">
        <v>22</v>
      </c>
      <c r="C3098" s="25"/>
      <c r="D3098" s="26"/>
      <c r="E3098" s="26"/>
      <c r="F3098" s="25"/>
      <c r="G3098" s="24"/>
      <c r="H3098" s="24"/>
      <c r="I3098" s="24"/>
      <c r="J3098" s="24"/>
      <c r="K3098" s="24"/>
      <c r="L3098" s="24"/>
      <c r="M3098" s="25"/>
      <c r="N3098" s="26"/>
      <c r="O3098" s="27"/>
      <c r="P3098" s="28"/>
      <c r="Q3098" s="19"/>
      <c r="R3098" s="24"/>
      <c r="S3098" s="7"/>
      <c r="T3098" s="7"/>
      <c r="U3098" s="7"/>
      <c r="V3098" s="7"/>
      <c r="W3098" s="7"/>
      <c r="X3098" s="7"/>
    </row>
    <row r="3099" spans="1:24" s="29" customFormat="1" x14ac:dyDescent="0.25">
      <c r="A3099" s="25" t="s">
        <v>802</v>
      </c>
      <c r="B3099" s="25">
        <v>57</v>
      </c>
      <c r="C3099" s="25"/>
      <c r="D3099" s="26"/>
      <c r="E3099" s="26"/>
      <c r="F3099" s="25"/>
      <c r="G3099" s="24"/>
      <c r="H3099" s="24"/>
      <c r="I3099" s="24"/>
      <c r="J3099" s="24"/>
      <c r="K3099" s="24"/>
      <c r="L3099" s="24"/>
      <c r="M3099" s="25"/>
      <c r="N3099" s="26"/>
      <c r="O3099" s="27"/>
      <c r="P3099" s="28"/>
      <c r="Q3099" s="19"/>
      <c r="R3099" s="24"/>
      <c r="S3099" s="7"/>
      <c r="T3099" s="7"/>
      <c r="U3099" s="7"/>
      <c r="V3099" s="7"/>
      <c r="W3099" s="7"/>
      <c r="X3099" s="7"/>
    </row>
    <row r="3100" spans="1:24" s="29" customFormat="1" x14ac:dyDescent="0.25">
      <c r="A3100" s="25" t="s">
        <v>807</v>
      </c>
      <c r="B3100" s="25">
        <v>9</v>
      </c>
      <c r="C3100" s="25"/>
      <c r="D3100" s="26"/>
      <c r="E3100" s="26"/>
      <c r="F3100" s="25"/>
      <c r="G3100" s="24"/>
      <c r="H3100" s="24"/>
      <c r="I3100" s="24"/>
      <c r="J3100" s="24"/>
      <c r="K3100" s="24"/>
      <c r="L3100" s="24"/>
      <c r="M3100" s="25"/>
      <c r="N3100" s="26"/>
      <c r="O3100" s="27"/>
      <c r="P3100" s="28"/>
      <c r="Q3100" s="19"/>
      <c r="R3100" s="24"/>
      <c r="S3100" s="7"/>
      <c r="T3100" s="7"/>
      <c r="U3100" s="7"/>
      <c r="V3100" s="7"/>
      <c r="W3100" s="7"/>
      <c r="X3100" s="7"/>
    </row>
    <row r="3101" spans="1:24" s="29" customFormat="1" x14ac:dyDescent="0.25">
      <c r="A3101" s="25" t="s">
        <v>813</v>
      </c>
      <c r="B3101" s="25">
        <v>59</v>
      </c>
      <c r="C3101" s="25"/>
      <c r="D3101" s="26"/>
      <c r="E3101" s="26"/>
      <c r="F3101" s="25"/>
      <c r="G3101" s="24"/>
      <c r="H3101" s="24"/>
      <c r="I3101" s="24"/>
      <c r="J3101" s="24"/>
      <c r="K3101" s="24"/>
      <c r="L3101" s="24"/>
      <c r="M3101" s="25"/>
      <c r="N3101" s="26"/>
      <c r="O3101" s="27"/>
      <c r="P3101" s="28"/>
      <c r="Q3101" s="19"/>
      <c r="R3101" s="24"/>
      <c r="S3101" s="7"/>
      <c r="T3101" s="7"/>
      <c r="U3101" s="7"/>
      <c r="V3101" s="7"/>
      <c r="W3101" s="7"/>
      <c r="X3101" s="7"/>
    </row>
    <row r="3102" spans="1:24" s="29" customFormat="1" x14ac:dyDescent="0.25">
      <c r="A3102" s="25" t="s">
        <v>819</v>
      </c>
      <c r="B3102" s="25">
        <v>60</v>
      </c>
      <c r="C3102" s="25"/>
      <c r="D3102" s="26"/>
      <c r="E3102" s="26"/>
      <c r="F3102" s="25"/>
      <c r="G3102" s="24"/>
      <c r="H3102" s="24"/>
      <c r="I3102" s="24"/>
      <c r="J3102" s="24"/>
      <c r="K3102" s="24"/>
      <c r="L3102" s="24"/>
      <c r="M3102" s="25"/>
      <c r="N3102" s="26"/>
      <c r="O3102" s="27"/>
      <c r="P3102" s="28"/>
      <c r="Q3102" s="19"/>
      <c r="R3102" s="24"/>
      <c r="S3102" s="7"/>
      <c r="T3102" s="7"/>
      <c r="U3102" s="7"/>
      <c r="V3102" s="7"/>
      <c r="W3102" s="7"/>
      <c r="X3102" s="7"/>
    </row>
    <row r="3103" spans="1:24" s="29" customFormat="1" x14ac:dyDescent="0.25">
      <c r="A3103" s="25" t="s">
        <v>825</v>
      </c>
      <c r="B3103" s="25">
        <v>61</v>
      </c>
      <c r="C3103" s="25"/>
      <c r="D3103" s="26"/>
      <c r="E3103" s="26"/>
      <c r="F3103" s="25"/>
      <c r="G3103" s="24"/>
      <c r="H3103" s="24"/>
      <c r="I3103" s="24"/>
      <c r="J3103" s="24"/>
      <c r="K3103" s="24"/>
      <c r="L3103" s="24"/>
      <c r="M3103" s="25"/>
      <c r="N3103" s="26"/>
      <c r="O3103" s="27"/>
      <c r="P3103" s="28"/>
      <c r="Q3103" s="19"/>
      <c r="R3103" s="24"/>
      <c r="S3103" s="7"/>
      <c r="T3103" s="7"/>
      <c r="U3103" s="7"/>
      <c r="V3103" s="7"/>
      <c r="W3103" s="7"/>
      <c r="X3103" s="7"/>
    </row>
    <row r="3104" spans="1:24" s="29" customFormat="1" x14ac:dyDescent="0.25">
      <c r="A3104" s="25" t="s">
        <v>830</v>
      </c>
      <c r="B3104" s="25">
        <v>62</v>
      </c>
      <c r="C3104" s="25"/>
      <c r="D3104" s="26"/>
      <c r="E3104" s="26"/>
      <c r="F3104" s="25"/>
      <c r="G3104" s="24"/>
      <c r="H3104" s="24"/>
      <c r="I3104" s="24"/>
      <c r="J3104" s="24"/>
      <c r="K3104" s="24"/>
      <c r="L3104" s="24"/>
      <c r="M3104" s="25"/>
      <c r="N3104" s="26"/>
      <c r="O3104" s="27"/>
      <c r="P3104" s="28"/>
      <c r="Q3104" s="19"/>
      <c r="R3104" s="24"/>
      <c r="S3104" s="7"/>
      <c r="T3104" s="7"/>
      <c r="U3104" s="7"/>
      <c r="V3104" s="7"/>
      <c r="W3104" s="7"/>
      <c r="X3104" s="7"/>
    </row>
    <row r="3105" spans="1:24" s="29" customFormat="1" x14ac:dyDescent="0.25">
      <c r="A3105" s="25" t="s">
        <v>902</v>
      </c>
      <c r="B3105" s="25">
        <v>12</v>
      </c>
      <c r="C3105" s="25"/>
      <c r="D3105" s="26"/>
      <c r="E3105" s="26"/>
      <c r="F3105" s="25"/>
      <c r="G3105" s="24"/>
      <c r="H3105" s="24"/>
      <c r="I3105" s="24"/>
      <c r="J3105" s="24"/>
      <c r="K3105" s="24"/>
      <c r="L3105" s="24"/>
      <c r="M3105" s="25"/>
      <c r="N3105" s="26"/>
      <c r="O3105" s="27"/>
      <c r="P3105" s="28"/>
      <c r="Q3105" s="19"/>
      <c r="R3105" s="24"/>
      <c r="S3105" s="7"/>
      <c r="T3105" s="7"/>
      <c r="U3105" s="7"/>
      <c r="V3105" s="7"/>
      <c r="W3105" s="7"/>
      <c r="X3105" s="7"/>
    </row>
    <row r="3106" spans="1:24" s="29" customFormat="1" x14ac:dyDescent="0.25">
      <c r="A3106" s="25" t="s">
        <v>836</v>
      </c>
      <c r="B3106" s="25">
        <v>58</v>
      </c>
      <c r="C3106" s="25"/>
      <c r="D3106" s="26"/>
      <c r="E3106" s="26"/>
      <c r="F3106" s="25"/>
      <c r="G3106" s="24"/>
      <c r="H3106" s="24"/>
      <c r="I3106" s="24"/>
      <c r="J3106" s="24"/>
      <c r="K3106" s="24"/>
      <c r="L3106" s="24"/>
      <c r="M3106" s="25"/>
      <c r="N3106" s="26"/>
      <c r="O3106" s="27"/>
      <c r="P3106" s="28"/>
      <c r="Q3106" s="19"/>
      <c r="R3106" s="24"/>
      <c r="S3106" s="7"/>
      <c r="T3106" s="7"/>
      <c r="U3106" s="7"/>
      <c r="V3106" s="7"/>
      <c r="W3106" s="7"/>
      <c r="X3106" s="7"/>
    </row>
    <row r="3107" spans="1:24" s="29" customFormat="1" x14ac:dyDescent="0.25">
      <c r="A3107" s="25"/>
      <c r="B3107" s="25"/>
      <c r="C3107" s="25"/>
      <c r="D3107" s="26"/>
      <c r="E3107" s="26"/>
      <c r="F3107" s="25"/>
      <c r="G3107" s="24"/>
      <c r="H3107" s="24"/>
      <c r="I3107" s="24"/>
      <c r="J3107" s="24"/>
      <c r="K3107" s="24"/>
      <c r="L3107" s="24"/>
      <c r="M3107" s="25"/>
      <c r="N3107" s="26"/>
      <c r="O3107" s="27"/>
      <c r="P3107" s="28"/>
      <c r="Q3107" s="19"/>
      <c r="R3107" s="24"/>
      <c r="S3107" s="7"/>
      <c r="T3107" s="7"/>
      <c r="U3107" s="7"/>
      <c r="V3107" s="7"/>
      <c r="W3107" s="7"/>
      <c r="X3107" s="7"/>
    </row>
    <row r="3108" spans="1:24" s="29" customFormat="1" x14ac:dyDescent="0.25">
      <c r="A3108" s="25"/>
      <c r="B3108" s="25"/>
      <c r="C3108" s="25"/>
      <c r="D3108" s="26"/>
      <c r="E3108" s="26"/>
      <c r="F3108" s="25"/>
      <c r="G3108" s="24"/>
      <c r="H3108" s="24"/>
      <c r="I3108" s="24"/>
      <c r="J3108" s="24"/>
      <c r="K3108" s="24"/>
      <c r="L3108" s="24"/>
      <c r="M3108" s="25"/>
      <c r="N3108" s="26"/>
      <c r="O3108" s="27"/>
      <c r="P3108" s="28"/>
      <c r="Q3108" s="19"/>
      <c r="R3108" s="24"/>
      <c r="S3108" s="7"/>
      <c r="T3108" s="7"/>
      <c r="U3108" s="7"/>
      <c r="V3108" s="7"/>
      <c r="W3108" s="7"/>
      <c r="X3108" s="7"/>
    </row>
    <row r="3109" spans="1:24" s="29" customFormat="1" x14ac:dyDescent="0.25">
      <c r="A3109" s="25"/>
      <c r="B3109" s="25"/>
      <c r="C3109" s="25"/>
      <c r="D3109" s="26"/>
      <c r="E3109" s="26"/>
      <c r="F3109" s="25"/>
      <c r="G3109" s="24"/>
      <c r="H3109" s="24"/>
      <c r="I3109" s="24"/>
      <c r="J3109" s="24"/>
      <c r="K3109" s="24"/>
      <c r="L3109" s="24"/>
      <c r="M3109" s="25"/>
      <c r="N3109" s="26"/>
      <c r="O3109" s="27"/>
      <c r="P3109" s="28"/>
      <c r="Q3109" s="19"/>
      <c r="R3109" s="24"/>
      <c r="S3109" s="7"/>
      <c r="T3109" s="7"/>
      <c r="U3109" s="7"/>
      <c r="V3109" s="7"/>
      <c r="W3109" s="7"/>
      <c r="X3109" s="7"/>
    </row>
    <row r="3110" spans="1:24" s="29" customFormat="1" x14ac:dyDescent="0.25">
      <c r="A3110" s="25"/>
      <c r="B3110" s="25"/>
      <c r="C3110" s="25"/>
      <c r="D3110" s="26"/>
      <c r="E3110" s="26"/>
      <c r="F3110" s="25"/>
      <c r="G3110" s="24"/>
      <c r="H3110" s="24"/>
      <c r="I3110" s="24"/>
      <c r="J3110" s="24"/>
      <c r="K3110" s="24"/>
      <c r="L3110" s="24"/>
      <c r="M3110" s="25"/>
      <c r="N3110" s="26"/>
      <c r="O3110" s="27"/>
      <c r="P3110" s="28"/>
      <c r="Q3110" s="19"/>
      <c r="R3110" s="24"/>
      <c r="S3110" s="7"/>
      <c r="T3110" s="7"/>
      <c r="U3110" s="7"/>
      <c r="V3110" s="7"/>
      <c r="W3110" s="7"/>
      <c r="X3110" s="7"/>
    </row>
    <row r="3111" spans="1:24" s="29" customFormat="1" x14ac:dyDescent="0.25">
      <c r="A3111" s="25"/>
      <c r="B3111" s="25"/>
      <c r="C3111" s="25"/>
      <c r="D3111" s="26"/>
      <c r="E3111" s="26"/>
      <c r="F3111" s="25"/>
      <c r="G3111" s="24"/>
      <c r="H3111" s="24"/>
      <c r="I3111" s="24"/>
      <c r="J3111" s="24"/>
      <c r="K3111" s="24"/>
      <c r="L3111" s="24"/>
      <c r="M3111" s="25"/>
      <c r="N3111" s="26"/>
      <c r="O3111" s="27"/>
      <c r="P3111" s="28"/>
      <c r="Q3111" s="19"/>
      <c r="R3111" s="24"/>
      <c r="S3111" s="7"/>
      <c r="T3111" s="7"/>
      <c r="U3111" s="7"/>
      <c r="V3111" s="7"/>
      <c r="W3111" s="7"/>
      <c r="X3111" s="7"/>
    </row>
    <row r="3112" spans="1:24" s="29" customFormat="1" x14ac:dyDescent="0.25">
      <c r="A3112" s="25"/>
      <c r="B3112" s="25"/>
      <c r="C3112" s="25"/>
      <c r="D3112" s="26"/>
      <c r="E3112" s="26"/>
      <c r="F3112" s="25"/>
      <c r="G3112" s="24"/>
      <c r="H3112" s="24"/>
      <c r="I3112" s="24"/>
      <c r="J3112" s="24"/>
      <c r="K3112" s="24"/>
      <c r="L3112" s="24"/>
      <c r="M3112" s="25"/>
      <c r="N3112" s="26"/>
      <c r="O3112" s="27"/>
      <c r="P3112" s="28"/>
      <c r="Q3112" s="19"/>
      <c r="R3112" s="24"/>
      <c r="S3112" s="7"/>
      <c r="T3112" s="7"/>
      <c r="U3112" s="7"/>
      <c r="V3112" s="7"/>
      <c r="W3112" s="7"/>
      <c r="X3112" s="7"/>
    </row>
    <row r="3113" spans="1:24" s="29" customFormat="1" x14ac:dyDescent="0.25">
      <c r="A3113" s="25"/>
      <c r="B3113" s="25"/>
      <c r="C3113" s="25"/>
      <c r="D3113" s="26"/>
      <c r="E3113" s="26"/>
      <c r="F3113" s="25"/>
      <c r="G3113" s="24"/>
      <c r="H3113" s="24"/>
      <c r="I3113" s="24"/>
      <c r="J3113" s="24"/>
      <c r="K3113" s="24"/>
      <c r="L3113" s="24"/>
      <c r="M3113" s="25"/>
      <c r="N3113" s="26"/>
      <c r="O3113" s="27"/>
      <c r="P3113" s="28"/>
      <c r="Q3113" s="19"/>
      <c r="R3113" s="24"/>
      <c r="S3113" s="7"/>
      <c r="T3113" s="7"/>
      <c r="U3113" s="7"/>
      <c r="V3113" s="7"/>
      <c r="W3113" s="7"/>
      <c r="X3113" s="7"/>
    </row>
    <row r="3114" spans="1:24" s="29" customFormat="1" x14ac:dyDescent="0.25">
      <c r="A3114" s="25"/>
      <c r="B3114" s="25"/>
      <c r="C3114" s="25"/>
      <c r="D3114" s="26"/>
      <c r="E3114" s="26"/>
      <c r="F3114" s="25"/>
      <c r="G3114" s="24"/>
      <c r="H3114" s="24"/>
      <c r="I3114" s="24"/>
      <c r="J3114" s="24"/>
      <c r="K3114" s="24"/>
      <c r="L3114" s="24"/>
      <c r="M3114" s="25"/>
      <c r="N3114" s="26"/>
      <c r="O3114" s="27"/>
      <c r="P3114" s="28"/>
      <c r="Q3114" s="19"/>
      <c r="R3114" s="24"/>
      <c r="S3114" s="7"/>
      <c r="T3114" s="7"/>
      <c r="U3114" s="7"/>
      <c r="V3114" s="7"/>
      <c r="W3114" s="7"/>
      <c r="X3114" s="7"/>
    </row>
    <row r="3115" spans="1:24" s="29" customFormat="1" x14ac:dyDescent="0.25">
      <c r="A3115" s="25"/>
      <c r="B3115" s="25"/>
      <c r="C3115" s="25"/>
      <c r="D3115" s="26"/>
      <c r="E3115" s="26"/>
      <c r="F3115" s="25"/>
      <c r="G3115" s="24"/>
      <c r="H3115" s="24"/>
      <c r="I3115" s="24"/>
      <c r="J3115" s="24"/>
      <c r="K3115" s="24"/>
      <c r="L3115" s="24"/>
      <c r="M3115" s="25"/>
      <c r="N3115" s="26"/>
      <c r="O3115" s="27"/>
      <c r="P3115" s="28"/>
      <c r="Q3115" s="19"/>
      <c r="R3115" s="24"/>
      <c r="S3115" s="7"/>
      <c r="T3115" s="7"/>
      <c r="U3115" s="7"/>
      <c r="V3115" s="7"/>
      <c r="W3115" s="7"/>
      <c r="X3115" s="7"/>
    </row>
    <row r="3116" spans="1:24" s="29" customFormat="1" x14ac:dyDescent="0.25">
      <c r="A3116" s="25"/>
      <c r="B3116" s="25"/>
      <c r="C3116" s="25"/>
      <c r="D3116" s="26"/>
      <c r="E3116" s="26"/>
      <c r="F3116" s="25"/>
      <c r="G3116" s="24"/>
      <c r="H3116" s="24"/>
      <c r="I3116" s="24"/>
      <c r="J3116" s="24"/>
      <c r="K3116" s="24"/>
      <c r="L3116" s="24"/>
      <c r="M3116" s="25"/>
      <c r="N3116" s="26"/>
      <c r="O3116" s="27"/>
      <c r="P3116" s="28"/>
      <c r="Q3116" s="19"/>
      <c r="R3116" s="24"/>
      <c r="S3116" s="7"/>
      <c r="T3116" s="7"/>
      <c r="U3116" s="7"/>
      <c r="V3116" s="7"/>
      <c r="W3116" s="7"/>
      <c r="X3116" s="7"/>
    </row>
    <row r="3117" spans="1:24" s="29" customFormat="1" x14ac:dyDescent="0.25">
      <c r="A3117" s="25"/>
      <c r="B3117" s="25"/>
      <c r="C3117" s="25"/>
      <c r="D3117" s="26"/>
      <c r="E3117" s="26"/>
      <c r="F3117" s="25"/>
      <c r="G3117" s="24"/>
      <c r="H3117" s="24"/>
      <c r="I3117" s="24"/>
      <c r="J3117" s="24"/>
      <c r="K3117" s="24"/>
      <c r="L3117" s="24"/>
      <c r="M3117" s="25"/>
      <c r="N3117" s="26"/>
      <c r="O3117" s="27"/>
      <c r="P3117" s="28"/>
      <c r="Q3117" s="19"/>
      <c r="R3117" s="24"/>
      <c r="S3117" s="7"/>
      <c r="T3117" s="7"/>
      <c r="U3117" s="7"/>
      <c r="V3117" s="7"/>
      <c r="W3117" s="7"/>
      <c r="X3117" s="7"/>
    </row>
    <row r="3118" spans="1:24" s="29" customFormat="1" x14ac:dyDescent="0.25">
      <c r="A3118" s="25"/>
      <c r="B3118" s="25"/>
      <c r="C3118" s="25"/>
      <c r="D3118" s="26"/>
      <c r="E3118" s="26"/>
      <c r="F3118" s="25"/>
      <c r="G3118" s="24"/>
      <c r="H3118" s="24"/>
      <c r="I3118" s="24"/>
      <c r="J3118" s="24"/>
      <c r="K3118" s="24"/>
      <c r="L3118" s="24"/>
      <c r="M3118" s="25"/>
      <c r="N3118" s="26"/>
      <c r="O3118" s="27"/>
      <c r="P3118" s="28"/>
      <c r="Q3118" s="19"/>
      <c r="R3118" s="24"/>
      <c r="S3118" s="7"/>
      <c r="T3118" s="7"/>
      <c r="U3118" s="7"/>
      <c r="V3118" s="7"/>
      <c r="W3118" s="7"/>
      <c r="X3118" s="7"/>
    </row>
    <row r="3119" spans="1:24" s="29" customFormat="1" x14ac:dyDescent="0.25">
      <c r="A3119" s="25"/>
      <c r="B3119" s="25"/>
      <c r="C3119" s="25"/>
      <c r="D3119" s="26"/>
      <c r="E3119" s="26"/>
      <c r="F3119" s="25"/>
      <c r="G3119" s="24"/>
      <c r="H3119" s="24"/>
      <c r="I3119" s="24"/>
      <c r="J3119" s="24"/>
      <c r="K3119" s="24"/>
      <c r="L3119" s="24"/>
      <c r="M3119" s="25"/>
      <c r="N3119" s="26"/>
      <c r="O3119" s="27"/>
      <c r="P3119" s="28"/>
      <c r="Q3119" s="19"/>
      <c r="R3119" s="24"/>
      <c r="S3119" s="7"/>
      <c r="T3119" s="7"/>
      <c r="U3119" s="7"/>
      <c r="V3119" s="7"/>
      <c r="W3119" s="7"/>
      <c r="X3119" s="7"/>
    </row>
    <row r="3120" spans="1:24" s="29" customFormat="1" x14ac:dyDescent="0.25">
      <c r="A3120" s="25"/>
      <c r="B3120" s="25"/>
      <c r="C3120" s="25"/>
      <c r="D3120" s="26"/>
      <c r="E3120" s="26"/>
      <c r="F3120" s="25"/>
      <c r="G3120" s="24"/>
      <c r="H3120" s="24"/>
      <c r="I3120" s="24"/>
      <c r="J3120" s="24"/>
      <c r="K3120" s="24"/>
      <c r="L3120" s="24"/>
      <c r="M3120" s="25"/>
      <c r="N3120" s="26"/>
      <c r="O3120" s="27"/>
      <c r="P3120" s="28"/>
      <c r="Q3120" s="19"/>
      <c r="R3120" s="24"/>
      <c r="S3120" s="7"/>
      <c r="T3120" s="7"/>
      <c r="U3120" s="7"/>
      <c r="V3120" s="7"/>
      <c r="W3120" s="7"/>
      <c r="X3120" s="7"/>
    </row>
    <row r="3121" spans="1:24" s="29" customFormat="1" x14ac:dyDescent="0.25">
      <c r="A3121" s="25"/>
      <c r="B3121" s="25"/>
      <c r="C3121" s="25"/>
      <c r="D3121" s="26"/>
      <c r="E3121" s="26"/>
      <c r="F3121" s="25"/>
      <c r="G3121" s="24"/>
      <c r="H3121" s="24"/>
      <c r="I3121" s="24"/>
      <c r="J3121" s="24"/>
      <c r="K3121" s="24"/>
      <c r="L3121" s="24"/>
      <c r="M3121" s="25"/>
      <c r="N3121" s="26"/>
      <c r="O3121" s="27"/>
      <c r="P3121" s="28"/>
      <c r="Q3121" s="19"/>
      <c r="R3121" s="24"/>
      <c r="S3121" s="7"/>
      <c r="T3121" s="7"/>
      <c r="U3121" s="7"/>
      <c r="V3121" s="7"/>
      <c r="W3121" s="7"/>
      <c r="X3121" s="7"/>
    </row>
    <row r="3122" spans="1:24" s="29" customFormat="1" x14ac:dyDescent="0.25">
      <c r="A3122" s="25"/>
      <c r="B3122" s="25"/>
      <c r="C3122" s="25"/>
      <c r="D3122" s="26"/>
      <c r="E3122" s="26"/>
      <c r="F3122" s="25"/>
      <c r="G3122" s="24"/>
      <c r="H3122" s="24"/>
      <c r="I3122" s="24"/>
      <c r="J3122" s="24"/>
      <c r="K3122" s="24"/>
      <c r="L3122" s="24"/>
      <c r="M3122" s="25"/>
      <c r="N3122" s="26"/>
      <c r="O3122" s="27"/>
      <c r="P3122" s="28"/>
      <c r="Q3122" s="19"/>
      <c r="R3122" s="24"/>
      <c r="S3122" s="7"/>
      <c r="T3122" s="7"/>
      <c r="U3122" s="7"/>
      <c r="V3122" s="7"/>
      <c r="W3122" s="7"/>
      <c r="X3122" s="7"/>
    </row>
    <row r="3123" spans="1:24" s="29" customFormat="1" x14ac:dyDescent="0.25">
      <c r="A3123" s="25"/>
      <c r="B3123" s="25"/>
      <c r="C3123" s="25"/>
      <c r="D3123" s="26"/>
      <c r="E3123" s="26"/>
      <c r="F3123" s="25"/>
      <c r="G3123" s="24"/>
      <c r="H3123" s="24"/>
      <c r="I3123" s="24"/>
      <c r="J3123" s="24"/>
      <c r="K3123" s="24"/>
      <c r="L3123" s="24"/>
      <c r="M3123" s="25"/>
      <c r="N3123" s="26"/>
      <c r="O3123" s="27"/>
      <c r="P3123" s="28"/>
      <c r="Q3123" s="19"/>
      <c r="R3123" s="24"/>
      <c r="S3123" s="7"/>
      <c r="T3123" s="7"/>
      <c r="U3123" s="7"/>
      <c r="V3123" s="7"/>
      <c r="W3123" s="7"/>
      <c r="X3123" s="7"/>
    </row>
    <row r="3124" spans="1:24" s="29" customFormat="1" x14ac:dyDescent="0.25">
      <c r="A3124" s="25"/>
      <c r="B3124" s="25"/>
      <c r="C3124" s="25"/>
      <c r="D3124" s="26"/>
      <c r="E3124" s="26"/>
      <c r="F3124" s="25"/>
      <c r="G3124" s="24"/>
      <c r="H3124" s="24"/>
      <c r="I3124" s="24"/>
      <c r="J3124" s="24"/>
      <c r="K3124" s="24"/>
      <c r="L3124" s="24"/>
      <c r="M3124" s="25"/>
      <c r="N3124" s="26"/>
      <c r="O3124" s="27"/>
      <c r="P3124" s="28"/>
      <c r="Q3124" s="19"/>
      <c r="R3124" s="24"/>
      <c r="S3124" s="7"/>
      <c r="T3124" s="7"/>
      <c r="U3124" s="7"/>
      <c r="V3124" s="7"/>
      <c r="W3124" s="7"/>
      <c r="X3124" s="7"/>
    </row>
    <row r="3125" spans="1:24" s="29" customFormat="1" x14ac:dyDescent="0.25">
      <c r="A3125" s="25"/>
      <c r="B3125" s="25"/>
      <c r="C3125" s="25"/>
      <c r="D3125" s="26"/>
      <c r="E3125" s="26"/>
      <c r="F3125" s="25"/>
      <c r="G3125" s="24"/>
      <c r="H3125" s="24"/>
      <c r="I3125" s="24"/>
      <c r="J3125" s="24"/>
      <c r="K3125" s="24"/>
      <c r="L3125" s="24"/>
      <c r="M3125" s="25"/>
      <c r="N3125" s="26"/>
      <c r="O3125" s="27"/>
      <c r="P3125" s="28"/>
      <c r="Q3125" s="19"/>
      <c r="R3125" s="24"/>
      <c r="S3125" s="7"/>
      <c r="T3125" s="7"/>
      <c r="U3125" s="7"/>
      <c r="V3125" s="7"/>
      <c r="W3125" s="7"/>
      <c r="X3125" s="7"/>
    </row>
    <row r="3126" spans="1:24" s="29" customFormat="1" x14ac:dyDescent="0.25">
      <c r="A3126" s="25"/>
      <c r="B3126" s="25"/>
      <c r="C3126" s="25"/>
      <c r="D3126" s="26"/>
      <c r="E3126" s="26"/>
      <c r="F3126" s="25"/>
      <c r="G3126" s="24"/>
      <c r="H3126" s="24"/>
      <c r="I3126" s="24"/>
      <c r="J3126" s="24"/>
      <c r="K3126" s="24"/>
      <c r="L3126" s="24"/>
      <c r="M3126" s="25"/>
      <c r="N3126" s="26"/>
      <c r="O3126" s="27"/>
      <c r="P3126" s="28"/>
      <c r="Q3126" s="19"/>
      <c r="R3126" s="24"/>
      <c r="S3126" s="7"/>
      <c r="T3126" s="7"/>
      <c r="U3126" s="7"/>
      <c r="V3126" s="7"/>
      <c r="W3126" s="7"/>
      <c r="X3126" s="7"/>
    </row>
  </sheetData>
  <sheetProtection autoFilter="0"/>
  <dataConsolidate link="1"/>
  <phoneticPr fontId="7" type="noConversion"/>
  <conditionalFormatting sqref="C1:C1048576">
    <cfRule type="cellIs" dxfId="30" priority="1" stopIfTrue="1" operator="equal">
      <formula>1</formula>
    </cfRule>
    <cfRule type="cellIs" dxfId="29" priority="2" stopIfTrue="1" operator="equal">
      <formula>2</formula>
    </cfRule>
  </conditionalFormatting>
  <conditionalFormatting sqref="E1:E1048576">
    <cfRule type="cellIs" dxfId="28" priority="3" stopIfTrue="1" operator="equal">
      <formula>1</formula>
    </cfRule>
    <cfRule type="cellIs" dxfId="27" priority="4" stopIfTrue="1" operator="equal">
      <formula>2</formula>
    </cfRule>
  </conditionalFormatting>
  <dataValidations count="2">
    <dataValidation type="list" allowBlank="1" showInputMessage="1" showErrorMessage="1" sqref="G32:H39 G41:H43 G25:H25 G53:H58 G64:H65 G71:H81 G68:H69 G46:H51 G27:H28 G11:H18 G3:H6" xr:uid="{8F318F38-F0D1-4B32-8E4F-5338A8F67FE2}">
      <formula1>ProcessSteps</formula1>
    </dataValidation>
    <dataValidation type="list" allowBlank="1" showInputMessage="1" showErrorMessage="1" sqref="I41:I43 I25 I32:I39 I53:I58 I64:I65 I71:I81 I68:I69 I46:I51 I27:I28 I11:I18 I3:I6" xr:uid="{7094BC8D-636A-46F7-B737-0D7FE1D1940D}">
      <formula1>Categories</formula1>
    </dataValidation>
  </dataValidation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E841F-F788-4958-B88F-A0E2EB9D0504}">
  <sheetPr codeName="Sheet21">
    <pageSetUpPr autoPageBreaks="0"/>
  </sheetPr>
  <dimension ref="A1:I9"/>
  <sheetViews>
    <sheetView workbookViewId="0"/>
  </sheetViews>
  <sheetFormatPr defaultRowHeight="15" x14ac:dyDescent="0.25"/>
  <cols>
    <col min="1" max="1" width="19" customWidth="1"/>
    <col min="2" max="2" width="14.140625" customWidth="1"/>
    <col min="3" max="3" width="12.7109375" customWidth="1"/>
    <col min="4" max="4" width="11.5703125" customWidth="1"/>
    <col min="5" max="5" width="12.42578125" customWidth="1"/>
    <col min="7" max="7" width="11.5703125" bestFit="1" customWidth="1"/>
    <col min="10" max="10" width="17.28515625" customWidth="1"/>
    <col min="11" max="11" width="13.85546875" customWidth="1"/>
    <col min="12" max="14" width="11.28515625" customWidth="1"/>
  </cols>
  <sheetData>
    <row r="1" spans="1:9" x14ac:dyDescent="0.25">
      <c r="A1" s="37" t="s">
        <v>907</v>
      </c>
    </row>
    <row r="2" spans="1:9" x14ac:dyDescent="0.25">
      <c r="A2" s="38" t="s">
        <v>908</v>
      </c>
      <c r="B2" s="38">
        <v>1</v>
      </c>
      <c r="C2" s="38">
        <v>2</v>
      </c>
      <c r="D2" s="38">
        <v>3</v>
      </c>
      <c r="E2" s="38">
        <v>4</v>
      </c>
      <c r="F2" s="39" t="s">
        <v>909</v>
      </c>
      <c r="G2" s="39"/>
    </row>
    <row r="3" spans="1:9" x14ac:dyDescent="0.25">
      <c r="A3" s="38">
        <v>1</v>
      </c>
      <c r="B3" s="22">
        <v>1</v>
      </c>
      <c r="C3" s="22">
        <v>2</v>
      </c>
      <c r="D3" s="22">
        <v>2</v>
      </c>
      <c r="E3" s="22">
        <v>3</v>
      </c>
    </row>
    <row r="4" spans="1:9" x14ac:dyDescent="0.25">
      <c r="A4" s="38">
        <v>2</v>
      </c>
      <c r="B4" s="22">
        <v>2</v>
      </c>
      <c r="C4" s="22">
        <v>2</v>
      </c>
      <c r="D4" s="22">
        <v>3</v>
      </c>
      <c r="E4" s="22">
        <v>3</v>
      </c>
    </row>
    <row r="5" spans="1:9" x14ac:dyDescent="0.25">
      <c r="A5" s="38">
        <v>3</v>
      </c>
      <c r="B5" s="22">
        <v>3</v>
      </c>
      <c r="C5" s="22">
        <v>3</v>
      </c>
      <c r="D5" s="22">
        <v>3</v>
      </c>
      <c r="E5" s="22">
        <v>4</v>
      </c>
    </row>
    <row r="6" spans="1:9" x14ac:dyDescent="0.25">
      <c r="A6" s="38">
        <v>4</v>
      </c>
      <c r="B6" s="22">
        <v>4</v>
      </c>
      <c r="C6" s="22">
        <v>4</v>
      </c>
      <c r="D6" s="22">
        <v>4</v>
      </c>
      <c r="E6" s="22">
        <v>4</v>
      </c>
    </row>
    <row r="7" spans="1:9" x14ac:dyDescent="0.25">
      <c r="A7" s="39" t="s">
        <v>910</v>
      </c>
    </row>
    <row r="8" spans="1:9" x14ac:dyDescent="0.25">
      <c r="B8" s="37"/>
      <c r="C8" s="37"/>
      <c r="D8" s="37"/>
      <c r="E8" s="37"/>
      <c r="F8" s="37"/>
      <c r="G8" s="37"/>
      <c r="H8" s="37"/>
      <c r="I8" s="37"/>
    </row>
    <row r="9" spans="1:9" x14ac:dyDescent="0.25">
      <c r="B9" s="22"/>
      <c r="C9" s="2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6EFB6-B986-4AA9-BEB5-3CCB959F3F63}">
  <dimension ref="V1:W129"/>
  <sheetViews>
    <sheetView showGridLines="0" workbookViewId="0"/>
  </sheetViews>
  <sheetFormatPr defaultRowHeight="15" x14ac:dyDescent="0.25"/>
  <sheetData>
    <row r="1" spans="22:23" x14ac:dyDescent="0.25">
      <c r="V1" t="s">
        <v>0</v>
      </c>
      <c r="W1" t="s">
        <v>842</v>
      </c>
    </row>
    <row r="2" spans="22:23" x14ac:dyDescent="0.25">
      <c r="V2" t="s">
        <v>16</v>
      </c>
      <c r="W2">
        <v>1</v>
      </c>
    </row>
    <row r="3" spans="22:23" x14ac:dyDescent="0.25">
      <c r="V3" t="s">
        <v>32</v>
      </c>
      <c r="W3">
        <v>2</v>
      </c>
    </row>
    <row r="4" spans="22:23" x14ac:dyDescent="0.25">
      <c r="V4" t="s">
        <v>43</v>
      </c>
      <c r="W4">
        <v>3</v>
      </c>
    </row>
    <row r="5" spans="22:23" x14ac:dyDescent="0.25">
      <c r="V5" t="s">
        <v>53</v>
      </c>
      <c r="W5">
        <v>4</v>
      </c>
    </row>
    <row r="6" spans="22:23" x14ac:dyDescent="0.25">
      <c r="V6" t="s">
        <v>61</v>
      </c>
      <c r="W6">
        <v>5</v>
      </c>
    </row>
    <row r="7" spans="22:23" x14ac:dyDescent="0.25">
      <c r="V7" t="s">
        <v>68</v>
      </c>
      <c r="W7">
        <v>6</v>
      </c>
    </row>
    <row r="8" spans="22:23" x14ac:dyDescent="0.25">
      <c r="V8" t="s">
        <v>74</v>
      </c>
      <c r="W8">
        <v>7</v>
      </c>
    </row>
    <row r="9" spans="22:23" x14ac:dyDescent="0.25">
      <c r="V9" t="s">
        <v>80</v>
      </c>
      <c r="W9">
        <v>8</v>
      </c>
    </row>
    <row r="10" spans="22:23" x14ac:dyDescent="0.25">
      <c r="V10" t="s">
        <v>87</v>
      </c>
      <c r="W10">
        <v>9</v>
      </c>
    </row>
    <row r="11" spans="22:23" x14ac:dyDescent="0.25">
      <c r="V11" t="s">
        <v>93</v>
      </c>
      <c r="W11">
        <v>10</v>
      </c>
    </row>
    <row r="12" spans="22:23" x14ac:dyDescent="0.25">
      <c r="V12" t="s">
        <v>102</v>
      </c>
      <c r="W12">
        <v>11</v>
      </c>
    </row>
    <row r="13" spans="22:23" x14ac:dyDescent="0.25">
      <c r="V13" t="s">
        <v>108</v>
      </c>
      <c r="W13">
        <v>12</v>
      </c>
    </row>
    <row r="14" spans="22:23" x14ac:dyDescent="0.25">
      <c r="V14" t="s">
        <v>114</v>
      </c>
      <c r="W14">
        <v>13</v>
      </c>
    </row>
    <row r="15" spans="22:23" x14ac:dyDescent="0.25">
      <c r="V15" t="s">
        <v>124</v>
      </c>
      <c r="W15">
        <v>14</v>
      </c>
    </row>
    <row r="16" spans="22:23" x14ac:dyDescent="0.25">
      <c r="V16" t="s">
        <v>130</v>
      </c>
      <c r="W16">
        <v>15</v>
      </c>
    </row>
    <row r="17" spans="22:23" x14ac:dyDescent="0.25">
      <c r="V17" t="s">
        <v>136</v>
      </c>
      <c r="W17">
        <v>16</v>
      </c>
    </row>
    <row r="18" spans="22:23" x14ac:dyDescent="0.25">
      <c r="V18" t="s">
        <v>143</v>
      </c>
      <c r="W18">
        <v>17</v>
      </c>
    </row>
    <row r="19" spans="22:23" x14ac:dyDescent="0.25">
      <c r="V19" t="s">
        <v>152</v>
      </c>
      <c r="W19">
        <v>18</v>
      </c>
    </row>
    <row r="20" spans="22:23" x14ac:dyDescent="0.25">
      <c r="V20" t="s">
        <v>160</v>
      </c>
      <c r="W20">
        <v>19</v>
      </c>
    </row>
    <row r="21" spans="22:23" x14ac:dyDescent="0.25">
      <c r="V21" t="s">
        <v>169</v>
      </c>
      <c r="W21">
        <v>20</v>
      </c>
    </row>
    <row r="22" spans="22:23" x14ac:dyDescent="0.25">
      <c r="V22" t="s">
        <v>176</v>
      </c>
      <c r="W22">
        <v>21</v>
      </c>
    </row>
    <row r="23" spans="22:23" x14ac:dyDescent="0.25">
      <c r="V23" t="s">
        <v>182</v>
      </c>
      <c r="W23">
        <v>22</v>
      </c>
    </row>
    <row r="24" spans="22:23" x14ac:dyDescent="0.25">
      <c r="V24" t="s">
        <v>188</v>
      </c>
      <c r="W24">
        <v>23</v>
      </c>
    </row>
    <row r="25" spans="22:23" x14ac:dyDescent="0.25">
      <c r="V25" t="s">
        <v>195</v>
      </c>
      <c r="W25">
        <v>24</v>
      </c>
    </row>
    <row r="26" spans="22:23" x14ac:dyDescent="0.25">
      <c r="V26" t="s">
        <v>201</v>
      </c>
      <c r="W26">
        <v>4</v>
      </c>
    </row>
    <row r="27" spans="22:23" x14ac:dyDescent="0.25">
      <c r="V27" t="s">
        <v>207</v>
      </c>
      <c r="W27">
        <v>4</v>
      </c>
    </row>
    <row r="28" spans="22:23" x14ac:dyDescent="0.25">
      <c r="V28" t="s">
        <v>214</v>
      </c>
      <c r="W28">
        <v>4</v>
      </c>
    </row>
    <row r="29" spans="22:23" x14ac:dyDescent="0.25">
      <c r="V29" t="s">
        <v>220</v>
      </c>
      <c r="W29">
        <v>4</v>
      </c>
    </row>
    <row r="30" spans="22:23" x14ac:dyDescent="0.25">
      <c r="V30" t="s">
        <v>226</v>
      </c>
      <c r="W30">
        <v>24</v>
      </c>
    </row>
    <row r="31" spans="22:23" x14ac:dyDescent="0.25">
      <c r="V31" t="s">
        <v>232</v>
      </c>
      <c r="W31">
        <v>5</v>
      </c>
    </row>
    <row r="32" spans="22:23" x14ac:dyDescent="0.25">
      <c r="V32" t="s">
        <v>238</v>
      </c>
      <c r="W32">
        <v>5</v>
      </c>
    </row>
    <row r="33" spans="22:23" x14ac:dyDescent="0.25">
      <c r="V33" t="s">
        <v>244</v>
      </c>
      <c r="W33">
        <v>6</v>
      </c>
    </row>
    <row r="34" spans="22:23" x14ac:dyDescent="0.25">
      <c r="V34" t="s">
        <v>250</v>
      </c>
      <c r="W34">
        <v>6</v>
      </c>
    </row>
    <row r="35" spans="22:23" x14ac:dyDescent="0.25">
      <c r="V35" t="s">
        <v>256</v>
      </c>
      <c r="W35">
        <v>7</v>
      </c>
    </row>
    <row r="36" spans="22:23" x14ac:dyDescent="0.25">
      <c r="V36" t="s">
        <v>262</v>
      </c>
      <c r="W36">
        <v>7</v>
      </c>
    </row>
    <row r="37" spans="22:23" x14ac:dyDescent="0.25">
      <c r="V37" t="s">
        <v>268</v>
      </c>
      <c r="W37">
        <v>9</v>
      </c>
    </row>
    <row r="38" spans="22:23" x14ac:dyDescent="0.25">
      <c r="V38" t="s">
        <v>274</v>
      </c>
      <c r="W38">
        <v>11</v>
      </c>
    </row>
    <row r="39" spans="22:23" x14ac:dyDescent="0.25">
      <c r="V39" t="s">
        <v>282</v>
      </c>
      <c r="W39">
        <v>12</v>
      </c>
    </row>
    <row r="40" spans="22:23" x14ac:dyDescent="0.25">
      <c r="V40" t="s">
        <v>291</v>
      </c>
      <c r="W40">
        <v>14</v>
      </c>
    </row>
    <row r="41" spans="22:23" x14ac:dyDescent="0.25">
      <c r="V41" t="s">
        <v>297</v>
      </c>
      <c r="W41">
        <v>15</v>
      </c>
    </row>
    <row r="42" spans="22:23" x14ac:dyDescent="0.25">
      <c r="V42" t="s">
        <v>303</v>
      </c>
      <c r="W42">
        <v>23</v>
      </c>
    </row>
    <row r="43" spans="22:23" x14ac:dyDescent="0.25">
      <c r="V43" t="s">
        <v>311</v>
      </c>
      <c r="W43">
        <v>23</v>
      </c>
    </row>
    <row r="44" spans="22:23" x14ac:dyDescent="0.25">
      <c r="V44" t="s">
        <v>317</v>
      </c>
      <c r="W44">
        <v>10</v>
      </c>
    </row>
    <row r="45" spans="22:23" x14ac:dyDescent="0.25">
      <c r="V45" t="s">
        <v>323</v>
      </c>
      <c r="W45">
        <v>21</v>
      </c>
    </row>
    <row r="46" spans="22:23" x14ac:dyDescent="0.25">
      <c r="V46" t="s">
        <v>329</v>
      </c>
      <c r="W46">
        <v>21</v>
      </c>
    </row>
    <row r="47" spans="22:23" x14ac:dyDescent="0.25">
      <c r="V47" t="s">
        <v>334</v>
      </c>
      <c r="W47">
        <v>3</v>
      </c>
    </row>
    <row r="48" spans="22:23" x14ac:dyDescent="0.25">
      <c r="V48" t="s">
        <v>342</v>
      </c>
      <c r="W48">
        <v>21</v>
      </c>
    </row>
    <row r="49" spans="22:23" x14ac:dyDescent="0.25">
      <c r="V49" t="s">
        <v>348</v>
      </c>
      <c r="W49">
        <v>21</v>
      </c>
    </row>
    <row r="50" spans="22:23" x14ac:dyDescent="0.25">
      <c r="V50" t="s">
        <v>354</v>
      </c>
      <c r="W50">
        <v>16</v>
      </c>
    </row>
    <row r="51" spans="22:23" x14ac:dyDescent="0.25">
      <c r="V51" t="s">
        <v>362</v>
      </c>
      <c r="W51">
        <v>17</v>
      </c>
    </row>
    <row r="52" spans="22:23" x14ac:dyDescent="0.25">
      <c r="V52" t="s">
        <v>368</v>
      </c>
      <c r="W52">
        <v>19</v>
      </c>
    </row>
    <row r="53" spans="22:23" x14ac:dyDescent="0.25">
      <c r="V53" t="s">
        <v>374</v>
      </c>
      <c r="W53">
        <v>20</v>
      </c>
    </row>
    <row r="54" spans="22:23" x14ac:dyDescent="0.25">
      <c r="V54" t="s">
        <v>379</v>
      </c>
      <c r="W54">
        <v>21</v>
      </c>
    </row>
    <row r="55" spans="22:23" x14ac:dyDescent="0.25">
      <c r="V55" t="s">
        <v>385</v>
      </c>
      <c r="W55">
        <v>13</v>
      </c>
    </row>
    <row r="56" spans="22:23" x14ac:dyDescent="0.25">
      <c r="V56" t="s">
        <v>392</v>
      </c>
      <c r="W56">
        <v>22</v>
      </c>
    </row>
    <row r="57" spans="22:23" x14ac:dyDescent="0.25">
      <c r="V57" t="s">
        <v>398</v>
      </c>
      <c r="W57">
        <v>22</v>
      </c>
    </row>
    <row r="58" spans="22:23" x14ac:dyDescent="0.25">
      <c r="V58" t="s">
        <v>404</v>
      </c>
      <c r="W58">
        <v>3</v>
      </c>
    </row>
    <row r="59" spans="22:23" x14ac:dyDescent="0.25">
      <c r="V59" t="s">
        <v>412</v>
      </c>
      <c r="W59">
        <v>3</v>
      </c>
    </row>
    <row r="60" spans="22:23" x14ac:dyDescent="0.25">
      <c r="V60" t="s">
        <v>418</v>
      </c>
      <c r="W60">
        <v>3</v>
      </c>
    </row>
    <row r="61" spans="22:23" x14ac:dyDescent="0.25">
      <c r="V61" t="s">
        <v>425</v>
      </c>
      <c r="W61">
        <v>1</v>
      </c>
    </row>
    <row r="62" spans="22:23" x14ac:dyDescent="0.25">
      <c r="V62" t="s">
        <v>431</v>
      </c>
      <c r="W62">
        <v>1</v>
      </c>
    </row>
    <row r="63" spans="22:23" x14ac:dyDescent="0.25">
      <c r="V63" t="s">
        <v>437</v>
      </c>
      <c r="W63">
        <v>3</v>
      </c>
    </row>
    <row r="64" spans="22:23" x14ac:dyDescent="0.25">
      <c r="V64" t="s">
        <v>442</v>
      </c>
      <c r="W64">
        <v>21</v>
      </c>
    </row>
    <row r="65" spans="22:23" x14ac:dyDescent="0.25">
      <c r="V65" t="s">
        <v>449</v>
      </c>
      <c r="W65">
        <v>3</v>
      </c>
    </row>
    <row r="66" spans="22:23" x14ac:dyDescent="0.25">
      <c r="V66" t="s">
        <v>455</v>
      </c>
      <c r="W66">
        <v>2</v>
      </c>
    </row>
    <row r="67" spans="22:23" x14ac:dyDescent="0.25">
      <c r="V67" t="s">
        <v>461</v>
      </c>
      <c r="W67">
        <v>2</v>
      </c>
    </row>
    <row r="68" spans="22:23" x14ac:dyDescent="0.25">
      <c r="V68" t="s">
        <v>466</v>
      </c>
      <c r="W68">
        <v>3</v>
      </c>
    </row>
    <row r="69" spans="22:23" x14ac:dyDescent="0.25">
      <c r="V69" t="s">
        <v>473</v>
      </c>
      <c r="W69">
        <v>13</v>
      </c>
    </row>
    <row r="70" spans="22:23" x14ac:dyDescent="0.25">
      <c r="V70" t="s">
        <v>482</v>
      </c>
      <c r="W70">
        <v>4</v>
      </c>
    </row>
    <row r="71" spans="22:23" x14ac:dyDescent="0.25">
      <c r="V71" t="s">
        <v>488</v>
      </c>
      <c r="W71">
        <v>24</v>
      </c>
    </row>
    <row r="72" spans="22:23" x14ac:dyDescent="0.25">
      <c r="V72" t="s">
        <v>494</v>
      </c>
      <c r="W72">
        <v>5</v>
      </c>
    </row>
    <row r="73" spans="22:23" x14ac:dyDescent="0.25">
      <c r="V73" t="s">
        <v>500</v>
      </c>
      <c r="W73">
        <v>7</v>
      </c>
    </row>
    <row r="74" spans="22:23" x14ac:dyDescent="0.25">
      <c r="V74" t="s">
        <v>506</v>
      </c>
      <c r="W74">
        <v>6</v>
      </c>
    </row>
    <row r="75" spans="22:23" x14ac:dyDescent="0.25">
      <c r="V75" t="s">
        <v>512</v>
      </c>
      <c r="W75">
        <v>21</v>
      </c>
    </row>
    <row r="76" spans="22:23" x14ac:dyDescent="0.25">
      <c r="V76" t="s">
        <v>517</v>
      </c>
      <c r="W76">
        <v>9</v>
      </c>
    </row>
    <row r="77" spans="22:23" x14ac:dyDescent="0.25">
      <c r="V77" t="s">
        <v>523</v>
      </c>
      <c r="W77">
        <v>10</v>
      </c>
    </row>
    <row r="78" spans="22:23" x14ac:dyDescent="0.25">
      <c r="V78" t="s">
        <v>529</v>
      </c>
      <c r="W78">
        <v>11</v>
      </c>
    </row>
    <row r="79" spans="22:23" x14ac:dyDescent="0.25">
      <c r="V79" t="s">
        <v>535</v>
      </c>
      <c r="W79">
        <v>12</v>
      </c>
    </row>
    <row r="80" spans="22:23" x14ac:dyDescent="0.25">
      <c r="V80" t="s">
        <v>541</v>
      </c>
      <c r="W80">
        <v>14</v>
      </c>
    </row>
    <row r="81" spans="22:23" x14ac:dyDescent="0.25">
      <c r="V81" t="s">
        <v>548</v>
      </c>
      <c r="W81">
        <v>15</v>
      </c>
    </row>
    <row r="82" spans="22:23" x14ac:dyDescent="0.25">
      <c r="V82" t="s">
        <v>554</v>
      </c>
      <c r="W82">
        <v>23</v>
      </c>
    </row>
    <row r="83" spans="22:23" x14ac:dyDescent="0.25">
      <c r="V83" t="s">
        <v>560</v>
      </c>
      <c r="W83">
        <v>23</v>
      </c>
    </row>
    <row r="84" spans="22:23" x14ac:dyDescent="0.25">
      <c r="V84" t="s">
        <v>566</v>
      </c>
      <c r="W84">
        <v>16</v>
      </c>
    </row>
    <row r="85" spans="22:23" x14ac:dyDescent="0.25">
      <c r="V85" t="s">
        <v>572</v>
      </c>
      <c r="W85">
        <v>3</v>
      </c>
    </row>
    <row r="86" spans="22:23" x14ac:dyDescent="0.25">
      <c r="V86" t="s">
        <v>578</v>
      </c>
      <c r="W86">
        <v>17</v>
      </c>
    </row>
    <row r="87" spans="22:23" x14ac:dyDescent="0.25">
      <c r="V87" t="s">
        <v>586</v>
      </c>
      <c r="W87">
        <v>4</v>
      </c>
    </row>
    <row r="88" spans="22:23" x14ac:dyDescent="0.25">
      <c r="V88" t="s">
        <v>592</v>
      </c>
      <c r="W88">
        <v>17</v>
      </c>
    </row>
    <row r="89" spans="22:23" x14ac:dyDescent="0.25">
      <c r="V89" t="s">
        <v>599</v>
      </c>
      <c r="W89">
        <v>3</v>
      </c>
    </row>
    <row r="90" spans="22:23" x14ac:dyDescent="0.25">
      <c r="V90" t="s">
        <v>605</v>
      </c>
      <c r="W90">
        <v>19</v>
      </c>
    </row>
    <row r="91" spans="22:23" x14ac:dyDescent="0.25">
      <c r="V91" t="s">
        <v>611</v>
      </c>
      <c r="W91">
        <v>20</v>
      </c>
    </row>
    <row r="92" spans="22:23" x14ac:dyDescent="0.25">
      <c r="V92" t="s">
        <v>617</v>
      </c>
      <c r="W92">
        <v>3</v>
      </c>
    </row>
    <row r="93" spans="22:23" x14ac:dyDescent="0.25">
      <c r="V93" t="s">
        <v>623</v>
      </c>
      <c r="W93">
        <v>23</v>
      </c>
    </row>
    <row r="94" spans="22:23" x14ac:dyDescent="0.25">
      <c r="V94" t="s">
        <v>629</v>
      </c>
      <c r="W94">
        <v>3</v>
      </c>
    </row>
    <row r="95" spans="22:23" x14ac:dyDescent="0.25">
      <c r="V95" t="s">
        <v>635</v>
      </c>
      <c r="W95">
        <v>21</v>
      </c>
    </row>
    <row r="96" spans="22:23" x14ac:dyDescent="0.25">
      <c r="V96" t="s">
        <v>640</v>
      </c>
      <c r="W96">
        <v>21</v>
      </c>
    </row>
    <row r="97" spans="22:23" x14ac:dyDescent="0.25">
      <c r="V97" t="s">
        <v>645</v>
      </c>
      <c r="W97">
        <v>22</v>
      </c>
    </row>
    <row r="98" spans="22:23" x14ac:dyDescent="0.25">
      <c r="V98" t="s">
        <v>651</v>
      </c>
      <c r="W98">
        <v>17</v>
      </c>
    </row>
    <row r="99" spans="22:23" x14ac:dyDescent="0.25">
      <c r="V99" t="s">
        <v>657</v>
      </c>
      <c r="W99">
        <v>21</v>
      </c>
    </row>
    <row r="100" spans="22:23" x14ac:dyDescent="0.25">
      <c r="V100" t="s">
        <v>663</v>
      </c>
      <c r="W100">
        <v>21</v>
      </c>
    </row>
    <row r="101" spans="22:23" x14ac:dyDescent="0.25">
      <c r="V101" t="s">
        <v>669</v>
      </c>
      <c r="W101">
        <v>16</v>
      </c>
    </row>
    <row r="102" spans="22:23" x14ac:dyDescent="0.25">
      <c r="V102" t="s">
        <v>676</v>
      </c>
      <c r="W102">
        <v>18</v>
      </c>
    </row>
    <row r="103" spans="22:23" x14ac:dyDescent="0.25">
      <c r="V103" t="s">
        <v>683</v>
      </c>
      <c r="W103">
        <v>7</v>
      </c>
    </row>
    <row r="104" spans="22:23" x14ac:dyDescent="0.25">
      <c r="V104" t="s">
        <v>689</v>
      </c>
      <c r="W104">
        <v>22</v>
      </c>
    </row>
    <row r="105" spans="22:23" x14ac:dyDescent="0.25">
      <c r="V105" t="s">
        <v>695</v>
      </c>
      <c r="W105">
        <v>5</v>
      </c>
    </row>
    <row r="106" spans="22:23" x14ac:dyDescent="0.25">
      <c r="V106" t="s">
        <v>701</v>
      </c>
      <c r="W106">
        <v>9</v>
      </c>
    </row>
    <row r="107" spans="22:23" x14ac:dyDescent="0.25">
      <c r="V107" t="s">
        <v>707</v>
      </c>
      <c r="W107">
        <v>6</v>
      </c>
    </row>
    <row r="108" spans="22:23" x14ac:dyDescent="0.25">
      <c r="V108" t="s">
        <v>713</v>
      </c>
      <c r="W108">
        <v>3</v>
      </c>
    </row>
    <row r="109" spans="22:23" x14ac:dyDescent="0.25">
      <c r="V109" t="s">
        <v>719</v>
      </c>
      <c r="W109">
        <v>21</v>
      </c>
    </row>
    <row r="110" spans="22:23" x14ac:dyDescent="0.25">
      <c r="V110" t="s">
        <v>725</v>
      </c>
      <c r="W110">
        <v>21</v>
      </c>
    </row>
    <row r="111" spans="22:23" x14ac:dyDescent="0.25">
      <c r="V111" t="s">
        <v>731</v>
      </c>
      <c r="W111">
        <v>16</v>
      </c>
    </row>
    <row r="112" spans="22:23" x14ac:dyDescent="0.25">
      <c r="V112" t="s">
        <v>736</v>
      </c>
      <c r="W112">
        <v>16</v>
      </c>
    </row>
    <row r="113" spans="22:23" x14ac:dyDescent="0.25">
      <c r="V113" t="s">
        <v>743</v>
      </c>
      <c r="W113">
        <v>16</v>
      </c>
    </row>
    <row r="114" spans="22:23" x14ac:dyDescent="0.25">
      <c r="V114" t="s">
        <v>749</v>
      </c>
      <c r="W114">
        <v>16</v>
      </c>
    </row>
    <row r="115" spans="22:23" x14ac:dyDescent="0.25">
      <c r="V115" t="s">
        <v>755</v>
      </c>
      <c r="W115">
        <v>21</v>
      </c>
    </row>
    <row r="116" spans="22:23" x14ac:dyDescent="0.25">
      <c r="V116" t="s">
        <v>763</v>
      </c>
      <c r="W116">
        <v>9</v>
      </c>
    </row>
    <row r="117" spans="22:23" x14ac:dyDescent="0.25">
      <c r="V117" t="s">
        <v>769</v>
      </c>
      <c r="W117">
        <v>16</v>
      </c>
    </row>
    <row r="118" spans="22:23" x14ac:dyDescent="0.25">
      <c r="V118" t="s">
        <v>775</v>
      </c>
      <c r="W118">
        <v>19</v>
      </c>
    </row>
    <row r="119" spans="22:23" x14ac:dyDescent="0.25">
      <c r="V119" t="s">
        <v>780</v>
      </c>
      <c r="W119">
        <v>20</v>
      </c>
    </row>
    <row r="120" spans="22:23" x14ac:dyDescent="0.25">
      <c r="V120" t="s">
        <v>785</v>
      </c>
      <c r="W120">
        <v>8</v>
      </c>
    </row>
    <row r="121" spans="22:23" x14ac:dyDescent="0.25">
      <c r="V121" t="s">
        <v>791</v>
      </c>
      <c r="W121">
        <v>17</v>
      </c>
    </row>
    <row r="122" spans="22:23" x14ac:dyDescent="0.25">
      <c r="V122" t="s">
        <v>796</v>
      </c>
      <c r="W122">
        <v>9</v>
      </c>
    </row>
    <row r="123" spans="22:23" x14ac:dyDescent="0.25">
      <c r="V123" t="s">
        <v>802</v>
      </c>
      <c r="W123">
        <v>3</v>
      </c>
    </row>
    <row r="124" spans="22:23" x14ac:dyDescent="0.25">
      <c r="V124" t="s">
        <v>807</v>
      </c>
      <c r="W124">
        <v>3</v>
      </c>
    </row>
    <row r="125" spans="22:23" x14ac:dyDescent="0.25">
      <c r="V125" t="s">
        <v>813</v>
      </c>
      <c r="W125">
        <v>1</v>
      </c>
    </row>
    <row r="126" spans="22:23" x14ac:dyDescent="0.25">
      <c r="V126" t="s">
        <v>819</v>
      </c>
      <c r="W126">
        <v>1</v>
      </c>
    </row>
    <row r="127" spans="22:23" x14ac:dyDescent="0.25">
      <c r="V127" t="s">
        <v>825</v>
      </c>
      <c r="W127">
        <v>2</v>
      </c>
    </row>
    <row r="128" spans="22:23" x14ac:dyDescent="0.25">
      <c r="V128" t="s">
        <v>830</v>
      </c>
      <c r="W128">
        <v>3</v>
      </c>
    </row>
    <row r="129" spans="22:23" x14ac:dyDescent="0.25">
      <c r="V129" t="s">
        <v>836</v>
      </c>
      <c r="W129">
        <v>23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Messages</vt:lpstr>
      <vt:lpstr>Differences</vt:lpstr>
      <vt:lpstr>Observations</vt:lpstr>
      <vt:lpstr>Satisfied</vt:lpstr>
      <vt:lpstr>OtherThanSatisfied</vt:lpstr>
      <vt:lpstr>Notes and Recommendations</vt:lpstr>
      <vt:lpstr>MasterAssessment</vt:lpstr>
      <vt:lpstr>ScoreSummary</vt:lpstr>
      <vt:lpstr>Level1</vt:lpstr>
      <vt:lpstr>Level2</vt:lpstr>
      <vt:lpstr>Level3</vt:lpstr>
      <vt:lpstr>JudgmentTable</vt:lpstr>
      <vt:lpstr>Chains</vt:lpstr>
      <vt:lpstr>JudgmentTable</vt:lpstr>
      <vt:lpstr>OverallScore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Rudman, Ron</dc:creator>
  <cp:lastModifiedBy>Pillitteri, Victoria Yan (Fed)</cp:lastModifiedBy>
  <dcterms:created xsi:type="dcterms:W3CDTF">2020-03-06T13:26:26Z</dcterms:created>
  <dcterms:modified xsi:type="dcterms:W3CDTF">2020-05-25T21:12:28Z</dcterms:modified>
</cp:coreProperties>
</file>